
<file path=[Content_Types].xml><?xml version="1.0" encoding="utf-8"?>
<Types xmlns="http://schemas.openxmlformats.org/package/2006/content-types">
  <Override PartName="/xl/worksheets/sheet15.xml" ContentType="application/vnd.openxmlformats-officedocument.spreadsheetml.worksheet+xml"/>
  <Override PartName="/xl/worksheets/sheet9.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externalLinks/externalLink8.xml" ContentType="application/vnd.openxmlformats-officedocument.spreadsheetml.externalLink+xml"/>
  <Override PartName="/xl/externalLinks/externalLink9.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externalLinks/externalLink6.xml" ContentType="application/vnd.openxmlformats-officedocument.spreadsheetml.externalLink+xml"/>
  <Override PartName="/xl/externalLinks/externalLink7.xml" ContentType="application/vnd.openxmlformats-officedocument.spreadsheetml.externalLink+xml"/>
  <Default Extension="emf" ContentType="image/x-emf"/>
  <Override PartName="/xl/drawings/drawing4.xml" ContentType="application/vnd.openxmlformats-officedocument.drawing+xml"/>
  <Override PartName="/xl/drawings/drawing5.xml" ContentType="application/vnd.openxmlformats-officedocument.drawing+xml"/>
  <Default Extension="rels" ContentType="application/vnd.openxmlformats-package.relationships+xml"/>
  <Default Extension="xml" ContentType="application/xml"/>
  <Override PartName="/xl/workbook.xml" ContentType="application/vnd.openxmlformats-officedocument.spreadsheetml.sheet.main+xml"/>
  <Override PartName="/xl/worksheets/sheet4.xml" ContentType="application/vnd.openxmlformats-officedocument.spreadsheetml.worksheet+xml"/>
  <Override PartName="/xl/worksheets/sheet5.xml" ContentType="application/vnd.openxmlformats-officedocument.spreadsheetml.worksheet+xml"/>
  <Override PartName="/xl/worksheets/sheet10.xml" ContentType="application/vnd.openxmlformats-officedocument.spreadsheetml.worksheet+xml"/>
  <Override PartName="/xl/externalLinks/externalLink4.xml" ContentType="application/vnd.openxmlformats-officedocument.spreadsheetml.externalLink+xml"/>
  <Override PartName="/xl/externalLinks/externalLink5.xml" ContentType="application/vnd.openxmlformats-officedocument.spreadsheetml.externalLink+xml"/>
  <Default Extension="docx" ContentType="application/vnd.openxmlformats-officedocument.wordprocessingml.document"/>
  <Override PartName="/xl/drawings/drawing2.xml" ContentType="application/vnd.openxmlformats-officedocument.drawing+xml"/>
  <Override PartName="/xl/drawings/drawing3.xml" ContentType="application/vnd.openxmlformats-officedocument.drawing+xml"/>
  <Override PartName="/xl/charts/chart1.xml" ContentType="application/vnd.openxmlformats-officedocument.drawingml.chart+xml"/>
  <Override PartName="/docProps/app.xml" ContentType="application/vnd.openxmlformats-officedocument.extended-properties+xml"/>
  <Override PartName="/xl/worksheets/sheet2.xml" ContentType="application/vnd.openxmlformats-officedocument.spreadsheetml.worksheet+xml"/>
  <Override PartName="/xl/worksheets/sheet3.xml" ContentType="application/vnd.openxmlformats-officedocument.spreadsheetml.worksheet+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drawings/drawing1.xml" ContentType="application/vnd.openxmlformats-officedocument.drawing+xml"/>
  <Override PartName="/xl/worksheets/sheet1.xml" ContentType="application/vnd.openxmlformats-officedocument.spreadsheetml.worksheet+xml"/>
  <Override PartName="/xl/externalLinks/externalLink1.xml" ContentType="application/vnd.openxmlformats-officedocument.spreadsheetml.externalLink+xml"/>
  <Default Extension="vml" ContentType="application/vnd.openxmlformats-officedocument.vmlDrawing"/>
  <Override PartName="/xl/calcChain.xml" ContentType="application/vnd.openxmlformats-officedocument.spreadsheetml.calcChain+xml"/>
  <Override PartName="/xl/worksheets/sheet19.xml" ContentType="application/vnd.openxmlformats-officedocument.spreadsheetml.worksheet+xml"/>
  <Override PartName="/xl/externalLinks/externalLink10.xml" ContentType="application/vnd.openxmlformats-officedocument.spreadsheetml.externalLink+xml"/>
  <Override PartName="/xl/sharedStrings.xml" ContentType="application/vnd.openxmlformats-officedocument.spreadsheetml.sharedStrings+xml"/>
  <Override PartName="/xl/worksheets/sheet17.xml" ContentType="application/vnd.openxmlformats-officedocument.spreadsheetml.worksheet+xml"/>
  <Override PartName="/xl/worksheets/sheet18.xml" ContentType="application/vnd.openxmlformats-officedocument.spreadsheetml.worksheet+xml"/>
  <Override PartName="/docProps/core.xml" ContentType="application/vnd.openxmlformats-package.core-properties+xml"/>
  <Override PartName="/xl/worksheets/sheet16.xml" ContentType="application/vnd.openxmlformats-officedocument.spreadsheetml.worksheet+xml"/>
  <Default Extension="bin" ContentType="application/vnd.openxmlformats-officedocument.spreadsheetml.printerSettings"/>
  <Default Extension="png" ContentType="image/png"/>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4" lowestEdited="7" rupBuild="4505"/>
  <workbookPr/>
  <bookViews>
    <workbookView xWindow="-105" yWindow="-105" windowWidth="20730" windowHeight="11760"/>
  </bookViews>
  <sheets>
    <sheet name="Orçamento Sintético" sheetId="3" r:id="rId1"/>
    <sheet name="Orçamento Analítico" sheetId="16" r:id="rId2"/>
    <sheet name="Curva ABC de Serviços" sheetId="17" r:id="rId3"/>
    <sheet name="Curva ABC de Insumos" sheetId="18" r:id="rId4"/>
    <sheet name="CRONOGRAMA" sheetId="19" r:id="rId5"/>
    <sheet name="ESTRUTURAS-BLOCOS" sheetId="4" r:id="rId6"/>
    <sheet name="ESTRUTURAS-BALDRAME" sheetId="5" r:id="rId7"/>
    <sheet name="TOTAL INFRAEST." sheetId="6" r:id="rId8"/>
    <sheet name="INFRAESTRUTURA ARMACAO" sheetId="7" r:id="rId9"/>
    <sheet name="ESTACAS" sheetId="8" r:id="rId10"/>
    <sheet name="SUPERESTRUTURA" sheetId="9" r:id="rId11"/>
    <sheet name="RESERV. INFERIOR" sheetId="10" r:id="rId12"/>
    <sheet name="PISOS" sheetId="11" r:id="rId13"/>
    <sheet name="REVESTIMENTOS" sheetId="12" r:id="rId14"/>
    <sheet name="COBERTURA" sheetId="13" r:id="rId15"/>
    <sheet name="ESQUADRIAS" sheetId="14" r:id="rId16"/>
    <sheet name="COTACOES-RALO" sheetId="20" r:id="rId17"/>
    <sheet name="COTACAO ALL BRICKS GEORGIAN" sheetId="15" r:id="rId18"/>
    <sheet name="BDI" sheetId="2" r:id="rId19"/>
  </sheets>
  <externalReferences>
    <externalReference r:id="rId20"/>
    <externalReference r:id="rId21"/>
    <externalReference r:id="rId22"/>
    <externalReference r:id="rId23"/>
    <externalReference r:id="rId24"/>
    <externalReference r:id="rId25"/>
    <externalReference r:id="rId26"/>
    <externalReference r:id="rId27"/>
    <externalReference r:id="rId28"/>
    <externalReference r:id="rId29"/>
  </externalReferences>
  <definedNames>
    <definedName name="\0" localSheetId="16">#REF!</definedName>
    <definedName name="\0">#REF!</definedName>
    <definedName name="_________________________esc15" localSheetId="16">#REF!</definedName>
    <definedName name="_________________________esc15">#REF!</definedName>
    <definedName name="_________________________esc4" localSheetId="16">#REF!</definedName>
    <definedName name="_________________________esc4">#REF!</definedName>
    <definedName name="_________________________esc6" localSheetId="16">#REF!</definedName>
    <definedName name="_________________________esc6">#REF!</definedName>
    <definedName name="________________________esc15" localSheetId="16">#REF!</definedName>
    <definedName name="________________________esc15">#REF!</definedName>
    <definedName name="________________________esc4" localSheetId="16">#REF!</definedName>
    <definedName name="________________________esc4">#REF!</definedName>
    <definedName name="________________________esc6" localSheetId="16">#REF!</definedName>
    <definedName name="________________________esc6">#REF!</definedName>
    <definedName name="_______________________esc15" localSheetId="16">#REF!</definedName>
    <definedName name="_______________________esc15">#REF!</definedName>
    <definedName name="_______________________esc4" localSheetId="16">#REF!</definedName>
    <definedName name="_______________________esc4">#REF!</definedName>
    <definedName name="_______________________esc6" localSheetId="16">#REF!</definedName>
    <definedName name="_______________________esc6">#REF!</definedName>
    <definedName name="______________________esc15" localSheetId="16">#REF!</definedName>
    <definedName name="______________________esc15">#REF!</definedName>
    <definedName name="______________________esc4" localSheetId="16">#REF!</definedName>
    <definedName name="______________________esc4">#REF!</definedName>
    <definedName name="______________________esc6" localSheetId="16">#REF!</definedName>
    <definedName name="______________________esc6">#REF!</definedName>
    <definedName name="____________________esc15" localSheetId="16">#REF!</definedName>
    <definedName name="____________________esc15">#REF!</definedName>
    <definedName name="____________________esc4" localSheetId="16">#REF!</definedName>
    <definedName name="____________________esc4">#REF!</definedName>
    <definedName name="____________________esc6" localSheetId="16">#REF!</definedName>
    <definedName name="____________________esc6">#REF!</definedName>
    <definedName name="___________________esc15" localSheetId="16">#REF!</definedName>
    <definedName name="___________________esc15">#REF!</definedName>
    <definedName name="___________________esc4" localSheetId="16">#REF!</definedName>
    <definedName name="___________________esc4">#REF!</definedName>
    <definedName name="___________________esc6" localSheetId="16">#REF!</definedName>
    <definedName name="___________________esc6">#REF!</definedName>
    <definedName name="__________________esc15" localSheetId="16">#REF!</definedName>
    <definedName name="__________________esc15">#REF!</definedName>
    <definedName name="__________________esc4" localSheetId="16">#REF!</definedName>
    <definedName name="__________________esc4">#REF!</definedName>
    <definedName name="__________________esc6" localSheetId="16">#REF!</definedName>
    <definedName name="__________________esc6">#REF!</definedName>
    <definedName name="_________________esc15" localSheetId="16">#REF!</definedName>
    <definedName name="_________________esc15">#REF!</definedName>
    <definedName name="_________________esc4" localSheetId="16">#REF!</definedName>
    <definedName name="_________________esc4">#REF!</definedName>
    <definedName name="_________________esc6" localSheetId="16">#REF!</definedName>
    <definedName name="_________________esc6">#REF!</definedName>
    <definedName name="_______________esc15" localSheetId="16">#REF!</definedName>
    <definedName name="_______________esc15">#REF!</definedName>
    <definedName name="_______________esc4" localSheetId="16">#REF!</definedName>
    <definedName name="_______________esc4">#REF!</definedName>
    <definedName name="_______________esc6" localSheetId="16">#REF!</definedName>
    <definedName name="_______________esc6">#REF!</definedName>
    <definedName name="______________esc15" localSheetId="16">#REF!</definedName>
    <definedName name="______________esc15">#REF!</definedName>
    <definedName name="______________esc4" localSheetId="16">#REF!</definedName>
    <definedName name="______________esc4">#REF!</definedName>
    <definedName name="______________esc6" localSheetId="16">#REF!</definedName>
    <definedName name="______________esc6">#REF!</definedName>
    <definedName name="_____________esc15" localSheetId="16">#REF!</definedName>
    <definedName name="_____________esc15">#REF!</definedName>
    <definedName name="_____________esc4" localSheetId="16">#REF!</definedName>
    <definedName name="_____________esc4">#REF!</definedName>
    <definedName name="_____________esc6" localSheetId="16">#REF!</definedName>
    <definedName name="_____________esc6">#REF!</definedName>
    <definedName name="____________esc15" localSheetId="16">#REF!</definedName>
    <definedName name="____________esc15">#REF!</definedName>
    <definedName name="____________esc4" localSheetId="16">#REF!</definedName>
    <definedName name="____________esc4">#REF!</definedName>
    <definedName name="____________esc6" localSheetId="16">#REF!</definedName>
    <definedName name="____________esc6">#REF!</definedName>
    <definedName name="___________esc15" localSheetId="16">#REF!</definedName>
    <definedName name="___________esc15">#REF!</definedName>
    <definedName name="___________esc4" localSheetId="16">#REF!</definedName>
    <definedName name="___________esc4">#REF!</definedName>
    <definedName name="___________esc6" localSheetId="16">#REF!</definedName>
    <definedName name="___________esc6">#REF!</definedName>
    <definedName name="__________esc15" localSheetId="16">#REF!</definedName>
    <definedName name="__________esc15">#REF!</definedName>
    <definedName name="__________esc4" localSheetId="16">#REF!</definedName>
    <definedName name="__________esc4">#REF!</definedName>
    <definedName name="__________esc6" localSheetId="16">#REF!</definedName>
    <definedName name="__________esc6">#REF!</definedName>
    <definedName name="_________esc15" localSheetId="16">#REF!</definedName>
    <definedName name="_________esc15">#REF!</definedName>
    <definedName name="_________esc4" localSheetId="16">#REF!</definedName>
    <definedName name="_________esc4">#REF!</definedName>
    <definedName name="_________esc6" localSheetId="16">#REF!</definedName>
    <definedName name="_________esc6">#REF!</definedName>
    <definedName name="________esc15" localSheetId="16">#REF!</definedName>
    <definedName name="________esc15">#REF!</definedName>
    <definedName name="________esc4" localSheetId="16">#REF!</definedName>
    <definedName name="________esc4">#REF!</definedName>
    <definedName name="________esc6" localSheetId="16">#REF!</definedName>
    <definedName name="________esc6">#REF!</definedName>
    <definedName name="_______esc15" localSheetId="16">#REF!</definedName>
    <definedName name="_______esc15">#REF!</definedName>
    <definedName name="_______esc4" localSheetId="16">#REF!</definedName>
    <definedName name="_______esc4">#REF!</definedName>
    <definedName name="_______esc6" localSheetId="16">#REF!</definedName>
    <definedName name="_______esc6">#REF!</definedName>
    <definedName name="__xlnm_Database">"#ref!"</definedName>
    <definedName name="__xlnm_Recorder">"#ref!"</definedName>
    <definedName name="_esc15" localSheetId="16">#REF!</definedName>
    <definedName name="_esc15">#REF!</definedName>
    <definedName name="_esc4" localSheetId="16">#REF!</definedName>
    <definedName name="_esc4">#REF!</definedName>
    <definedName name="_esc6" localSheetId="16">#REF!</definedName>
    <definedName name="_esc6">#REF!</definedName>
    <definedName name="A" localSheetId="16">#REF!</definedName>
    <definedName name="A">#REF!</definedName>
    <definedName name="aaaa" localSheetId="16">#REF!</definedName>
    <definedName name="aaaa">#REF!</definedName>
    <definedName name="AAAAA" localSheetId="16">#REF!</definedName>
    <definedName name="AAAAA">#REF!</definedName>
    <definedName name="AAAAAAA" localSheetId="16">#REF!</definedName>
    <definedName name="AAAAAAA">#REF!</definedName>
    <definedName name="AB" localSheetId="16">#REF!</definedName>
    <definedName name="AB">#REF!</definedName>
    <definedName name="ABER" localSheetId="16">#REF!</definedName>
    <definedName name="ABER">#REF!</definedName>
    <definedName name="ACOMPANHAMENTO" hidden="1">IF(VALUE([1]MENU!$O$4)=2,"BM","PLE")</definedName>
    <definedName name="ADM" localSheetId="16">#REF!</definedName>
    <definedName name="ADM">#REF!</definedName>
    <definedName name="_xlnm.Print_Area" localSheetId="18">BDI!$A$1:$J$34</definedName>
    <definedName name="_xlnm.Print_Area" localSheetId="16">#REF!</definedName>
    <definedName name="_xlnm.Print_Area">#REF!</definedName>
    <definedName name="Área_impressão_IM" localSheetId="16">#REF!</definedName>
    <definedName name="Área_impressão_IM">#REF!</definedName>
    <definedName name="Área_impressão_IM_5" localSheetId="16">#REF!</definedName>
    <definedName name="Área_impressão_IM_5">#REF!</definedName>
    <definedName name="Área_impressão_IM_6" localSheetId="16">#REF!</definedName>
    <definedName name="Área_impressão_IM_6">#REF!</definedName>
    <definedName name="Asf" localSheetId="16">#REF!</definedName>
    <definedName name="Asf">#REF!</definedName>
    <definedName name="Asf_1">'[2]REDE COLETORA'!#REF!</definedName>
    <definedName name="Asf_2">'[2]REDE COLETORA'!#REF!</definedName>
    <definedName name="AUTOEVENTO" hidden="1">[1]CÁLCULO!$A$12</definedName>
    <definedName name="_xlnm.Database" localSheetId="16">#REF!</definedName>
    <definedName name="_xlnm.Database">#REF!</definedName>
    <definedName name="BDI" localSheetId="16">#REF!</definedName>
    <definedName name="BDI">#REF!</definedName>
    <definedName name="BDI.Filtro" localSheetId="16" hidden="1">#REF!</definedName>
    <definedName name="BDI.Filtro" hidden="1">#REF!</definedName>
    <definedName name="BDI.Opcao" hidden="1">[1]DADOS!$F$18</definedName>
    <definedName name="BDI.TipoObra" localSheetId="16" hidden="1">#REF!</definedName>
    <definedName name="BDI.TipoObra" hidden="1">#REF!</definedName>
    <definedName name="BM.AFAcumulado" hidden="1">[1]BM!$R1</definedName>
    <definedName name="BM.AFAnterior" hidden="1">[1]BM!$Q1</definedName>
    <definedName name="BM.MaxMed" localSheetId="16" hidden="1">IF('COTACOES-RALO'!RegimeExecucao="Global",1,[1]BM!$G1)</definedName>
    <definedName name="BM.MaxMed" hidden="1">IF('COTACOES-RALO'!RegimeExecucao="Global",1,[1]BM!$G1)</definedName>
    <definedName name="BM.MEDAcumulado" localSheetId="16" hidden="1">IF(COUNTIF([1]BM!$AB$13:$AM$13,BM.medicao)&gt;0,SUM(OFFSET([1]BM!$AB1,0,0,1,MATCH(BM.medicao,[1]BM!$AB$13:$AM$13,0))),0)</definedName>
    <definedName name="BM.MEDAcumulado" hidden="1">IF(COUNTIF([1]BM!$AB$13:$AM$13,BM.medicao)&gt;0,SUM(OFFSET([1]BM!$AB1,0,0,1,MATCH(BM.medicao,[1]BM!$AB$13:$AM$13,0))),0)</definedName>
    <definedName name="BM.MEDAnterior" localSheetId="16" hidden="1">IF(COUNTIF([1]BM!$AB$13:$AM$13,BM.medicao-1)&gt;0,SUM(OFFSET([1]BM!$AB1,0,0,1,MATCH(BM.medicao-1,[1]BM!$AB$13:$AM$13,0))),0)</definedName>
    <definedName name="BM.MEDAnterior" hidden="1">IF(COUNTIF([1]BM!$AB$13:$AM$13,BM.medicao-1)&gt;0,SUM(OFFSET([1]BM!$AB1,0,0,1,MATCH(BM.medicao-1,[1]BM!$AB$13:$AM$13,0))),0)</definedName>
    <definedName name="BM.medicao" hidden="1">OFFSET([1]BM!$O$7,1,0)</definedName>
    <definedName name="BM.MinMed" localSheetId="16" hidden="1">IF('COTACOES-RALO'!RegimeExecucao="Global",-1,-[1]BM!$G1)</definedName>
    <definedName name="BM.MinMed" hidden="1">IF('COTACOES-RALO'!RegimeExecucao="Global",-1,-[1]BM!$G1)</definedName>
    <definedName name="CAIXA.Modo" hidden="1">[1]BM!$A$3</definedName>
    <definedName name="CÁLCULO.NúmeroDeEventos" localSheetId="16" hidden="1">IF(AUTOEVENTO&lt;&gt;"manual",MAX([1]CÁLCULO!$M$15:$M$91),MAX(OFFSET([1]EVENTOS!$C$14:$C$65,1,0)))</definedName>
    <definedName name="CÁLCULO.NúmeroDeEventos" hidden="1">IF(AUTOEVENTO&lt;&gt;"manual",MAX([1]CÁLCULO!$M$15:$M$91),MAX(OFFSET([1]EVENTOS!$C$14:$C$65,1,0)))</definedName>
    <definedName name="CÁLCULO.NúmeroDeFrentes" hidden="1">COLUMN([1]CÁLCULO!$AA$15)-COLUMN([1]CÁLCULO!$Q$15)</definedName>
    <definedName name="CÁLCULO.TotalAdmLocal" localSheetId="16" hidden="1">IF(AUTOEVENTO="manual",SUMIF([1]CÁLCULO!$M$15:$M$91,1,[1]ORÇAMENTO!$X$15:$X$91),0)</definedName>
    <definedName name="CÁLCULO.TotalAdmLocal" hidden="1">IF(AUTOEVENTO="manual",SUMIF([1]CÁLCULO!$M$15:$M$91,1,[1]ORÇAMENTO!$X$15:$X$91),0)</definedName>
    <definedName name="CASA" localSheetId="16">#REF!</definedName>
    <definedName name="CASA">#REF!</definedName>
    <definedName name="Cim" localSheetId="16">#REF!</definedName>
    <definedName name="Cim">#REF!</definedName>
    <definedName name="Cim_1" localSheetId="16">'[2]REDE COLETORA'!#REF!</definedName>
    <definedName name="Cim_1">'[2]REDE COLETORA'!#REF!</definedName>
    <definedName name="Cim_2" localSheetId="16">'[2]REDE COLETORA'!#REF!</definedName>
    <definedName name="Cim_2">'[2]REDE COLETORA'!#REF!</definedName>
    <definedName name="CONCATENAR" localSheetId="16">CONCATENATE(#REF!," ",#REF!)</definedName>
    <definedName name="CONCATENAR">CONCATENATE(#REF!," ",#REF!)</definedName>
    <definedName name="CRONO.LinhasNecessarias" localSheetId="16" hidden="1">COUNTIF([1]QCI!$B$13:$B$24,"Manual")+COUNTIF([1]QCI!$B$13:$B$24,"SemiAuto")+COUNT(ORÇAMENTO.ListaCrono)</definedName>
    <definedName name="CRONO.LinhasNecessarias" hidden="1">COUNTIF([1]QCI!$B$13:$B$24,"Manual")+COUNTIF([1]QCI!$B$13:$B$24,"SemiAuto")+COUNT(ORÇAMENTO.ListaCrono)</definedName>
    <definedName name="CRONO.MaxParc" hidden="1">[1]CRONO!$G65536+[1]CRONO!A1</definedName>
    <definedName name="CRONO.NivelExibicao" hidden="1">[1]CRONO!$G$10</definedName>
    <definedName name="CRONOPLE.ValorDoEvento" hidden="1">SUMIF([1]CÁLCULO!$M$15:$M$91,[1]CRONOPLE!$B1,OFFSET([1]CÁLCULO!$AA$15:$AA$91,0,[1]CRONOPLE!A$12))</definedName>
    <definedName name="D" localSheetId="16">#REF!</definedName>
    <definedName name="D">#REF!</definedName>
    <definedName name="DADAD" localSheetId="16">#REF!</definedName>
    <definedName name="DADAD">#REF!</definedName>
    <definedName name="DATABASE" localSheetId="16">#REF!</definedName>
    <definedName name="DATABASE">#REF!</definedName>
    <definedName name="DATAEMISSAO" localSheetId="16">#REF!</definedName>
    <definedName name="DATAEMISSAO">#REF!</definedName>
    <definedName name="DATART" localSheetId="16">#REF!</definedName>
    <definedName name="DATART">#REF!</definedName>
    <definedName name="DDD" localSheetId="16">#REF!</definedName>
    <definedName name="DDD">#REF!</definedName>
    <definedName name="DDEE" localSheetId="16">#REF!</definedName>
    <definedName name="DDEE">#REF!</definedName>
    <definedName name="DESONERACAO" localSheetId="18" hidden="1">IF(OR(BDI!Import.Desoneracao="DESONERADO",BDI!Import.Desoneracao="SIM"),"SIM","NÃO")</definedName>
    <definedName name="DESONERACAO" localSheetId="16" hidden="1">IF(OR(BDI!Import.Desoneracao="DESONERADO",BDI!Import.Desoneracao="SIM"),"SIM","NÃO")</definedName>
    <definedName name="DESONERACAO" hidden="1">IF(OR(BDI!Import.Desoneracao="DESONERADO",BDI!Import.Desoneracao="SIM"),"SIM","NÃO")</definedName>
    <definedName name="EEEE" localSheetId="16">#REF!</definedName>
    <definedName name="EEEE">#REF!</definedName>
    <definedName name="EMPRESAS">OFFSET([3]Cotações!$B$25,0,0):OFFSET([3]Cotações!$H$29,-1,0)</definedName>
    <definedName name="esc" localSheetId="16">#REF!</definedName>
    <definedName name="esc">#REF!</definedName>
    <definedName name="esc15_1">'[2]REDE COLETORA'!#REF!</definedName>
    <definedName name="esc15_2">'[2]REDE COLETORA'!#REF!</definedName>
    <definedName name="esc4_1">'[2]REDE COLETORA'!#REF!</definedName>
    <definedName name="esc4_2">'[2]REDE COLETORA'!#REF!</definedName>
    <definedName name="esc6_1">'[2]REDE COLETORA'!#REF!</definedName>
    <definedName name="esc6_2">'[2]REDE COLETORA'!#REF!</definedName>
    <definedName name="ESPERANCA" localSheetId="16">#REF!</definedName>
    <definedName name="ESPERANCA">#REF!</definedName>
    <definedName name="ESPERANCAA" localSheetId="16">#REF!</definedName>
    <definedName name="ESPERANCAA">#REF!</definedName>
    <definedName name="EVENTOS.Lista" hidden="1">[1]EVENTOS!$C$15:OFFSET([1]EVENTOS!$C$65,-1,0)</definedName>
    <definedName name="EVENTOS.ListaValidacao" hidden="1">[1]EVENTOS!$B$15:OFFSET([1]EVENTOS!$B$65,-1,0)</definedName>
    <definedName name="Excel_BuiltIn_Database" localSheetId="18">#REF!</definedName>
    <definedName name="Excel_BuiltIn_Database" localSheetId="16" hidden="1">TEXT(Import.DataBase,"mm-aaaa")</definedName>
    <definedName name="Excel_BuiltIn_Database" hidden="1">TEXT(Import.DataBase,"mm-aaaa")</definedName>
    <definedName name="FDSAFDSF" localSheetId="16">#REF!</definedName>
    <definedName name="FDSAFDSF">#REF!</definedName>
    <definedName name="FFF" localSheetId="16">#REF!</definedName>
    <definedName name="FFF">#REF!</definedName>
    <definedName name="FoFo" localSheetId="16">#REF!</definedName>
    <definedName name="FoFo">#REF!</definedName>
    <definedName name="FoFo_1" localSheetId="16">'[2]REDE COLETORA'!#REF!</definedName>
    <definedName name="FoFo_1">'[2]REDE COLETORA'!#REF!</definedName>
    <definedName name="FoFo_2" localSheetId="16">'[2]REDE COLETORA'!#REF!</definedName>
    <definedName name="FoFo_2">'[2]REDE COLETORA'!#REF!</definedName>
    <definedName name="Fonte">[4]Plan1!$B$2:$B$6</definedName>
    <definedName name="_xlnm.Recorder" localSheetId="16">#REF!</definedName>
    <definedName name="_xlnm.Recorder">#REF!</definedName>
    <definedName name="Import.Apelido" hidden="1">[1]DADOS!$F$16</definedName>
    <definedName name="Import.BDI.Det1" localSheetId="16" hidden="1">#REF!</definedName>
    <definedName name="Import.BDI.Det1" hidden="1">#REF!</definedName>
    <definedName name="Import.BDI.Det2" localSheetId="16" hidden="1">#REF!</definedName>
    <definedName name="Import.BDI.Det2" hidden="1">#REF!</definedName>
    <definedName name="Import.BDI.Det3" localSheetId="16" hidden="1">#REF!</definedName>
    <definedName name="Import.BDI.Det3" hidden="1">#REF!</definedName>
    <definedName name="Import.BDI.ISS" localSheetId="16" hidden="1">#REF!</definedName>
    <definedName name="Import.BDI.ISS" hidden="1">#REF!</definedName>
    <definedName name="Import.BDI.Obs1" localSheetId="16" hidden="1">#REF!</definedName>
    <definedName name="Import.BDI.Obs1" hidden="1">#REF!</definedName>
    <definedName name="Import.BDI.Obs2" localSheetId="16" hidden="1">#REF!</definedName>
    <definedName name="Import.BDI.Obs2" hidden="1">#REF!</definedName>
    <definedName name="Import.BDI.Obs3" localSheetId="16" hidden="1">#REF!</definedName>
    <definedName name="Import.BDI.Obs3" hidden="1">#REF!</definedName>
    <definedName name="Import.BDI.Tipo1" localSheetId="16" hidden="1">#REF!</definedName>
    <definedName name="Import.BDI.Tipo1" hidden="1">#REF!</definedName>
    <definedName name="Import.BDI.Tipo2" localSheetId="16" hidden="1">#REF!</definedName>
    <definedName name="Import.BDI.Tipo2" hidden="1">#REF!</definedName>
    <definedName name="Import.BDI.Tipo3" localSheetId="16" hidden="1">#REF!</definedName>
    <definedName name="Import.BDI.Tipo3" hidden="1">#REF!</definedName>
    <definedName name="Import.BMAFAcumulado" hidden="1">OFFSET([1]BM!$R$15,1,0):OFFSET([1]BM!$R$91,-1,0)</definedName>
    <definedName name="Import.CNPJ" hidden="1">[1]DADOS!$F$38</definedName>
    <definedName name="Import.Código" hidden="1">OFFSET([1]ORÇAMENTO!$Q$15,1,0):OFFSET([1]ORÇAMENTO!$Q$91,-1,0)</definedName>
    <definedName name="Import.Contrapartida" hidden="1">[1]DADOS!$F$10</definedName>
    <definedName name="Import.CPMaxPerc" hidden="1">[1]DADOS!$F$13</definedName>
    <definedName name="Import.CPMinAbsoluta" hidden="1">[1]DADOS!$F$12</definedName>
    <definedName name="Import.CPMinPerc" hidden="1">[1]DADOS!$F$11</definedName>
    <definedName name="Import.CR" hidden="1">[1]DADOS!$F$7</definedName>
    <definedName name="Import.CRONOPLE" hidden="1">OFFSET([1]CRONOPLE!$F$15,1,1):OFFSET([1]CRONOPLE!$AF$65,-1,-1)</definedName>
    <definedName name="Import.CTEF" hidden="1">[1]DADOS!$F$36</definedName>
    <definedName name="Import.CustoUnitário" hidden="1">OFFSET([1]ORÇAMENTO!$U$15,1,0):OFFSET([1]ORÇAMENTO!$U$91,-1,0)</definedName>
    <definedName name="Import.DataBase" hidden="1">OFFSET([1]DADOS!$G$19,0,-1)</definedName>
    <definedName name="Import.DataBaseLicit" hidden="1">OFFSET([1]DADOS!$G$40,0,-1)</definedName>
    <definedName name="Import.DataInicioObra" hidden="1">[1]DADOS!$F$46</definedName>
    <definedName name="Import.DescLote" hidden="1">[1]DADOS!$F$17</definedName>
    <definedName name="Import.Descrição" hidden="1">OFFSET([1]ORÇAMENTO!$R$15,1,0):OFFSET([1]ORÇAMENTO!$R$91,-1,0)</definedName>
    <definedName name="Import.Desoneracao" localSheetId="18" hidden="1">OFFSET([5]DADOS!$G$18,0,-1)</definedName>
    <definedName name="Import.Desoneracao" hidden="1">OFFSET([1]DADOS!$G$18,0,-1)</definedName>
    <definedName name="Import.empresa" hidden="1">[1]DADOS!$F$37</definedName>
    <definedName name="Import.Eventos.Nomes" hidden="1">OFFSET([1]EVENTOS!$D$15,1,0):OFFSET([1]EVENTOS!$D$65,-1,0)</definedName>
    <definedName name="Import.Fonte" hidden="1">OFFSET([1]ORÇAMENTO!$P$15,1,0):OFFSET([1]ORÇAMENTO!$P$91,-1,0)</definedName>
    <definedName name="Import.FrenteDeObra" hidden="1">[1]CÁLCULO!$Q$12:OFFSET([1]CÁLCULO!$AA$12,0,-1)</definedName>
    <definedName name="Import.Município" hidden="1">[1]DADOS!$F$6</definedName>
    <definedName name="Import.Nível" hidden="1">OFFSET([1]ORÇAMENTO!$M$15,1,0):OFFSET([1]ORÇAMENTO!$M$91,-1,0)</definedName>
    <definedName name="Import.OpcaoBDI" hidden="1">OFFSET([1]ORÇAMENTO!$V$15,1,0):OFFSET([1]ORÇAMENTO!$V$91,-1,0)</definedName>
    <definedName name="Import.ORÇAMENTO.DivRecurso" hidden="1">OFFSET([1]ORÇAMENTO!$Y$15,1,0):OFFSET([1]ORÇAMENTO!$Y$91,-1,0)</definedName>
    <definedName name="Import.PLE" hidden="1">OFFSET([1]PLE!$G$15,1,1):OFFSET([1]PLE!$AG$65,-1,-1)</definedName>
    <definedName name="Import.PLQ" hidden="1">OFFSET([1]CÁLCULO!$P$15,1,1):OFFSET([1]CÁLCULO!$AA$91,-1,-1)</definedName>
    <definedName name="Import.PLQ.MemCalc" hidden="1">OFFSET([1]CÁLCULO!$I$15,1,0):OFFSET([1]CÁLCULO!$I$91,-1,0)</definedName>
    <definedName name="Import.Proponente" hidden="1">[1]DADOS!$F$5</definedName>
    <definedName name="Import.QCI.Divisao" hidden="1">OFFSET([1]QCI!$V$13,1,0):OFFSET([1]QCI!$V$24,-1,0)</definedName>
    <definedName name="Import.QCI.ItemInv" hidden="1">OFFSET([1]QCI!$E$13,1,0):OFFSET([1]QCI!$E$24,-1,0)</definedName>
    <definedName name="Import.QCI.Qtde" hidden="1">OFFSET([1]QCI!$I$13,1,0):OFFSET([1]QCI!$I$24,-1,0)</definedName>
    <definedName name="Import.QCI.Situacao" hidden="1">OFFSET([1]QCI!$H$13,1,0):OFFSET([1]QCI!$H$24,-1,0)</definedName>
    <definedName name="Import.QCI.SubItemInv" hidden="1">OFFSET([1]QCI!$F$13,1,0):OFFSET([1]QCI!$F$24,-1,0)</definedName>
    <definedName name="Import.QCICP" hidden="1">OFFSET([1]QCI!$W$13,1,0):OFFSET([1]QCI!$W$24,-1,0)</definedName>
    <definedName name="Import.QCIDesc" hidden="1">OFFSET([1]QCI!$R$13,1,0):OFFSET([1]QCI!$R$24,-1,0)</definedName>
    <definedName name="Import.QCIInv" hidden="1">OFFSET([1]QCI!$U$13,1,0):OFFSET([1]QCI!$U$24,-1,0)</definedName>
    <definedName name="Import.QCILote" hidden="1">OFFSET([1]QCI!$T$13,1,0):OFFSET([1]QCI!$T$24,-1,0)</definedName>
    <definedName name="Import.QCIOutros" hidden="1">OFFSET([1]QCI!$X$13,1,0):OFFSET([1]QCI!$X$24,-1,0)</definedName>
    <definedName name="Import.Quantidade" hidden="1">OFFSET([1]ORÇAMENTO!$AJ$15,1,0):OFFSET([1]ORÇAMENTO!$AJ$91,-1,0)</definedName>
    <definedName name="import.recurso" hidden="1">[1]DADOS!$F$4</definedName>
    <definedName name="Import.RegimeExecução" hidden="1">OFFSET([1]DADOS!$G$39,0,-1)</definedName>
    <definedName name="Import.Repasse" hidden="1">[1]DADOS!$F$9</definedName>
    <definedName name="Import.RespFiscalização" hidden="1">[1]DADOS!$F$50:$F$53</definedName>
    <definedName name="Import.RespOrçamento" hidden="1">[1]DADOS!$F$22:$F$24</definedName>
    <definedName name="Import.SICONV" hidden="1">[1]DADOS!$F$8</definedName>
    <definedName name="Import.Unidade" hidden="1">OFFSET([1]ORÇAMENTO!$S$15,1,0):OFFSET([1]ORÇAMENTO!$S$91,-1,0)</definedName>
    <definedName name="Import.UnitarioLicitado" hidden="1">OFFSET([1]ORÇAMENTO!$AL$15,1,0):OFFSET([1]ORÇAMENTO!$AL$91,-1,0)</definedName>
    <definedName name="INDICES">[3]Cotações!$B$22:OFFSET([3]Cotações!$I$24,-1,0)</definedName>
    <definedName name="LOCALIDADE" localSheetId="16">#REF!</definedName>
    <definedName name="LOCALIDADE">#REF!</definedName>
    <definedName name="MANU" localSheetId="16">#REF!</definedName>
    <definedName name="MANU">#REF!</definedName>
    <definedName name="MANU_PAV.2" localSheetId="16">#REF!</definedName>
    <definedName name="MANU_PAV.2">#REF!</definedName>
    <definedName name="MANU_PAV2" localSheetId="16">#REF!</definedName>
    <definedName name="MANU_PAV2">#REF!</definedName>
    <definedName name="MBV" localSheetId="16">#REF!</definedName>
    <definedName name="MBV">#REF!</definedName>
    <definedName name="MBV_1">'[2]REDE COLETORA'!#REF!</definedName>
    <definedName name="MBV_2">'[2]REDE COLETORA'!#REF!</definedName>
    <definedName name="MENU.CRONO" hidden="1">OFFSET([1]CRONO!$T$11,1,0)</definedName>
    <definedName name="NCOMPOSICOES">0</definedName>
    <definedName name="NCOTACOES">0</definedName>
    <definedName name="NEMPRESAS">3</definedName>
    <definedName name="NINDICES">1</definedName>
    <definedName name="nommmm" localSheetId="16">#REF!</definedName>
    <definedName name="nommmm">#REF!</definedName>
    <definedName name="NRELATORIOS">COUNTA([3]Relatórios!$A$1:$A$65536)-2</definedName>
    <definedName name="NumerEmpresa">3</definedName>
    <definedName name="NumerIndice">1</definedName>
    <definedName name="Objeto" hidden="1">[1]MENU!$J$1</definedName>
    <definedName name="Obra" localSheetId="16">#REF!</definedName>
    <definedName name="Obra">#REF!</definedName>
    <definedName name="ORÇAMENTO.BancoRef" localSheetId="18" hidden="1">#REF!</definedName>
    <definedName name="ORÇAMENTO.BancoRef" hidden="1">[1]ORÇAMENTO!$F$8</definedName>
    <definedName name="ORÇAMENTO.CodBarra" localSheetId="16" hidden="1">IF(ORÇAMENTO.Fonte="Sinapi",SUBSTITUTE(SUBSTITUTE(ORÇAMENTO.Codigo,"/00","/"),"/0","/"),ORÇAMENTO.Codigo)</definedName>
    <definedName name="ORÇAMENTO.CodBarra" hidden="1">IF(ORÇAMENTO.Fonte="Sinapi",SUBSTITUTE(SUBSTITUTE(ORÇAMENTO.Codigo,"/00","/"),"/0","/"),ORÇAMENTO.Codigo)</definedName>
    <definedName name="ORÇAMENTO.Codigo" hidden="1">[1]ORÇAMENTO!$Q1</definedName>
    <definedName name="ORÇAMENTO.CustoUnitario" localSheetId="18" hidden="1">ROUND([6]PLANILHA!#REF!,15-13*[6]PLANILHA!#REF!)</definedName>
    <definedName name="ORÇAMENTO.CustoUnitario" hidden="1">ROUND([1]ORÇAMENTO!$U1,15-13*[1]ORÇAMENTO!$AF$8)</definedName>
    <definedName name="ORÇAMENTO.Descricao" hidden="1">[1]ORÇAMENTO!$R1</definedName>
    <definedName name="ORÇAMENTO.Fonte" hidden="1">[1]ORÇAMENTO!$P1</definedName>
    <definedName name="ORÇAMENTO.ListaCrono" hidden="1">OFFSET([1]ORÇAMENTO!$AD$15,1,0):OFFSET([1]ORÇAMENTO!$AD$91,-1,0)</definedName>
    <definedName name="ORÇAMENTO.MáximoListaCrono" localSheetId="16" hidden="1">MAX(ORÇAMENTO.ListaCrono)</definedName>
    <definedName name="ORÇAMENTO.MáximoListaCrono" hidden="1">MAX(ORÇAMENTO.ListaCrono)</definedName>
    <definedName name="ORÇAMENTO.Nivel" hidden="1">[1]ORÇAMENTO!$M1</definedName>
    <definedName name="ORÇAMENTO.OpcaoBDI" hidden="1">[1]ORÇAMENTO!$V1</definedName>
    <definedName name="ORÇAMENTO.PasteFormat1" hidden="1">OFFSET([1]ORÇAMENTO!$P$15,1,0):OFFSET([1]ORÇAMENTO!$S$91,-1,0)</definedName>
    <definedName name="ORÇAMENTO.PasteFormat2" hidden="1">OFFSET([1]ORÇAMENTO!$U$15,1,0):OFFSET([1]ORÇAMENTO!$V$91,-1,0)</definedName>
    <definedName name="ORÇAMENTO.PrecoUnitarioLicitado" localSheetId="18" hidden="1">[6]PLANILHA!#REF!</definedName>
    <definedName name="ORÇAMENTO.PrecoUnitarioLicitado" hidden="1">[1]ORÇAMENTO!$AL1</definedName>
    <definedName name="ORÇAMENTO.RangeQuant" hidden="1">OFFSET([1]ORÇAMENTO!$T$15,1,0):OFFSET([1]ORÇAMENTO!$T$91,-1,0)</definedName>
    <definedName name="ORÇAMENTO.SumCPMANUAL" hidden="1">SUMIF([1]ORÇAMENTO!$Z$15:$Z$91,"CP",[1]ORÇAMENTO!$AA$15:$AA$91)</definedName>
    <definedName name="ORÇAMENTO.SumINVMANUAL" hidden="1">SUMIF([1]ORÇAMENTO!$Z$15:$Z$91,"RP",[1]ORÇAMENTO!$X$15:$X$91)+SUMIF([1]ORÇAMENTO!$Z$15:$Z$91,"CP",[1]ORÇAMENTO!$X$15:$X$91)+SUMIF([1]ORÇAMENTO!$Z$15:$Z$91,"OU",[1]ORÇAMENTO!$X$15:$X$91)</definedName>
    <definedName name="ORÇAMENTO.SumOUTROSMANUAL" hidden="1">SUMIF([1]ORÇAMENTO!$Z$15:$Z$91,"OU",[1]ORÇAMENTO!$AB$15:$AB$91)</definedName>
    <definedName name="ORÇAMENTO.SumREPASSEMANUAL" localSheetId="16" hidden="1">ORÇAMENTO.SumINVMANUAL-ORÇAMENTO.SumCPMANUAL-ORÇAMENTO.SumOUTROSMANUAL</definedName>
    <definedName name="ORÇAMENTO.SumREPASSEMANUAL" hidden="1">ORÇAMENTO.SumINVMANUAL-ORÇAMENTO.SumCPMANUAL-ORÇAMENTO.SumOUTROSMANUAL</definedName>
    <definedName name="ORÇAMENTO.Unidade" hidden="1">[1]ORÇAMENTO!$S1</definedName>
    <definedName name="OUTRO" localSheetId="16">#REF!</definedName>
    <definedName name="OUTRO">#REF!</definedName>
    <definedName name="Par" localSheetId="16">#REF!</definedName>
    <definedName name="Par">#REF!</definedName>
    <definedName name="Par_1" localSheetId="16">'[2]REDE COLETORA'!#REF!</definedName>
    <definedName name="Par_1">'[2]REDE COLETORA'!#REF!</definedName>
    <definedName name="Par_2" localSheetId="16">'[2]REDE COLETORA'!#REF!</definedName>
    <definedName name="Par_2">'[2]REDE COLETORA'!#REF!</definedName>
    <definedName name="Plan" localSheetId="16">#REF!</definedName>
    <definedName name="Plan">#REF!</definedName>
    <definedName name="Plan2" localSheetId="16">#REF!</definedName>
    <definedName name="Plan2">#REF!</definedName>
    <definedName name="Plan3" localSheetId="16">#REF!</definedName>
    <definedName name="Plan3">#REF!</definedName>
    <definedName name="PLANILHA_RESUMO" localSheetId="16">#REF!</definedName>
    <definedName name="PLANILHA_RESUMO">#REF!</definedName>
    <definedName name="PLE.firstrow" hidden="1">[1]PLE!$A$15:$IV$15</definedName>
    <definedName name="PLE.lastrow" hidden="1">[1]PLE!$A$65:$IV$65</definedName>
    <definedName name="PLE.Medicao" hidden="1">[1]PLE!$J$9</definedName>
    <definedName name="PLE.ValorDoEvento" hidden="1">SUMIF([1]CÁLCULO!$M$15:$M$91,[1]PLE!$B1,OFFSET([1]CÁLCULO!$AA$15:$AA$91,0,[1]PLE!A$12))</definedName>
    <definedName name="PO.ValoresBDI" hidden="1">OFFSET([1]ORÇAMENTO!$AH$15,1,0):OFFSET([1]ORÇAMENTO!$AH$91,-1,0)</definedName>
    <definedName name="Print_Area_MI" localSheetId="16">[7]HIDRAULICA!#REF!</definedName>
    <definedName name="Print_Area_MI">[7]HIDRAULICA!#REF!</definedName>
    <definedName name="PVC" localSheetId="16">#REF!</definedName>
    <definedName name="PVC">#REF!</definedName>
    <definedName name="PVC_1" localSheetId="16">'[2]REDE COLETORA'!#REF!</definedName>
    <definedName name="PVC_1">'[2]REDE COLETORA'!#REF!</definedName>
    <definedName name="PVC_2" localSheetId="16">'[2]REDE COLETORA'!#REF!</definedName>
    <definedName name="PVC_2">'[2]REDE COLETORA'!#REF!</definedName>
    <definedName name="QCI.CPManual" hidden="1">ROUND([1]QCI!$W1,2)</definedName>
    <definedName name="QCI.DescManual" hidden="1">[1]QCI!$R1</definedName>
    <definedName name="QCI.Divisao" hidden="1">[1]QCI!$V1</definedName>
    <definedName name="QCI.ExisteManual" hidden="1">(COUNTIF([1]QCI!$B$13:$B$24,"Manual")+COUNTIF([1]QCI!$B$13:$B$24,"SemiAuto"))&gt;0</definedName>
    <definedName name="QCI.InvManual" hidden="1">ROUND([1]QCI!$U1,2)</definedName>
    <definedName name="QCI.ItemInvestimento" hidden="1">OFFSET([1]DADOS!$J$2,1,0,COUNTA([1]DADOS!$J$1:$J$65536)-1,1)</definedName>
    <definedName name="QCI.LoteManual" hidden="1">[1]QCI!$T1</definedName>
    <definedName name="QCI.MaxCPManual" hidden="1">[1]QCI!$O1-[1]QCI!$X1</definedName>
    <definedName name="QCI.MaxOUManual" hidden="1">[1]QCI!$O1-[1]QCI!$W1</definedName>
    <definedName name="QCI.OutrosManual" hidden="1">ROUND([1]QCI!$X1,2)</definedName>
    <definedName name="QCI.SubItemInvestimento" hidden="1">OFFSET([1]DADOS!$A$2,1,MATCH([1]QCI!$E1,[1]DADOS!$A$2:$IV$2,0)-1,INDEX([1]DADOS!$A$2:$IV$2,MATCH([1]QCI!$E1,[1]DADOS!$A$2:$IV$2,0)+1))</definedName>
    <definedName name="QCI.SumCPMANUAL" hidden="1">SUMIF([1]QCI!$B$13:$B$24,"Manual",[1]QCI!$AA$13:$AA$24)</definedName>
    <definedName name="QCI.SumINVMANUAL" hidden="1">SUMIF([1]QCI!$B$13:$B$24,"Manual",[1]QCI!$O$13:$O$24)</definedName>
    <definedName name="QCI.SumOUTROSMANUAL" hidden="1">SUMIF([1]QCI!$B$13:$B$24,"Manual",[1]QCI!$AB$13:$AB$24)</definedName>
    <definedName name="QCI.SumREPASSEMANUAL" localSheetId="16" hidden="1">QCI.SumINVMANUAL-QCI.CPManual-QCI.OutrosManual</definedName>
    <definedName name="QCI.SumREPASSEMANUAL" hidden="1">QCI.SumINVMANUAL-QCI.CPManual-QCI.OutrosManual</definedName>
    <definedName name="REFERENCIA.Descricao" localSheetId="18" hidden="1">IF(ISNUMBER(#REF!),OFFSET(INDIRECT(BDI!ORÇAMENTO.BancoRef),#REF!-1,3,1),#REF!)</definedName>
    <definedName name="REFERENCIA.Descricao" localSheetId="16" hidden="1">IF(ISNUMBER([1]ORÇAMENTO!$AF1),OFFSET(INDIRECT(ORÇAMENTO.BancoRef),[1]ORÇAMENTO!$AF1-1,3,1),[1]ORÇAMENTO!$AF1)</definedName>
    <definedName name="REFERENCIA.Descricao" hidden="1">IF(ISNUMBER([1]ORÇAMENTO!$AF1),OFFSET(INDIRECT(ORÇAMENTO.BancoRef),[1]ORÇAMENTO!$AF1-1,3,1),[1]ORÇAMENTO!$AF1)</definedName>
    <definedName name="REFERENCIA.Desonerado" localSheetId="16" hidden="1">IF(ISNUMBER([1]ORÇAMENTO!$AF1),VALUE(OFFSET(INDIRECT(ORÇAMENTO.BancoRef),[1]ORÇAMENTO!$AF1-1,5,1)),0)</definedName>
    <definedName name="REFERENCIA.Desonerado" hidden="1">IF(ISNUMBER([1]ORÇAMENTO!$AF1),VALUE(OFFSET(INDIRECT(ORÇAMENTO.BancoRef),[1]ORÇAMENTO!$AF1-1,5,1)),0)</definedName>
    <definedName name="REFERENCIA.NaoDesonerado" localSheetId="16" hidden="1">IF(ISNUMBER([1]ORÇAMENTO!$AF1),VALUE(OFFSET(INDIRECT(ORÇAMENTO.BancoRef),[1]ORÇAMENTO!$AF1-1,6,1)),0)</definedName>
    <definedName name="REFERENCIA.NaoDesonerado" hidden="1">IF(ISNUMBER([1]ORÇAMENTO!$AF1),VALUE(OFFSET(INDIRECT(ORÇAMENTO.BancoRef),[1]ORÇAMENTO!$AF1-1,6,1)),0)</definedName>
    <definedName name="REFERENCIA.Unidade" localSheetId="18" hidden="1">IF(ISNUMBER(#REF!),OFFSET(INDIRECT(BDI!ORÇAMENTO.BancoRef),#REF!-1,4,1),"-")</definedName>
    <definedName name="REFERENCIA.Unidade" localSheetId="16" hidden="1">IF(ISNUMBER([1]ORÇAMENTO!$AF1),OFFSET(INDIRECT(ORÇAMENTO.BancoRef),[1]ORÇAMENTO!$AF1-1,4,1),"-")</definedName>
    <definedName name="REFERENCIA.Unidade" hidden="1">IF(ISNUMBER([1]ORÇAMENTO!$AF1),OFFSET(INDIRECT(ORÇAMENTO.BancoRef),[1]ORÇAMENTO!$AF1-1,4,1),"-")</definedName>
    <definedName name="RegimeExecucao" localSheetId="16" hidden="1">IF(OR(Import.RegimeExecução="",Import.RegimeExecução="Empreitada por Preço Global",Import.RegimeExecução="Empreitada Integral"),"Global","Unitário")</definedName>
    <definedName name="RegimeExecucao" hidden="1">IF(OR(Import.RegimeExecução="",Import.RegimeExecução="Empreitada por Preço Global",Import.RegimeExecução="Empreitada Integral"),"Global","Unitário")</definedName>
    <definedName name="RelatoriosFontes" localSheetId="16">OFFSET([3]Relatórios!$A$5,1,0,NRELATORIOS)</definedName>
    <definedName name="RelatoriosFontes">OFFSET([3]Relatórios!$A$5,1,0,NRELATORIOS)</definedName>
    <definedName name="RRE.MaxCPAcum" hidden="1">[1]RRE!$AD$26</definedName>
    <definedName name="RRE.MaxCPAnt" hidden="1">[1]RRE!$AC$26</definedName>
    <definedName name="RRE.MaxOUAcum" hidden="1">[1]RRE!$AD$27</definedName>
    <definedName name="RRE.MaxOUAnt" hidden="1">[1]RRE!$AC$27</definedName>
    <definedName name="RRE.Numero" hidden="1">OFFSET([1]RRE!$O$7,0,1)</definedName>
    <definedName name="RRE.VIMeta" hidden="1">[1]RRE!$L1</definedName>
    <definedName name="SENHAGT" localSheetId="18" hidden="1">"PM2CAIXA"</definedName>
    <definedName name="SENHAGT" hidden="1">"PM3CAIXA"</definedName>
    <definedName name="SomaAgrup" localSheetId="18" hidden="1">SUMIF(OFFSET([6]PLANILHA!$E1,1,0,[6]PLANILHA!$F1),"S",OFFSET([6]PLANILHA!A1,1,0,[6]PLANILHA!$F1))</definedName>
    <definedName name="SomaAgrup" hidden="1">SUMIF(OFFSET([1]ORÇAMENTO!$C1,1,0,[1]ORÇAMENTO!$D1),"S",OFFSET([1]ORÇAMENTO!A1,1,0,[1]ORÇAMENTO!$D1))</definedName>
    <definedName name="SomaAgrupBM" hidden="1">SUMIF(OFFSET([1]BM!$A1,1,0,[1]BM!$B1),"S",OFFSET([1]BM!A1,1,0,[1]BM!$B1))</definedName>
    <definedName name="TIPOORCAMENTO" localSheetId="18" hidden="1">IF(VALUE([8]MENU!$O$3)=2,"Licitado","Proposto")</definedName>
    <definedName name="TIPOORCAMENTO" hidden="1">IF(VALUE([1]MENU!$O$3)=2,"Licitado","Proposto")</definedName>
    <definedName name="_xlnm.Print_Titles" localSheetId="0">'[9]repeated header'!$4:$4</definedName>
    <definedName name="_xlnm.Print_Titles">[10]Plan1!$A$1:$IV$8</definedName>
    <definedName name="Versao" hidden="1">[1]MENU!$J$2</definedName>
    <definedName name="VTE" localSheetId="16">#REF!</definedName>
    <definedName name="VTE">#REF!</definedName>
    <definedName name="VTE_1">'[2]REDE COLETORA'!#REF!</definedName>
    <definedName name="VTE_2">'[2]REDE COLETORA'!#REF!</definedName>
    <definedName name="VTOTAL1" localSheetId="18" hidden="1">ROUND([6]PLANILHA!#REF!*[6]PLANILHA!#REF!,15-13*[6]PLANILHA!#REF!)</definedName>
    <definedName name="VTOTAL1" hidden="1">ROUND([1]ORÇAMENTO!$T1*[1]ORÇAMENTO!$W1,15-13*[1]ORÇAMENTO!$AF$11)</definedName>
    <definedName name="VTOTALBM" localSheetId="16" hidden="1">IF([1]BM!$I1=0,0,CHOOSE(MATCH('COTACOES-RALO'!RegimeExecucao,{"Global","Unitário"},0),ROUND(ROUND([1]BM!IT1,15-13*[1]BM!$A$9)/100*[1]BM!$I1,15-13*[1]ORÇAMENTO!$AF$11),ROUND(ROUND([1]BM!IT1,15-13*[1]BM!$A$9)*ROUND([1]BM!$H1,15-13*[1]ORÇAMENTO!$AF$10),15-13*[1]ORÇAMENTO!$AF$11)))</definedName>
    <definedName name="VTOTALBM" hidden="1">IF([1]BM!$I1=0,0,CHOOSE(MATCH(RegimeExecucao,{"Global","Unitário"},0),ROUND(ROUND([1]BM!IT1,15-13*[1]BM!$A$9)/100*[1]BM!$I1,15-13*[1]ORÇAMENTO!$AF$11),ROUND(ROUND([1]BM!IT1,15-13*[1]BM!$A$9)*ROUND([1]BM!$H1,15-13*[1]ORÇAMENTO!$AF$10),15-13*[1]ORÇAMENTO!$AF$11)))</definedName>
    <definedName name="wrn.PENDENCIAS." localSheetId="16" hidden="1">{#N/A,#N/A,FALSE,"GERAL";#N/A,#N/A,FALSE,"012-96";#N/A,#N/A,FALSE,"018-96";#N/A,#N/A,FALSE,"027-96";#N/A,#N/A,FALSE,"059-96";#N/A,#N/A,FALSE,"076-96";#N/A,#N/A,FALSE,"019-97";#N/A,#N/A,FALSE,"021-97";#N/A,#N/A,FALSE,"022-97";#N/A,#N/A,FALSE,"028-97"}</definedName>
    <definedName name="wrn.PENDENCIAS." hidden="1">{#N/A,#N/A,FALSE,"GERAL";#N/A,#N/A,FALSE,"012-96";#N/A,#N/A,FALSE,"018-96";#N/A,#N/A,FALSE,"027-96";#N/A,#N/A,FALSE,"059-96";#N/A,#N/A,FALSE,"076-96";#N/A,#N/A,FALSE,"019-97";#N/A,#N/A,FALSE,"021-97";#N/A,#N/A,FALSE,"022-97";#N/A,#N/A,FALSE,"028-97"}</definedName>
  </definedNames>
  <calcPr calcId="124519"/>
</workbook>
</file>

<file path=xl/calcChain.xml><?xml version="1.0" encoding="utf-8"?>
<calcChain xmlns="http://schemas.openxmlformats.org/spreadsheetml/2006/main">
  <c r="D1" i="20"/>
  <c r="D8" i="15" l="1"/>
  <c r="E13" i="14"/>
  <c r="E14" s="1"/>
  <c r="D18" i="13"/>
  <c r="D19" s="1"/>
  <c r="D17"/>
  <c r="B15"/>
  <c r="C11"/>
  <c r="B5"/>
  <c r="C5" s="1"/>
  <c r="B2"/>
  <c r="S24" i="12"/>
  <c r="R24"/>
  <c r="H23"/>
  <c r="I23" s="1"/>
  <c r="L22"/>
  <c r="M22" s="1"/>
  <c r="H22"/>
  <c r="H24" s="1"/>
  <c r="U21"/>
  <c r="U20"/>
  <c r="E20"/>
  <c r="C20"/>
  <c r="M20" s="1"/>
  <c r="U19"/>
  <c r="M19"/>
  <c r="U18"/>
  <c r="M18"/>
  <c r="E18"/>
  <c r="U17"/>
  <c r="S17"/>
  <c r="E17"/>
  <c r="M17" s="1"/>
  <c r="M16"/>
  <c r="K16"/>
  <c r="J16"/>
  <c r="I16"/>
  <c r="G16"/>
  <c r="U16" s="1"/>
  <c r="P15"/>
  <c r="Q15" s="1"/>
  <c r="O15"/>
  <c r="K15"/>
  <c r="M15" s="1"/>
  <c r="E15"/>
  <c r="I15" s="1"/>
  <c r="J15" s="1"/>
  <c r="U14"/>
  <c r="R14"/>
  <c r="M14"/>
  <c r="E14"/>
  <c r="U13"/>
  <c r="E13"/>
  <c r="M13" s="1"/>
  <c r="O12"/>
  <c r="P12" s="1"/>
  <c r="Q12" s="1"/>
  <c r="E12"/>
  <c r="G12" s="1"/>
  <c r="Q11"/>
  <c r="P11"/>
  <c r="O11"/>
  <c r="E11"/>
  <c r="G11" s="1"/>
  <c r="U10"/>
  <c r="O10"/>
  <c r="P10" s="1"/>
  <c r="Q10" s="1"/>
  <c r="I10"/>
  <c r="J10" s="1"/>
  <c r="G10"/>
  <c r="E10"/>
  <c r="O9"/>
  <c r="P9" s="1"/>
  <c r="Q9" s="1"/>
  <c r="E9"/>
  <c r="G9" s="1"/>
  <c r="Q8"/>
  <c r="P8"/>
  <c r="O8"/>
  <c r="E8"/>
  <c r="G8" s="1"/>
  <c r="U7"/>
  <c r="O7"/>
  <c r="P7" s="1"/>
  <c r="Q7" s="1"/>
  <c r="I7"/>
  <c r="J7" s="1"/>
  <c r="G7"/>
  <c r="E7"/>
  <c r="O6"/>
  <c r="P6" s="1"/>
  <c r="E6"/>
  <c r="G6" s="1"/>
  <c r="E5"/>
  <c r="K5" s="1"/>
  <c r="M5" s="1"/>
  <c r="K4"/>
  <c r="M4" s="1"/>
  <c r="C4"/>
  <c r="I4" s="1"/>
  <c r="J4" s="1"/>
  <c r="M3"/>
  <c r="K3"/>
  <c r="I3"/>
  <c r="C3"/>
  <c r="G3" s="1"/>
  <c r="B17" i="11"/>
  <c r="C13"/>
  <c r="B13"/>
  <c r="D13" s="1"/>
  <c r="B15" s="1"/>
  <c r="D15" s="1"/>
  <c r="B9"/>
  <c r="B8"/>
  <c r="B7"/>
  <c r="D5"/>
  <c r="D4"/>
  <c r="D3"/>
  <c r="H16" i="10"/>
  <c r="H15"/>
  <c r="H12"/>
  <c r="H11"/>
  <c r="E7"/>
  <c r="E6"/>
  <c r="H4"/>
  <c r="G4"/>
  <c r="B4"/>
  <c r="B3"/>
  <c r="B2"/>
  <c r="B27" i="9"/>
  <c r="X23"/>
  <c r="U23"/>
  <c r="R23"/>
  <c r="O23"/>
  <c r="L23"/>
  <c r="I23"/>
  <c r="Y23" s="1"/>
  <c r="F23"/>
  <c r="C23"/>
  <c r="Y22"/>
  <c r="X22"/>
  <c r="U22"/>
  <c r="R22"/>
  <c r="O22"/>
  <c r="L22"/>
  <c r="I22"/>
  <c r="F22"/>
  <c r="C22"/>
  <c r="X21"/>
  <c r="U21"/>
  <c r="R21"/>
  <c r="O21"/>
  <c r="L21"/>
  <c r="I21"/>
  <c r="F21"/>
  <c r="Y21" s="1"/>
  <c r="C21"/>
  <c r="X20"/>
  <c r="U20"/>
  <c r="R20"/>
  <c r="O20"/>
  <c r="L20"/>
  <c r="I20"/>
  <c r="F20"/>
  <c r="C20"/>
  <c r="Y20" s="1"/>
  <c r="X19"/>
  <c r="U19"/>
  <c r="R19"/>
  <c r="O19"/>
  <c r="L19"/>
  <c r="I19"/>
  <c r="Y19" s="1"/>
  <c r="F19"/>
  <c r="C19"/>
  <c r="Y18"/>
  <c r="X18"/>
  <c r="U18"/>
  <c r="R18"/>
  <c r="O18"/>
  <c r="L18"/>
  <c r="I18"/>
  <c r="F18"/>
  <c r="C18"/>
  <c r="X17"/>
  <c r="U17"/>
  <c r="R17"/>
  <c r="O17"/>
  <c r="L17"/>
  <c r="I17"/>
  <c r="F17"/>
  <c r="Y17" s="1"/>
  <c r="C17"/>
  <c r="X16"/>
  <c r="U16"/>
  <c r="R16"/>
  <c r="O16"/>
  <c r="L16"/>
  <c r="I16"/>
  <c r="F16"/>
  <c r="C16"/>
  <c r="Y16" s="1"/>
  <c r="X15"/>
  <c r="U15"/>
  <c r="R15"/>
  <c r="O15"/>
  <c r="L15"/>
  <c r="I15"/>
  <c r="Y15" s="1"/>
  <c r="F15"/>
  <c r="O11"/>
  <c r="L11"/>
  <c r="I11"/>
  <c r="F11"/>
  <c r="C11"/>
  <c r="P11" s="1"/>
  <c r="O10"/>
  <c r="L10"/>
  <c r="I10"/>
  <c r="F10"/>
  <c r="C10"/>
  <c r="P10" s="1"/>
  <c r="O9"/>
  <c r="L9"/>
  <c r="I9"/>
  <c r="F9"/>
  <c r="C9"/>
  <c r="P9" s="1"/>
  <c r="O8"/>
  <c r="L8"/>
  <c r="I8"/>
  <c r="F8"/>
  <c r="C8"/>
  <c r="P8" s="1"/>
  <c r="O7"/>
  <c r="L7"/>
  <c r="I7"/>
  <c r="F7"/>
  <c r="C7"/>
  <c r="P7" s="1"/>
  <c r="O6"/>
  <c r="L6"/>
  <c r="I6"/>
  <c r="F6"/>
  <c r="C6"/>
  <c r="P6" s="1"/>
  <c r="O5"/>
  <c r="L5"/>
  <c r="I5"/>
  <c r="F5"/>
  <c r="C5"/>
  <c r="P5" s="1"/>
  <c r="O4"/>
  <c r="L4"/>
  <c r="I4"/>
  <c r="F4"/>
  <c r="C4"/>
  <c r="P4" s="1"/>
  <c r="O3"/>
  <c r="L3"/>
  <c r="I3"/>
  <c r="F3"/>
  <c r="P3" s="1"/>
  <c r="M9" i="8"/>
  <c r="L9"/>
  <c r="M8"/>
  <c r="L8"/>
  <c r="L7"/>
  <c r="M7" s="1"/>
  <c r="L4"/>
  <c r="M4" s="1"/>
  <c r="I14" s="1"/>
  <c r="M3"/>
  <c r="I13" s="1"/>
  <c r="L3"/>
  <c r="C3"/>
  <c r="M2"/>
  <c r="L2"/>
  <c r="C2"/>
  <c r="C4" s="1"/>
  <c r="E8" i="7"/>
  <c r="F8" s="1"/>
  <c r="C8"/>
  <c r="E7"/>
  <c r="C7"/>
  <c r="F7" s="1"/>
  <c r="E6"/>
  <c r="C6"/>
  <c r="F6" s="1"/>
  <c r="E5"/>
  <c r="C5"/>
  <c r="F5" s="1"/>
  <c r="E4"/>
  <c r="F4" s="1"/>
  <c r="C4"/>
  <c r="E3"/>
  <c r="C3"/>
  <c r="F3" s="1"/>
  <c r="E2"/>
  <c r="F2" s="1"/>
  <c r="E4" i="6"/>
  <c r="Q9" i="5"/>
  <c r="N9"/>
  <c r="O9" s="1"/>
  <c r="K9"/>
  <c r="J9"/>
  <c r="I9"/>
  <c r="H9"/>
  <c r="R9" s="1"/>
  <c r="G9"/>
  <c r="Q8"/>
  <c r="O8"/>
  <c r="N8"/>
  <c r="J8"/>
  <c r="I8"/>
  <c r="R8" s="1"/>
  <c r="H8"/>
  <c r="K8" s="1"/>
  <c r="P8" s="1"/>
  <c r="G8"/>
  <c r="Q7"/>
  <c r="N7"/>
  <c r="L7"/>
  <c r="O7" s="1"/>
  <c r="J7"/>
  <c r="I7"/>
  <c r="H7"/>
  <c r="K7" s="1"/>
  <c r="D7"/>
  <c r="G7" s="1"/>
  <c r="Q6"/>
  <c r="N6"/>
  <c r="L6"/>
  <c r="O6" s="1"/>
  <c r="J6"/>
  <c r="I6"/>
  <c r="H6"/>
  <c r="K6" s="1"/>
  <c r="P6" s="1"/>
  <c r="D6"/>
  <c r="G6" s="1"/>
  <c r="Q5"/>
  <c r="O5"/>
  <c r="N5"/>
  <c r="K5"/>
  <c r="P5" s="1"/>
  <c r="J5"/>
  <c r="I5"/>
  <c r="H5"/>
  <c r="R5" s="1"/>
  <c r="G5"/>
  <c r="N4"/>
  <c r="L4"/>
  <c r="O4" s="1"/>
  <c r="J4"/>
  <c r="I4"/>
  <c r="D4"/>
  <c r="H4" s="1"/>
  <c r="N3"/>
  <c r="L3"/>
  <c r="O3" s="1"/>
  <c r="J3"/>
  <c r="I3"/>
  <c r="D3"/>
  <c r="H3" s="1"/>
  <c r="R119" i="4"/>
  <c r="Q119"/>
  <c r="N119"/>
  <c r="O119" s="1"/>
  <c r="K119"/>
  <c r="P119" s="1"/>
  <c r="J119"/>
  <c r="I119"/>
  <c r="H119"/>
  <c r="G119"/>
  <c r="R118"/>
  <c r="Q118"/>
  <c r="O118"/>
  <c r="N118"/>
  <c r="J118"/>
  <c r="I118"/>
  <c r="H118"/>
  <c r="K118" s="1"/>
  <c r="P118" s="1"/>
  <c r="G118"/>
  <c r="R117"/>
  <c r="Q117"/>
  <c r="O117"/>
  <c r="N117"/>
  <c r="K117"/>
  <c r="P117" s="1"/>
  <c r="J117"/>
  <c r="I117"/>
  <c r="H117"/>
  <c r="G117"/>
  <c r="R116"/>
  <c r="Q116"/>
  <c r="N116"/>
  <c r="O116" s="1"/>
  <c r="J116"/>
  <c r="I116"/>
  <c r="K116" s="1"/>
  <c r="H116"/>
  <c r="G116"/>
  <c r="R115"/>
  <c r="Q115"/>
  <c r="N115"/>
  <c r="O115" s="1"/>
  <c r="J115"/>
  <c r="I115"/>
  <c r="K115" s="1"/>
  <c r="P115" s="1"/>
  <c r="H115"/>
  <c r="G115"/>
  <c r="R114"/>
  <c r="Q114"/>
  <c r="O114"/>
  <c r="N114"/>
  <c r="J114"/>
  <c r="I114"/>
  <c r="H114"/>
  <c r="K114" s="1"/>
  <c r="P114" s="1"/>
  <c r="G114"/>
  <c r="R113"/>
  <c r="Q113"/>
  <c r="N113"/>
  <c r="O113" s="1"/>
  <c r="K113"/>
  <c r="P113" s="1"/>
  <c r="J113"/>
  <c r="I113"/>
  <c r="H113"/>
  <c r="G113"/>
  <c r="R112"/>
  <c r="Q112"/>
  <c r="O112"/>
  <c r="N112"/>
  <c r="J112"/>
  <c r="I112"/>
  <c r="H112"/>
  <c r="K112" s="1"/>
  <c r="P112" s="1"/>
  <c r="G112"/>
  <c r="R111"/>
  <c r="Q111"/>
  <c r="O111"/>
  <c r="N111"/>
  <c r="K111"/>
  <c r="P111" s="1"/>
  <c r="J111"/>
  <c r="I111"/>
  <c r="H111"/>
  <c r="G111"/>
  <c r="R110"/>
  <c r="Q110"/>
  <c r="N110"/>
  <c r="O110" s="1"/>
  <c r="J110"/>
  <c r="I110"/>
  <c r="K110" s="1"/>
  <c r="P110" s="1"/>
  <c r="H110"/>
  <c r="G110"/>
  <c r="R109"/>
  <c r="Q109"/>
  <c r="N109"/>
  <c r="O109" s="1"/>
  <c r="J109"/>
  <c r="I109"/>
  <c r="K109" s="1"/>
  <c r="P109" s="1"/>
  <c r="H109"/>
  <c r="G109"/>
  <c r="R108"/>
  <c r="Q108"/>
  <c r="O108"/>
  <c r="N108"/>
  <c r="J108"/>
  <c r="I108"/>
  <c r="H108"/>
  <c r="K108" s="1"/>
  <c r="P108" s="1"/>
  <c r="G108"/>
  <c r="R107"/>
  <c r="Q107"/>
  <c r="N107"/>
  <c r="O107" s="1"/>
  <c r="K107"/>
  <c r="J107"/>
  <c r="I107"/>
  <c r="H107"/>
  <c r="G107"/>
  <c r="R106"/>
  <c r="Q106"/>
  <c r="O106"/>
  <c r="N106"/>
  <c r="J106"/>
  <c r="I106"/>
  <c r="K106" s="1"/>
  <c r="P106" s="1"/>
  <c r="H106"/>
  <c r="G106"/>
  <c r="R105"/>
  <c r="Q105"/>
  <c r="O105"/>
  <c r="N105"/>
  <c r="K105"/>
  <c r="P105" s="1"/>
  <c r="J105"/>
  <c r="I105"/>
  <c r="H105"/>
  <c r="G105"/>
  <c r="R104"/>
  <c r="Q104"/>
  <c r="N104"/>
  <c r="O104" s="1"/>
  <c r="J104"/>
  <c r="I104"/>
  <c r="K104" s="1"/>
  <c r="P104" s="1"/>
  <c r="H104"/>
  <c r="G104"/>
  <c r="R103"/>
  <c r="Q103"/>
  <c r="N103"/>
  <c r="O103" s="1"/>
  <c r="J103"/>
  <c r="I103"/>
  <c r="K103" s="1"/>
  <c r="H103"/>
  <c r="G103"/>
  <c r="R102"/>
  <c r="Q102"/>
  <c r="O102"/>
  <c r="N102"/>
  <c r="J102"/>
  <c r="I102"/>
  <c r="H102"/>
  <c r="K102" s="1"/>
  <c r="P102" s="1"/>
  <c r="G102"/>
  <c r="R101"/>
  <c r="Q101"/>
  <c r="N101"/>
  <c r="O101" s="1"/>
  <c r="K101"/>
  <c r="P101" s="1"/>
  <c r="J101"/>
  <c r="I101"/>
  <c r="H101"/>
  <c r="G101"/>
  <c r="R100"/>
  <c r="Q100"/>
  <c r="O100"/>
  <c r="N100"/>
  <c r="J100"/>
  <c r="I100"/>
  <c r="K100" s="1"/>
  <c r="P100" s="1"/>
  <c r="H100"/>
  <c r="G100"/>
  <c r="R99"/>
  <c r="Q99"/>
  <c r="O99"/>
  <c r="N99"/>
  <c r="K99"/>
  <c r="P99" s="1"/>
  <c r="J99"/>
  <c r="I99"/>
  <c r="H99"/>
  <c r="G99"/>
  <c r="R98"/>
  <c r="Q98"/>
  <c r="N98"/>
  <c r="O98" s="1"/>
  <c r="J98"/>
  <c r="I98"/>
  <c r="K98" s="1"/>
  <c r="P98" s="1"/>
  <c r="H98"/>
  <c r="G98"/>
  <c r="R97"/>
  <c r="Q97"/>
  <c r="N97"/>
  <c r="O97" s="1"/>
  <c r="J97"/>
  <c r="I97"/>
  <c r="K97" s="1"/>
  <c r="P97" s="1"/>
  <c r="H97"/>
  <c r="G97"/>
  <c r="R96"/>
  <c r="Q96"/>
  <c r="O96"/>
  <c r="N96"/>
  <c r="J96"/>
  <c r="I96"/>
  <c r="H96"/>
  <c r="K96" s="1"/>
  <c r="P96" s="1"/>
  <c r="G96"/>
  <c r="R95"/>
  <c r="Q95"/>
  <c r="N95"/>
  <c r="O95" s="1"/>
  <c r="K95"/>
  <c r="J95"/>
  <c r="I95"/>
  <c r="H95"/>
  <c r="G95"/>
  <c r="R94"/>
  <c r="Q94"/>
  <c r="O94"/>
  <c r="N94"/>
  <c r="J94"/>
  <c r="I94"/>
  <c r="K94" s="1"/>
  <c r="P94" s="1"/>
  <c r="H94"/>
  <c r="G94"/>
  <c r="R93"/>
  <c r="Q93"/>
  <c r="O93"/>
  <c r="N93"/>
  <c r="K93"/>
  <c r="P93" s="1"/>
  <c r="J93"/>
  <c r="I93"/>
  <c r="H93"/>
  <c r="G93"/>
  <c r="R92"/>
  <c r="Q92"/>
  <c r="N92"/>
  <c r="O92" s="1"/>
  <c r="J92"/>
  <c r="I92"/>
  <c r="K92" s="1"/>
  <c r="P92" s="1"/>
  <c r="H92"/>
  <c r="G92"/>
  <c r="R91"/>
  <c r="Q91"/>
  <c r="N91"/>
  <c r="O91" s="1"/>
  <c r="J91"/>
  <c r="I91"/>
  <c r="K91" s="1"/>
  <c r="P91" s="1"/>
  <c r="H91"/>
  <c r="G91"/>
  <c r="R90"/>
  <c r="Q90"/>
  <c r="O90"/>
  <c r="N90"/>
  <c r="J90"/>
  <c r="I90"/>
  <c r="H90"/>
  <c r="K90" s="1"/>
  <c r="P90" s="1"/>
  <c r="G90"/>
  <c r="R89"/>
  <c r="Q89"/>
  <c r="N89"/>
  <c r="O89" s="1"/>
  <c r="K89"/>
  <c r="P89" s="1"/>
  <c r="J89"/>
  <c r="I89"/>
  <c r="H89"/>
  <c r="G89"/>
  <c r="R88"/>
  <c r="Q88"/>
  <c r="O88"/>
  <c r="N88"/>
  <c r="J88"/>
  <c r="I88"/>
  <c r="K88" s="1"/>
  <c r="P88" s="1"/>
  <c r="H88"/>
  <c r="G88"/>
  <c r="R87"/>
  <c r="Q87"/>
  <c r="O87"/>
  <c r="N87"/>
  <c r="K87"/>
  <c r="P87" s="1"/>
  <c r="J87"/>
  <c r="I87"/>
  <c r="H87"/>
  <c r="G87"/>
  <c r="R86"/>
  <c r="Q86"/>
  <c r="N86"/>
  <c r="O86" s="1"/>
  <c r="J86"/>
  <c r="I86"/>
  <c r="K86" s="1"/>
  <c r="P86" s="1"/>
  <c r="H86"/>
  <c r="G86"/>
  <c r="R85"/>
  <c r="Q85"/>
  <c r="N85"/>
  <c r="O85" s="1"/>
  <c r="J85"/>
  <c r="I85"/>
  <c r="K85" s="1"/>
  <c r="H85"/>
  <c r="G85"/>
  <c r="R84"/>
  <c r="Q84"/>
  <c r="O84"/>
  <c r="N84"/>
  <c r="J84"/>
  <c r="I84"/>
  <c r="H84"/>
  <c r="K84" s="1"/>
  <c r="P84" s="1"/>
  <c r="G84"/>
  <c r="R83"/>
  <c r="Q83"/>
  <c r="N83"/>
  <c r="O83" s="1"/>
  <c r="K83"/>
  <c r="J83"/>
  <c r="I83"/>
  <c r="H83"/>
  <c r="G83"/>
  <c r="R82"/>
  <c r="Q82"/>
  <c r="O82"/>
  <c r="N82"/>
  <c r="J82"/>
  <c r="I82"/>
  <c r="K82" s="1"/>
  <c r="P82" s="1"/>
  <c r="H82"/>
  <c r="G82"/>
  <c r="R81"/>
  <c r="Q81"/>
  <c r="O81"/>
  <c r="N81"/>
  <c r="K81"/>
  <c r="P81" s="1"/>
  <c r="J81"/>
  <c r="I81"/>
  <c r="H81"/>
  <c r="G81"/>
  <c r="R80"/>
  <c r="Q80"/>
  <c r="N80"/>
  <c r="O80" s="1"/>
  <c r="J80"/>
  <c r="I80"/>
  <c r="K80" s="1"/>
  <c r="H80"/>
  <c r="G80"/>
  <c r="R79"/>
  <c r="Q79"/>
  <c r="N79"/>
  <c r="O79" s="1"/>
  <c r="J79"/>
  <c r="I79"/>
  <c r="K79" s="1"/>
  <c r="H79"/>
  <c r="G79"/>
  <c r="R78"/>
  <c r="Q78"/>
  <c r="O78"/>
  <c r="N78"/>
  <c r="J78"/>
  <c r="I78"/>
  <c r="H78"/>
  <c r="K78" s="1"/>
  <c r="P78" s="1"/>
  <c r="G78"/>
  <c r="R77"/>
  <c r="Q77"/>
  <c r="N77"/>
  <c r="O77" s="1"/>
  <c r="K77"/>
  <c r="P77" s="1"/>
  <c r="J77"/>
  <c r="I77"/>
  <c r="H77"/>
  <c r="G77"/>
  <c r="R76"/>
  <c r="Q76"/>
  <c r="O76"/>
  <c r="N76"/>
  <c r="J76"/>
  <c r="I76"/>
  <c r="K76" s="1"/>
  <c r="P76" s="1"/>
  <c r="H76"/>
  <c r="G76"/>
  <c r="R75"/>
  <c r="Q75"/>
  <c r="O75"/>
  <c r="N75"/>
  <c r="K75"/>
  <c r="P75" s="1"/>
  <c r="J75"/>
  <c r="I75"/>
  <c r="H75"/>
  <c r="G75"/>
  <c r="R74"/>
  <c r="Q74"/>
  <c r="N74"/>
  <c r="O74" s="1"/>
  <c r="J74"/>
  <c r="I74"/>
  <c r="K74" s="1"/>
  <c r="H74"/>
  <c r="G74"/>
  <c r="R73"/>
  <c r="Q73"/>
  <c r="N73"/>
  <c r="O73" s="1"/>
  <c r="J73"/>
  <c r="I73"/>
  <c r="K73" s="1"/>
  <c r="H73"/>
  <c r="G73"/>
  <c r="R72"/>
  <c r="Q72"/>
  <c r="O72"/>
  <c r="N72"/>
  <c r="J72"/>
  <c r="I72"/>
  <c r="H72"/>
  <c r="K72" s="1"/>
  <c r="P72" s="1"/>
  <c r="G72"/>
  <c r="R71"/>
  <c r="Q71"/>
  <c r="N71"/>
  <c r="O71" s="1"/>
  <c r="K71"/>
  <c r="J71"/>
  <c r="I71"/>
  <c r="H71"/>
  <c r="G71"/>
  <c r="R70"/>
  <c r="Q70"/>
  <c r="O70"/>
  <c r="N70"/>
  <c r="J70"/>
  <c r="I70"/>
  <c r="K70" s="1"/>
  <c r="P70" s="1"/>
  <c r="H70"/>
  <c r="G70"/>
  <c r="R69"/>
  <c r="Q69"/>
  <c r="O69"/>
  <c r="N69"/>
  <c r="K69"/>
  <c r="P69" s="1"/>
  <c r="J69"/>
  <c r="I69"/>
  <c r="H69"/>
  <c r="G69"/>
  <c r="R68"/>
  <c r="Q68"/>
  <c r="N68"/>
  <c r="O68" s="1"/>
  <c r="J68"/>
  <c r="I68"/>
  <c r="K68" s="1"/>
  <c r="P68" s="1"/>
  <c r="H68"/>
  <c r="G68"/>
  <c r="R67"/>
  <c r="Q67"/>
  <c r="N67"/>
  <c r="O67" s="1"/>
  <c r="J67"/>
  <c r="I67"/>
  <c r="K67" s="1"/>
  <c r="P67" s="1"/>
  <c r="H67"/>
  <c r="G67"/>
  <c r="R66"/>
  <c r="Q66"/>
  <c r="O66"/>
  <c r="N66"/>
  <c r="J66"/>
  <c r="I66"/>
  <c r="H66"/>
  <c r="K66" s="1"/>
  <c r="P66" s="1"/>
  <c r="G66"/>
  <c r="R65"/>
  <c r="Q65"/>
  <c r="N65"/>
  <c r="O65" s="1"/>
  <c r="K65"/>
  <c r="P65" s="1"/>
  <c r="J65"/>
  <c r="I65"/>
  <c r="H65"/>
  <c r="G65"/>
  <c r="R64"/>
  <c r="Q64"/>
  <c r="O64"/>
  <c r="N64"/>
  <c r="J64"/>
  <c r="I64"/>
  <c r="K64" s="1"/>
  <c r="P64" s="1"/>
  <c r="H64"/>
  <c r="G64"/>
  <c r="R63"/>
  <c r="Q63"/>
  <c r="O63"/>
  <c r="N63"/>
  <c r="K63"/>
  <c r="P63" s="1"/>
  <c r="J63"/>
  <c r="I63"/>
  <c r="H63"/>
  <c r="G63"/>
  <c r="R62"/>
  <c r="Q62"/>
  <c r="N62"/>
  <c r="O62" s="1"/>
  <c r="J62"/>
  <c r="I62"/>
  <c r="K62" s="1"/>
  <c r="H62"/>
  <c r="G62"/>
  <c r="R61"/>
  <c r="Q61"/>
  <c r="N61"/>
  <c r="O61" s="1"/>
  <c r="J61"/>
  <c r="I61"/>
  <c r="K61" s="1"/>
  <c r="P61" s="1"/>
  <c r="H61"/>
  <c r="G61"/>
  <c r="R60"/>
  <c r="Q60"/>
  <c r="O60"/>
  <c r="N60"/>
  <c r="J60"/>
  <c r="I60"/>
  <c r="H60"/>
  <c r="K60" s="1"/>
  <c r="P60" s="1"/>
  <c r="G60"/>
  <c r="R59"/>
  <c r="Q59"/>
  <c r="N59"/>
  <c r="O59" s="1"/>
  <c r="K59"/>
  <c r="J59"/>
  <c r="I59"/>
  <c r="H59"/>
  <c r="G59"/>
  <c r="R58"/>
  <c r="Q58"/>
  <c r="O58"/>
  <c r="N58"/>
  <c r="J58"/>
  <c r="I58"/>
  <c r="K58" s="1"/>
  <c r="P58" s="1"/>
  <c r="H58"/>
  <c r="G58"/>
  <c r="R57"/>
  <c r="Q57"/>
  <c r="O57"/>
  <c r="N57"/>
  <c r="K57"/>
  <c r="P57" s="1"/>
  <c r="J57"/>
  <c r="I57"/>
  <c r="H57"/>
  <c r="G57"/>
  <c r="R56"/>
  <c r="Q56"/>
  <c r="N56"/>
  <c r="O56" s="1"/>
  <c r="J56"/>
  <c r="I56"/>
  <c r="K56" s="1"/>
  <c r="H56"/>
  <c r="G56"/>
  <c r="R55"/>
  <c r="Q55"/>
  <c r="N55"/>
  <c r="O55" s="1"/>
  <c r="J55"/>
  <c r="I55"/>
  <c r="K55" s="1"/>
  <c r="P55" s="1"/>
  <c r="H55"/>
  <c r="G55"/>
  <c r="R54"/>
  <c r="Q54"/>
  <c r="O54"/>
  <c r="N54"/>
  <c r="J54"/>
  <c r="I54"/>
  <c r="H54"/>
  <c r="K54" s="1"/>
  <c r="P54" s="1"/>
  <c r="G54"/>
  <c r="R53"/>
  <c r="Q53"/>
  <c r="N53"/>
  <c r="O53" s="1"/>
  <c r="K53"/>
  <c r="J53"/>
  <c r="I53"/>
  <c r="H53"/>
  <c r="G53"/>
  <c r="R52"/>
  <c r="Q52"/>
  <c r="O52"/>
  <c r="N52"/>
  <c r="J52"/>
  <c r="I52"/>
  <c r="K52" s="1"/>
  <c r="P52" s="1"/>
  <c r="H52"/>
  <c r="G52"/>
  <c r="R51"/>
  <c r="Q51"/>
  <c r="O51"/>
  <c r="N51"/>
  <c r="K51"/>
  <c r="P51" s="1"/>
  <c r="J51"/>
  <c r="I51"/>
  <c r="H51"/>
  <c r="G51"/>
  <c r="R50"/>
  <c r="Q50"/>
  <c r="N50"/>
  <c r="O50" s="1"/>
  <c r="J50"/>
  <c r="I50"/>
  <c r="K50" s="1"/>
  <c r="H50"/>
  <c r="G50"/>
  <c r="R49"/>
  <c r="Q49"/>
  <c r="N49"/>
  <c r="O49" s="1"/>
  <c r="J49"/>
  <c r="I49"/>
  <c r="K49" s="1"/>
  <c r="P49" s="1"/>
  <c r="H49"/>
  <c r="G49"/>
  <c r="R48"/>
  <c r="Q48"/>
  <c r="O48"/>
  <c r="N48"/>
  <c r="J48"/>
  <c r="I48"/>
  <c r="H48"/>
  <c r="K48" s="1"/>
  <c r="P48" s="1"/>
  <c r="G48"/>
  <c r="R47"/>
  <c r="Q47"/>
  <c r="N47"/>
  <c r="O47" s="1"/>
  <c r="K47"/>
  <c r="P47" s="1"/>
  <c r="J47"/>
  <c r="I47"/>
  <c r="H47"/>
  <c r="G47"/>
  <c r="R46"/>
  <c r="Q46"/>
  <c r="O46"/>
  <c r="N46"/>
  <c r="J46"/>
  <c r="I46"/>
  <c r="K46" s="1"/>
  <c r="P46" s="1"/>
  <c r="H46"/>
  <c r="G46"/>
  <c r="R45"/>
  <c r="Q45"/>
  <c r="O45"/>
  <c r="N45"/>
  <c r="K45"/>
  <c r="P45" s="1"/>
  <c r="J45"/>
  <c r="I45"/>
  <c r="H45"/>
  <c r="G45"/>
  <c r="R44"/>
  <c r="Q44"/>
  <c r="N44"/>
  <c r="O44" s="1"/>
  <c r="J44"/>
  <c r="I44"/>
  <c r="K44" s="1"/>
  <c r="H44"/>
  <c r="G44"/>
  <c r="R43"/>
  <c r="Q43"/>
  <c r="N43"/>
  <c r="O43" s="1"/>
  <c r="J43"/>
  <c r="I43"/>
  <c r="K43" s="1"/>
  <c r="P43" s="1"/>
  <c r="H43"/>
  <c r="G43"/>
  <c r="R42"/>
  <c r="Q42"/>
  <c r="O42"/>
  <c r="N42"/>
  <c r="J42"/>
  <c r="I42"/>
  <c r="H42"/>
  <c r="K42" s="1"/>
  <c r="P42" s="1"/>
  <c r="G42"/>
  <c r="R41"/>
  <c r="Q41"/>
  <c r="N41"/>
  <c r="O41" s="1"/>
  <c r="K41"/>
  <c r="P41" s="1"/>
  <c r="J41"/>
  <c r="I41"/>
  <c r="H41"/>
  <c r="G41"/>
  <c r="R40"/>
  <c r="Q40"/>
  <c r="O40"/>
  <c r="N40"/>
  <c r="J40"/>
  <c r="I40"/>
  <c r="K40" s="1"/>
  <c r="P40" s="1"/>
  <c r="H40"/>
  <c r="G40"/>
  <c r="R39"/>
  <c r="Q39"/>
  <c r="O39"/>
  <c r="N39"/>
  <c r="K39"/>
  <c r="P39" s="1"/>
  <c r="J39"/>
  <c r="I39"/>
  <c r="H39"/>
  <c r="G39"/>
  <c r="R38"/>
  <c r="Q38"/>
  <c r="N38"/>
  <c r="O38" s="1"/>
  <c r="J38"/>
  <c r="I38"/>
  <c r="K38" s="1"/>
  <c r="P38" s="1"/>
  <c r="H38"/>
  <c r="G38"/>
  <c r="R37"/>
  <c r="Q37"/>
  <c r="N37"/>
  <c r="O37" s="1"/>
  <c r="J37"/>
  <c r="I37"/>
  <c r="K37" s="1"/>
  <c r="H37"/>
  <c r="G37"/>
  <c r="R36"/>
  <c r="Q36"/>
  <c r="O36"/>
  <c r="N36"/>
  <c r="J36"/>
  <c r="I36"/>
  <c r="H36"/>
  <c r="K36" s="1"/>
  <c r="P36" s="1"/>
  <c r="G36"/>
  <c r="R35"/>
  <c r="Q35"/>
  <c r="N35"/>
  <c r="O35" s="1"/>
  <c r="K35"/>
  <c r="J35"/>
  <c r="I35"/>
  <c r="H35"/>
  <c r="G35"/>
  <c r="R34"/>
  <c r="Q34"/>
  <c r="O34"/>
  <c r="N34"/>
  <c r="J34"/>
  <c r="I34"/>
  <c r="K34" s="1"/>
  <c r="P34" s="1"/>
  <c r="H34"/>
  <c r="G34"/>
  <c r="R33"/>
  <c r="Q33"/>
  <c r="O33"/>
  <c r="N33"/>
  <c r="K33"/>
  <c r="P33" s="1"/>
  <c r="J33"/>
  <c r="I33"/>
  <c r="H33"/>
  <c r="G33"/>
  <c r="R32"/>
  <c r="Q32"/>
  <c r="N32"/>
  <c r="O32" s="1"/>
  <c r="J32"/>
  <c r="I32"/>
  <c r="K32" s="1"/>
  <c r="P32" s="1"/>
  <c r="H32"/>
  <c r="G32"/>
  <c r="R31"/>
  <c r="Q31"/>
  <c r="N31"/>
  <c r="O31" s="1"/>
  <c r="J31"/>
  <c r="I31"/>
  <c r="K31" s="1"/>
  <c r="H31"/>
  <c r="G31"/>
  <c r="R30"/>
  <c r="Q30"/>
  <c r="O30"/>
  <c r="N30"/>
  <c r="J30"/>
  <c r="I30"/>
  <c r="H30"/>
  <c r="K30" s="1"/>
  <c r="P30" s="1"/>
  <c r="G30"/>
  <c r="R29"/>
  <c r="Q29"/>
  <c r="N29"/>
  <c r="O29" s="1"/>
  <c r="K29"/>
  <c r="P29" s="1"/>
  <c r="J29"/>
  <c r="I29"/>
  <c r="H29"/>
  <c r="G29"/>
  <c r="R28"/>
  <c r="Q28"/>
  <c r="O28"/>
  <c r="N28"/>
  <c r="J28"/>
  <c r="I28"/>
  <c r="K28" s="1"/>
  <c r="P28" s="1"/>
  <c r="H28"/>
  <c r="G28"/>
  <c r="R27"/>
  <c r="Q27"/>
  <c r="O27"/>
  <c r="N27"/>
  <c r="K27"/>
  <c r="P27" s="1"/>
  <c r="J27"/>
  <c r="I27"/>
  <c r="H27"/>
  <c r="G27"/>
  <c r="R26"/>
  <c r="Q26"/>
  <c r="N26"/>
  <c r="O26" s="1"/>
  <c r="J26"/>
  <c r="I26"/>
  <c r="K26" s="1"/>
  <c r="P26" s="1"/>
  <c r="H26"/>
  <c r="G26"/>
  <c r="R25"/>
  <c r="Q25"/>
  <c r="N25"/>
  <c r="O25" s="1"/>
  <c r="J25"/>
  <c r="I25"/>
  <c r="K25" s="1"/>
  <c r="P25" s="1"/>
  <c r="H25"/>
  <c r="G25"/>
  <c r="R24"/>
  <c r="Q24"/>
  <c r="O24"/>
  <c r="N24"/>
  <c r="J24"/>
  <c r="I24"/>
  <c r="H24"/>
  <c r="K24" s="1"/>
  <c r="P24" s="1"/>
  <c r="G24"/>
  <c r="R23"/>
  <c r="Q23"/>
  <c r="N23"/>
  <c r="O23" s="1"/>
  <c r="K23"/>
  <c r="J23"/>
  <c r="I23"/>
  <c r="H23"/>
  <c r="G23"/>
  <c r="R22"/>
  <c r="Q22"/>
  <c r="O22"/>
  <c r="N22"/>
  <c r="J22"/>
  <c r="I22"/>
  <c r="K22" s="1"/>
  <c r="P22" s="1"/>
  <c r="H22"/>
  <c r="G22"/>
  <c r="R21"/>
  <c r="Q21"/>
  <c r="O21"/>
  <c r="N21"/>
  <c r="K21"/>
  <c r="P21" s="1"/>
  <c r="J21"/>
  <c r="I21"/>
  <c r="H21"/>
  <c r="G21"/>
  <c r="R20"/>
  <c r="Q20"/>
  <c r="N20"/>
  <c r="O20" s="1"/>
  <c r="J20"/>
  <c r="I20"/>
  <c r="K20" s="1"/>
  <c r="P20" s="1"/>
  <c r="H20"/>
  <c r="G20"/>
  <c r="R19"/>
  <c r="Q19"/>
  <c r="O19"/>
  <c r="N19"/>
  <c r="J19"/>
  <c r="I19"/>
  <c r="K19" s="1"/>
  <c r="P19" s="1"/>
  <c r="H19"/>
  <c r="G19"/>
  <c r="R18"/>
  <c r="Q18"/>
  <c r="O18"/>
  <c r="N18"/>
  <c r="J18"/>
  <c r="I18"/>
  <c r="H18"/>
  <c r="K18" s="1"/>
  <c r="P18" s="1"/>
  <c r="G18"/>
  <c r="R17"/>
  <c r="Q17"/>
  <c r="N17"/>
  <c r="O17" s="1"/>
  <c r="K17"/>
  <c r="J17"/>
  <c r="I17"/>
  <c r="H17"/>
  <c r="G17"/>
  <c r="R16"/>
  <c r="Q16"/>
  <c r="O16"/>
  <c r="N16"/>
  <c r="J16"/>
  <c r="I16"/>
  <c r="K16" s="1"/>
  <c r="P16" s="1"/>
  <c r="H16"/>
  <c r="G16"/>
  <c r="R15"/>
  <c r="Q15"/>
  <c r="O15"/>
  <c r="N15"/>
  <c r="K15"/>
  <c r="P15" s="1"/>
  <c r="J15"/>
  <c r="I15"/>
  <c r="H15"/>
  <c r="G15"/>
  <c r="R14"/>
  <c r="Q14"/>
  <c r="O14"/>
  <c r="N14"/>
  <c r="J14"/>
  <c r="I14"/>
  <c r="K14" s="1"/>
  <c r="P14" s="1"/>
  <c r="H14"/>
  <c r="G14"/>
  <c r="R13"/>
  <c r="Q13"/>
  <c r="O13"/>
  <c r="N13"/>
  <c r="J13"/>
  <c r="I13"/>
  <c r="K13" s="1"/>
  <c r="P13" s="1"/>
  <c r="H13"/>
  <c r="G13"/>
  <c r="R12"/>
  <c r="Q12"/>
  <c r="O12"/>
  <c r="N12"/>
  <c r="J12"/>
  <c r="I12"/>
  <c r="K12" s="1"/>
  <c r="P12" s="1"/>
  <c r="H12"/>
  <c r="G12"/>
  <c r="R11"/>
  <c r="Q11"/>
  <c r="N11"/>
  <c r="O11" s="1"/>
  <c r="K11"/>
  <c r="P11" s="1"/>
  <c r="J11"/>
  <c r="I11"/>
  <c r="H11"/>
  <c r="G11"/>
  <c r="R10"/>
  <c r="Q10"/>
  <c r="O10"/>
  <c r="N10"/>
  <c r="J10"/>
  <c r="I10"/>
  <c r="K10" s="1"/>
  <c r="P10" s="1"/>
  <c r="H10"/>
  <c r="G10"/>
  <c r="R9"/>
  <c r="Q9"/>
  <c r="O9"/>
  <c r="N9"/>
  <c r="K9"/>
  <c r="P9" s="1"/>
  <c r="J9"/>
  <c r="I9"/>
  <c r="H9"/>
  <c r="G9"/>
  <c r="R8"/>
  <c r="Q8"/>
  <c r="O8"/>
  <c r="N8"/>
  <c r="J8"/>
  <c r="I8"/>
  <c r="K8" s="1"/>
  <c r="P8" s="1"/>
  <c r="H8"/>
  <c r="G8"/>
  <c r="R7"/>
  <c r="Q7"/>
  <c r="O7"/>
  <c r="N7"/>
  <c r="J7"/>
  <c r="I7"/>
  <c r="K7" s="1"/>
  <c r="P7" s="1"/>
  <c r="H7"/>
  <c r="G7"/>
  <c r="R6"/>
  <c r="Q6"/>
  <c r="O6"/>
  <c r="N6"/>
  <c r="K6"/>
  <c r="P6" s="1"/>
  <c r="J6"/>
  <c r="I6"/>
  <c r="H6"/>
  <c r="G6"/>
  <c r="R5"/>
  <c r="Q5"/>
  <c r="N5"/>
  <c r="O5" s="1"/>
  <c r="K5"/>
  <c r="P5" s="1"/>
  <c r="J5"/>
  <c r="I5"/>
  <c r="H5"/>
  <c r="G5"/>
  <c r="R4"/>
  <c r="R120" s="1"/>
  <c r="Q4"/>
  <c r="O4"/>
  <c r="N4"/>
  <c r="J4"/>
  <c r="I4"/>
  <c r="K4" s="1"/>
  <c r="P4" s="1"/>
  <c r="H4"/>
  <c r="G4"/>
  <c r="Q3"/>
  <c r="Q120" s="1"/>
  <c r="C2" i="6" s="1"/>
  <c r="N3" i="4"/>
  <c r="O3" s="1"/>
  <c r="J3"/>
  <c r="I3"/>
  <c r="H3"/>
  <c r="K3" s="1"/>
  <c r="G3"/>
  <c r="G120" s="1"/>
  <c r="D2" i="6" s="1"/>
  <c r="J5" i="3"/>
  <c r="J6"/>
  <c r="H7"/>
  <c r="I7"/>
  <c r="J7" s="1"/>
  <c r="H8"/>
  <c r="I8" s="1"/>
  <c r="J8" s="1"/>
  <c r="H9"/>
  <c r="I9"/>
  <c r="J9" s="1"/>
  <c r="H10"/>
  <c r="I10" s="1"/>
  <c r="J10" s="1"/>
  <c r="H11"/>
  <c r="I11"/>
  <c r="J11" s="1"/>
  <c r="H12"/>
  <c r="I12" s="1"/>
  <c r="J12" s="1"/>
  <c r="H13"/>
  <c r="I13"/>
  <c r="J13" s="1"/>
  <c r="H14"/>
  <c r="I14" s="1"/>
  <c r="J14" s="1"/>
  <c r="H15"/>
  <c r="I15"/>
  <c r="J15" s="1"/>
  <c r="H16"/>
  <c r="I16" s="1"/>
  <c r="J16" s="1"/>
  <c r="H17"/>
  <c r="I17"/>
  <c r="J17" s="1"/>
  <c r="H18"/>
  <c r="I18" s="1"/>
  <c r="J18" s="1"/>
  <c r="J19"/>
  <c r="H20"/>
  <c r="I20" s="1"/>
  <c r="J20" s="1"/>
  <c r="J21"/>
  <c r="J22"/>
  <c r="H23"/>
  <c r="I23"/>
  <c r="J23" s="1"/>
  <c r="H24"/>
  <c r="I24" s="1"/>
  <c r="J24" s="1"/>
  <c r="H25"/>
  <c r="I25"/>
  <c r="J25" s="1"/>
  <c r="H26"/>
  <c r="I26" s="1"/>
  <c r="J26" s="1"/>
  <c r="H27"/>
  <c r="I27"/>
  <c r="J27" s="1"/>
  <c r="H28"/>
  <c r="I28" s="1"/>
  <c r="J28" s="1"/>
  <c r="J29"/>
  <c r="H30"/>
  <c r="I30" s="1"/>
  <c r="J30" s="1"/>
  <c r="H31"/>
  <c r="I31" s="1"/>
  <c r="J31" s="1"/>
  <c r="H32"/>
  <c r="I32" s="1"/>
  <c r="J32" s="1"/>
  <c r="J33"/>
  <c r="J34"/>
  <c r="H35"/>
  <c r="I35"/>
  <c r="J35" s="1"/>
  <c r="H36"/>
  <c r="I36" s="1"/>
  <c r="J36" s="1"/>
  <c r="H37"/>
  <c r="I37"/>
  <c r="J37" s="1"/>
  <c r="H38"/>
  <c r="I38" s="1"/>
  <c r="J38" s="1"/>
  <c r="H39"/>
  <c r="I39"/>
  <c r="J39" s="1"/>
  <c r="H40"/>
  <c r="I40" s="1"/>
  <c r="J40" s="1"/>
  <c r="H41"/>
  <c r="I41"/>
  <c r="J41" s="1"/>
  <c r="H42"/>
  <c r="I42" s="1"/>
  <c r="J42" s="1"/>
  <c r="H43"/>
  <c r="I43"/>
  <c r="J43" s="1"/>
  <c r="H44"/>
  <c r="I44" s="1"/>
  <c r="J44" s="1"/>
  <c r="H45"/>
  <c r="I45"/>
  <c r="J45" s="1"/>
  <c r="J46"/>
  <c r="H47"/>
  <c r="I47" s="1"/>
  <c r="J47" s="1"/>
  <c r="H48"/>
  <c r="I48" s="1"/>
  <c r="J48" s="1"/>
  <c r="H49"/>
  <c r="I49" s="1"/>
  <c r="J49" s="1"/>
  <c r="H50"/>
  <c r="I50" s="1"/>
  <c r="J50" s="1"/>
  <c r="H51"/>
  <c r="I51" s="1"/>
  <c r="J51" s="1"/>
  <c r="J52"/>
  <c r="H53"/>
  <c r="I53"/>
  <c r="J53" s="1"/>
  <c r="H54"/>
  <c r="I54"/>
  <c r="J54"/>
  <c r="H55"/>
  <c r="I55"/>
  <c r="J55" s="1"/>
  <c r="H56"/>
  <c r="I56"/>
  <c r="J56"/>
  <c r="H57"/>
  <c r="I57"/>
  <c r="J57" s="1"/>
  <c r="H58"/>
  <c r="I58"/>
  <c r="J58"/>
  <c r="H59"/>
  <c r="I59"/>
  <c r="J59" s="1"/>
  <c r="H60"/>
  <c r="I60"/>
  <c r="J60"/>
  <c r="H61"/>
  <c r="I61"/>
  <c r="J61" s="1"/>
  <c r="H62"/>
  <c r="I62"/>
  <c r="J62"/>
  <c r="H63"/>
  <c r="I63"/>
  <c r="J63" s="1"/>
  <c r="H64"/>
  <c r="I64"/>
  <c r="J64"/>
  <c r="H65"/>
  <c r="I65"/>
  <c r="J65" s="1"/>
  <c r="H66"/>
  <c r="I66"/>
  <c r="J66"/>
  <c r="H67"/>
  <c r="I67"/>
  <c r="J67" s="1"/>
  <c r="H68"/>
  <c r="I68"/>
  <c r="J68"/>
  <c r="H69"/>
  <c r="I69"/>
  <c r="J69" s="1"/>
  <c r="H70"/>
  <c r="I70"/>
  <c r="J70"/>
  <c r="J71"/>
  <c r="H72"/>
  <c r="I72" s="1"/>
  <c r="J72" s="1"/>
  <c r="J73"/>
  <c r="H74"/>
  <c r="I74" s="1"/>
  <c r="J74" s="1"/>
  <c r="H75"/>
  <c r="I75" s="1"/>
  <c r="J75" s="1"/>
  <c r="H76"/>
  <c r="I76" s="1"/>
  <c r="J76" s="1"/>
  <c r="H77"/>
  <c r="I77" s="1"/>
  <c r="J77" s="1"/>
  <c r="H78"/>
  <c r="I78" s="1"/>
  <c r="J78" s="1"/>
  <c r="H79"/>
  <c r="I79" s="1"/>
  <c r="J79" s="1"/>
  <c r="H80"/>
  <c r="I80" s="1"/>
  <c r="J80" s="1"/>
  <c r="H81"/>
  <c r="I81" s="1"/>
  <c r="J81" s="1"/>
  <c r="H82"/>
  <c r="I82" s="1"/>
  <c r="J82" s="1"/>
  <c r="H83"/>
  <c r="I83" s="1"/>
  <c r="J83" s="1"/>
  <c r="H84"/>
  <c r="I84" s="1"/>
  <c r="J84" s="1"/>
  <c r="J85"/>
  <c r="H86"/>
  <c r="I86"/>
  <c r="J86"/>
  <c r="H87"/>
  <c r="I87"/>
  <c r="J87" s="1"/>
  <c r="H88"/>
  <c r="I88"/>
  <c r="J88"/>
  <c r="H89"/>
  <c r="I89"/>
  <c r="J89" s="1"/>
  <c r="H90"/>
  <c r="I90"/>
  <c r="J90"/>
  <c r="H91"/>
  <c r="I91"/>
  <c r="J91" s="1"/>
  <c r="H92"/>
  <c r="I92"/>
  <c r="J92"/>
  <c r="J93"/>
  <c r="H94"/>
  <c r="I94" s="1"/>
  <c r="J94" s="1"/>
  <c r="H95"/>
  <c r="I95"/>
  <c r="J95" s="1"/>
  <c r="H96"/>
  <c r="I96" s="1"/>
  <c r="J96" s="1"/>
  <c r="H97"/>
  <c r="I97"/>
  <c r="J97" s="1"/>
  <c r="H98"/>
  <c r="I98" s="1"/>
  <c r="J98" s="1"/>
  <c r="H99"/>
  <c r="I99"/>
  <c r="J99" s="1"/>
  <c r="H100"/>
  <c r="I100" s="1"/>
  <c r="J100" s="1"/>
  <c r="H101"/>
  <c r="I101"/>
  <c r="J101" s="1"/>
  <c r="H102"/>
  <c r="I102" s="1"/>
  <c r="J102" s="1"/>
  <c r="H103"/>
  <c r="I103"/>
  <c r="J103" s="1"/>
  <c r="H104"/>
  <c r="I104" s="1"/>
  <c r="J104" s="1"/>
  <c r="H105"/>
  <c r="I105"/>
  <c r="J105" s="1"/>
  <c r="H106"/>
  <c r="I106" s="1"/>
  <c r="J106" s="1"/>
  <c r="H107"/>
  <c r="I107"/>
  <c r="J107" s="1"/>
  <c r="H108"/>
  <c r="I108" s="1"/>
  <c r="J108" s="1"/>
  <c r="H109"/>
  <c r="I109"/>
  <c r="J109" s="1"/>
  <c r="J110"/>
  <c r="H111"/>
  <c r="I111" s="1"/>
  <c r="J111" s="1"/>
  <c r="H112"/>
  <c r="I112" s="1"/>
  <c r="J112" s="1"/>
  <c r="H113"/>
  <c r="I113" s="1"/>
  <c r="J113" s="1"/>
  <c r="H114"/>
  <c r="I114" s="1"/>
  <c r="J114" s="1"/>
  <c r="H115"/>
  <c r="I115" s="1"/>
  <c r="J115" s="1"/>
  <c r="H116"/>
  <c r="I116" s="1"/>
  <c r="J116" s="1"/>
  <c r="H117"/>
  <c r="I117" s="1"/>
  <c r="J117" s="1"/>
  <c r="H118"/>
  <c r="I118" s="1"/>
  <c r="J118" s="1"/>
  <c r="H119"/>
  <c r="I119" s="1"/>
  <c r="J119" s="1"/>
  <c r="H120"/>
  <c r="I120" s="1"/>
  <c r="J120" s="1"/>
  <c r="H121"/>
  <c r="I121" s="1"/>
  <c r="J121" s="1"/>
  <c r="H122"/>
  <c r="I122" s="1"/>
  <c r="J122" s="1"/>
  <c r="H123"/>
  <c r="I123" s="1"/>
  <c r="J123" s="1"/>
  <c r="J124"/>
  <c r="H125"/>
  <c r="I125"/>
  <c r="J125" s="1"/>
  <c r="H126"/>
  <c r="I126"/>
  <c r="J126"/>
  <c r="H127"/>
  <c r="I127"/>
  <c r="J127" s="1"/>
  <c r="H128"/>
  <c r="I128"/>
  <c r="J128"/>
  <c r="H129"/>
  <c r="I129"/>
  <c r="J129" s="1"/>
  <c r="H130"/>
  <c r="I130"/>
  <c r="J130"/>
  <c r="H131"/>
  <c r="I131"/>
  <c r="J131" s="1"/>
  <c r="H132"/>
  <c r="I132"/>
  <c r="J132"/>
  <c r="H133"/>
  <c r="I133"/>
  <c r="J133" s="1"/>
  <c r="H134"/>
  <c r="I134"/>
  <c r="J134"/>
  <c r="H135"/>
  <c r="I135"/>
  <c r="J135" s="1"/>
  <c r="J136"/>
  <c r="H137"/>
  <c r="I137"/>
  <c r="J137" s="1"/>
  <c r="H138"/>
  <c r="I138" s="1"/>
  <c r="J138" s="1"/>
  <c r="H139"/>
  <c r="I139"/>
  <c r="J139" s="1"/>
  <c r="H140"/>
  <c r="I140" s="1"/>
  <c r="J140" s="1"/>
  <c r="H141"/>
  <c r="I141"/>
  <c r="J141" s="1"/>
  <c r="H142"/>
  <c r="I142" s="1"/>
  <c r="J142" s="1"/>
  <c r="H143"/>
  <c r="I143"/>
  <c r="J143" s="1"/>
  <c r="H144"/>
  <c r="I144" s="1"/>
  <c r="J144" s="1"/>
  <c r="H145"/>
  <c r="I145"/>
  <c r="J145" s="1"/>
  <c r="H146"/>
  <c r="I146" s="1"/>
  <c r="J146" s="1"/>
  <c r="H147"/>
  <c r="I147"/>
  <c r="J147" s="1"/>
  <c r="H148"/>
  <c r="I148" s="1"/>
  <c r="J148" s="1"/>
  <c r="H149"/>
  <c r="I149"/>
  <c r="J149" s="1"/>
  <c r="H150"/>
  <c r="I150" s="1"/>
  <c r="J150" s="1"/>
  <c r="J151"/>
  <c r="H152"/>
  <c r="I152" s="1"/>
  <c r="J152" s="1"/>
  <c r="H153"/>
  <c r="I153" s="1"/>
  <c r="J153" s="1"/>
  <c r="H154"/>
  <c r="I154" s="1"/>
  <c r="J154" s="1"/>
  <c r="H155"/>
  <c r="I155" s="1"/>
  <c r="J155" s="1"/>
  <c r="J156"/>
  <c r="H157"/>
  <c r="I157"/>
  <c r="J157" s="1"/>
  <c r="J158"/>
  <c r="H159"/>
  <c r="I159"/>
  <c r="J159" s="1"/>
  <c r="H160"/>
  <c r="I160" s="1"/>
  <c r="J160" s="1"/>
  <c r="H161"/>
  <c r="I161"/>
  <c r="J161" s="1"/>
  <c r="H162"/>
  <c r="I162" s="1"/>
  <c r="J162" s="1"/>
  <c r="H163"/>
  <c r="I163"/>
  <c r="J163" s="1"/>
  <c r="H164"/>
  <c r="I164" s="1"/>
  <c r="J164" s="1"/>
  <c r="H165"/>
  <c r="I165"/>
  <c r="J165" s="1"/>
  <c r="H166"/>
  <c r="I166" s="1"/>
  <c r="J166" s="1"/>
  <c r="H167"/>
  <c r="I167"/>
  <c r="J167" s="1"/>
  <c r="H168"/>
  <c r="I168" s="1"/>
  <c r="J168" s="1"/>
  <c r="H169"/>
  <c r="I169"/>
  <c r="J169" s="1"/>
  <c r="H170"/>
  <c r="I170" s="1"/>
  <c r="J170" s="1"/>
  <c r="H171"/>
  <c r="I171"/>
  <c r="J171" s="1"/>
  <c r="H172"/>
  <c r="I172" s="1"/>
  <c r="J172" s="1"/>
  <c r="H173"/>
  <c r="I173"/>
  <c r="J173" s="1"/>
  <c r="J174"/>
  <c r="J175"/>
  <c r="H176"/>
  <c r="I176"/>
  <c r="J176"/>
  <c r="H177"/>
  <c r="I177"/>
  <c r="J177" s="1"/>
  <c r="H178"/>
  <c r="I178"/>
  <c r="J178"/>
  <c r="H179"/>
  <c r="I179"/>
  <c r="J179" s="1"/>
  <c r="H180"/>
  <c r="I180"/>
  <c r="J180"/>
  <c r="H181"/>
  <c r="I181"/>
  <c r="J181" s="1"/>
  <c r="H182"/>
  <c r="I182"/>
  <c r="J182"/>
  <c r="H183"/>
  <c r="I183"/>
  <c r="J183" s="1"/>
  <c r="H184"/>
  <c r="I184"/>
  <c r="J184"/>
  <c r="H185"/>
  <c r="I185"/>
  <c r="J185" s="1"/>
  <c r="H186"/>
  <c r="I186"/>
  <c r="J186"/>
  <c r="H187"/>
  <c r="I187"/>
  <c r="J187" s="1"/>
  <c r="H188"/>
  <c r="I188"/>
  <c r="J188"/>
  <c r="H189"/>
  <c r="I189"/>
  <c r="J189" s="1"/>
  <c r="H190"/>
  <c r="I190"/>
  <c r="J190"/>
  <c r="H191"/>
  <c r="I191"/>
  <c r="J191" s="1"/>
  <c r="H192"/>
  <c r="I192"/>
  <c r="J192"/>
  <c r="H193"/>
  <c r="I193"/>
  <c r="J193" s="1"/>
  <c r="H194"/>
  <c r="I194"/>
  <c r="J194"/>
  <c r="H195"/>
  <c r="I195"/>
  <c r="J195" s="1"/>
  <c r="H196"/>
  <c r="I196"/>
  <c r="J196"/>
  <c r="H197"/>
  <c r="I197"/>
  <c r="J197" s="1"/>
  <c r="H198"/>
  <c r="I198"/>
  <c r="J198"/>
  <c r="H199"/>
  <c r="I199"/>
  <c r="J199" s="1"/>
  <c r="H200"/>
  <c r="I200"/>
  <c r="J200"/>
  <c r="H201"/>
  <c r="I201"/>
  <c r="J201" s="1"/>
  <c r="H202"/>
  <c r="I202"/>
  <c r="J202"/>
  <c r="H203"/>
  <c r="I203"/>
  <c r="J203" s="1"/>
  <c r="H204"/>
  <c r="I204"/>
  <c r="J204"/>
  <c r="H205"/>
  <c r="I205"/>
  <c r="J205" s="1"/>
  <c r="H206"/>
  <c r="I206"/>
  <c r="J206"/>
  <c r="H207"/>
  <c r="I207"/>
  <c r="J207" s="1"/>
  <c r="H208"/>
  <c r="I208"/>
  <c r="J208"/>
  <c r="H209"/>
  <c r="I209"/>
  <c r="J209" s="1"/>
  <c r="H210"/>
  <c r="I210"/>
  <c r="J210"/>
  <c r="H211"/>
  <c r="I211"/>
  <c r="J211" s="1"/>
  <c r="H212"/>
  <c r="I212"/>
  <c r="J212"/>
  <c r="H213"/>
  <c r="I213"/>
  <c r="J213" s="1"/>
  <c r="H214"/>
  <c r="I214"/>
  <c r="J214"/>
  <c r="H215"/>
  <c r="I215"/>
  <c r="J215" s="1"/>
  <c r="H216"/>
  <c r="I216"/>
  <c r="J216"/>
  <c r="H217"/>
  <c r="I217"/>
  <c r="J217" s="1"/>
  <c r="H218"/>
  <c r="I218"/>
  <c r="J218"/>
  <c r="H219"/>
  <c r="I219"/>
  <c r="J219" s="1"/>
  <c r="H220"/>
  <c r="I220"/>
  <c r="J220"/>
  <c r="H221"/>
  <c r="I221"/>
  <c r="J221" s="1"/>
  <c r="J222"/>
  <c r="H223"/>
  <c r="I223"/>
  <c r="J223" s="1"/>
  <c r="H224"/>
  <c r="I224" s="1"/>
  <c r="J224" s="1"/>
  <c r="H225"/>
  <c r="I225"/>
  <c r="J225" s="1"/>
  <c r="H226"/>
  <c r="I226" s="1"/>
  <c r="J226" s="1"/>
  <c r="H227"/>
  <c r="I227"/>
  <c r="J227" s="1"/>
  <c r="H228"/>
  <c r="I228" s="1"/>
  <c r="J228" s="1"/>
  <c r="H229"/>
  <c r="I229"/>
  <c r="J229" s="1"/>
  <c r="H230"/>
  <c r="I230" s="1"/>
  <c r="J230" s="1"/>
  <c r="H231"/>
  <c r="I231"/>
  <c r="J231" s="1"/>
  <c r="H232"/>
  <c r="I232" s="1"/>
  <c r="J232" s="1"/>
  <c r="H233"/>
  <c r="I233"/>
  <c r="J233" s="1"/>
  <c r="H234"/>
  <c r="I234" s="1"/>
  <c r="J234" s="1"/>
  <c r="H235"/>
  <c r="I235"/>
  <c r="J235" s="1"/>
  <c r="H236"/>
  <c r="I236" s="1"/>
  <c r="J236" s="1"/>
  <c r="H237"/>
  <c r="I237"/>
  <c r="J237" s="1"/>
  <c r="H238"/>
  <c r="I238" s="1"/>
  <c r="J238" s="1"/>
  <c r="H239"/>
  <c r="I239"/>
  <c r="J239" s="1"/>
  <c r="H240"/>
  <c r="I240" s="1"/>
  <c r="J240" s="1"/>
  <c r="H241"/>
  <c r="I241"/>
  <c r="J241" s="1"/>
  <c r="H242"/>
  <c r="I242" s="1"/>
  <c r="J242" s="1"/>
  <c r="H243"/>
  <c r="I243"/>
  <c r="J243" s="1"/>
  <c r="H244"/>
  <c r="I244" s="1"/>
  <c r="J244" s="1"/>
  <c r="H245"/>
  <c r="I245"/>
  <c r="J245" s="1"/>
  <c r="H246"/>
  <c r="I246" s="1"/>
  <c r="J246" s="1"/>
  <c r="H247"/>
  <c r="I247"/>
  <c r="J247" s="1"/>
  <c r="H248"/>
  <c r="I248" s="1"/>
  <c r="J248" s="1"/>
  <c r="H249"/>
  <c r="I249"/>
  <c r="J249" s="1"/>
  <c r="H250"/>
  <c r="I250" s="1"/>
  <c r="J250" s="1"/>
  <c r="H251"/>
  <c r="I251"/>
  <c r="J251" s="1"/>
  <c r="H252"/>
  <c r="I252" s="1"/>
  <c r="J252" s="1"/>
  <c r="H253"/>
  <c r="I253"/>
  <c r="J253" s="1"/>
  <c r="J254"/>
  <c r="H255"/>
  <c r="I255"/>
  <c r="J255"/>
  <c r="H256"/>
  <c r="I256" s="1"/>
  <c r="J256" s="1"/>
  <c r="H257"/>
  <c r="I257"/>
  <c r="J257"/>
  <c r="H258"/>
  <c r="I258" s="1"/>
  <c r="J258" s="1"/>
  <c r="H259"/>
  <c r="I259"/>
  <c r="J259"/>
  <c r="H260"/>
  <c r="I260" s="1"/>
  <c r="J260" s="1"/>
  <c r="H261"/>
  <c r="I261"/>
  <c r="J261"/>
  <c r="H262"/>
  <c r="I262" s="1"/>
  <c r="J262" s="1"/>
  <c r="H263"/>
  <c r="I263"/>
  <c r="J263"/>
  <c r="H264"/>
  <c r="I264" s="1"/>
  <c r="J264" s="1"/>
  <c r="H265"/>
  <c r="I265"/>
  <c r="J265"/>
  <c r="J266"/>
  <c r="H267"/>
  <c r="I267"/>
  <c r="J267" s="1"/>
  <c r="H268"/>
  <c r="I268"/>
  <c r="J268"/>
  <c r="H269"/>
  <c r="I269"/>
  <c r="J269" s="1"/>
  <c r="H270"/>
  <c r="I270"/>
  <c r="J270"/>
  <c r="H271"/>
  <c r="I271"/>
  <c r="J271" s="1"/>
  <c r="H272"/>
  <c r="I272"/>
  <c r="J272"/>
  <c r="J273"/>
  <c r="J274"/>
  <c r="H275"/>
  <c r="I275"/>
  <c r="J275"/>
  <c r="H276"/>
  <c r="I276" s="1"/>
  <c r="J276" s="1"/>
  <c r="H277"/>
  <c r="I277"/>
  <c r="J277"/>
  <c r="H278"/>
  <c r="I278" s="1"/>
  <c r="J278" s="1"/>
  <c r="H279"/>
  <c r="I279"/>
  <c r="J279"/>
  <c r="H280"/>
  <c r="I280" s="1"/>
  <c r="J280" s="1"/>
  <c r="H281"/>
  <c r="I281"/>
  <c r="J281"/>
  <c r="H282"/>
  <c r="I282" s="1"/>
  <c r="J282" s="1"/>
  <c r="J283"/>
  <c r="H284"/>
  <c r="I284"/>
  <c r="J284"/>
  <c r="H285"/>
  <c r="I285"/>
  <c r="J285" s="1"/>
  <c r="H286"/>
  <c r="I286"/>
  <c r="J286"/>
  <c r="H287"/>
  <c r="I287"/>
  <c r="J287" s="1"/>
  <c r="H288"/>
  <c r="I288"/>
  <c r="J288"/>
  <c r="H289"/>
  <c r="I289"/>
  <c r="J289" s="1"/>
  <c r="H290"/>
  <c r="I290"/>
  <c r="J290"/>
  <c r="H291"/>
  <c r="I291"/>
  <c r="J291" s="1"/>
  <c r="H292"/>
  <c r="I292"/>
  <c r="J292"/>
  <c r="H293"/>
  <c r="I293"/>
  <c r="J293" s="1"/>
  <c r="H294"/>
  <c r="I294"/>
  <c r="J294"/>
  <c r="H295"/>
  <c r="I295"/>
  <c r="J295" s="1"/>
  <c r="H296"/>
  <c r="I296"/>
  <c r="J296"/>
  <c r="H297"/>
  <c r="I297"/>
  <c r="J297" s="1"/>
  <c r="H298"/>
  <c r="I298"/>
  <c r="J298"/>
  <c r="H299"/>
  <c r="I299"/>
  <c r="J299" s="1"/>
  <c r="H300"/>
  <c r="I300"/>
  <c r="J300"/>
  <c r="H301"/>
  <c r="I301"/>
  <c r="J301" s="1"/>
  <c r="H302"/>
  <c r="I302"/>
  <c r="J302"/>
  <c r="H303"/>
  <c r="I303"/>
  <c r="J303" s="1"/>
  <c r="H304"/>
  <c r="I304"/>
  <c r="J304"/>
  <c r="H305"/>
  <c r="I305"/>
  <c r="J305" s="1"/>
  <c r="H306"/>
  <c r="I306"/>
  <c r="J306"/>
  <c r="J307"/>
  <c r="H308"/>
  <c r="I308" s="1"/>
  <c r="J308" s="1"/>
  <c r="H309"/>
  <c r="I309"/>
  <c r="J309" s="1"/>
  <c r="H310"/>
  <c r="I310" s="1"/>
  <c r="J310" s="1"/>
  <c r="H311"/>
  <c r="I311"/>
  <c r="J311" s="1"/>
  <c r="H312"/>
  <c r="I312" s="1"/>
  <c r="J312" s="1"/>
  <c r="H313"/>
  <c r="I313"/>
  <c r="J313" s="1"/>
  <c r="H314"/>
  <c r="I314" s="1"/>
  <c r="J314" s="1"/>
  <c r="H315"/>
  <c r="I315"/>
  <c r="J315" s="1"/>
  <c r="H316"/>
  <c r="I316" s="1"/>
  <c r="J316" s="1"/>
  <c r="H317"/>
  <c r="I317"/>
  <c r="J317" s="1"/>
  <c r="J318"/>
  <c r="H319"/>
  <c r="I319"/>
  <c r="J319"/>
  <c r="H320"/>
  <c r="I320" s="1"/>
  <c r="J320" s="1"/>
  <c r="H321"/>
  <c r="I321"/>
  <c r="J321"/>
  <c r="H322"/>
  <c r="I322" s="1"/>
  <c r="J322" s="1"/>
  <c r="H323"/>
  <c r="I323"/>
  <c r="J323"/>
  <c r="H324"/>
  <c r="I324" s="1"/>
  <c r="J324" s="1"/>
  <c r="H325"/>
  <c r="I325"/>
  <c r="J325"/>
  <c r="H326"/>
  <c r="I326" s="1"/>
  <c r="J326" s="1"/>
  <c r="H327"/>
  <c r="I327"/>
  <c r="J327"/>
  <c r="H328"/>
  <c r="I328" s="1"/>
  <c r="J328" s="1"/>
  <c r="H329"/>
  <c r="I329"/>
  <c r="J329"/>
  <c r="H330"/>
  <c r="I330" s="1"/>
  <c r="J330" s="1"/>
  <c r="H331"/>
  <c r="I331"/>
  <c r="J331"/>
  <c r="J332"/>
  <c r="H333"/>
  <c r="I333"/>
  <c r="J333" s="1"/>
  <c r="H334"/>
  <c r="I334"/>
  <c r="J334"/>
  <c r="H335"/>
  <c r="I335"/>
  <c r="J335" s="1"/>
  <c r="H336"/>
  <c r="I336"/>
  <c r="J336"/>
  <c r="H337"/>
  <c r="I337"/>
  <c r="J337" s="1"/>
  <c r="H338"/>
  <c r="I338"/>
  <c r="J338"/>
  <c r="H339"/>
  <c r="I339"/>
  <c r="J339" s="1"/>
  <c r="H340"/>
  <c r="I340"/>
  <c r="J340"/>
  <c r="H341"/>
  <c r="I341"/>
  <c r="J341" s="1"/>
  <c r="H342"/>
  <c r="I342"/>
  <c r="J342"/>
  <c r="H343"/>
  <c r="I343"/>
  <c r="J343" s="1"/>
  <c r="H344"/>
  <c r="I344"/>
  <c r="J344"/>
  <c r="H345"/>
  <c r="I345"/>
  <c r="J345" s="1"/>
  <c r="J346"/>
  <c r="H347"/>
  <c r="I347"/>
  <c r="J347" s="1"/>
  <c r="H348"/>
  <c r="I348" s="1"/>
  <c r="J348" s="1"/>
  <c r="H349"/>
  <c r="I349"/>
  <c r="J349" s="1"/>
  <c r="H350"/>
  <c r="I350" s="1"/>
  <c r="J350" s="1"/>
  <c r="H351"/>
  <c r="I351"/>
  <c r="J351" s="1"/>
  <c r="H352"/>
  <c r="I352" s="1"/>
  <c r="J352" s="1"/>
  <c r="H353"/>
  <c r="I353"/>
  <c r="J353" s="1"/>
  <c r="H354"/>
  <c r="I354" s="1"/>
  <c r="J354" s="1"/>
  <c r="H355"/>
  <c r="I355"/>
  <c r="J355" s="1"/>
  <c r="J356"/>
  <c r="J357"/>
  <c r="H358"/>
  <c r="I358"/>
  <c r="J358"/>
  <c r="H359"/>
  <c r="I359"/>
  <c r="J359" s="1"/>
  <c r="H360"/>
  <c r="I360"/>
  <c r="J360"/>
  <c r="H361"/>
  <c r="I361"/>
  <c r="J361" s="1"/>
  <c r="H362"/>
  <c r="I362"/>
  <c r="J362"/>
  <c r="H363"/>
  <c r="I363"/>
  <c r="J363" s="1"/>
  <c r="H364"/>
  <c r="I364"/>
  <c r="J364"/>
  <c r="H365"/>
  <c r="I365"/>
  <c r="J365" s="1"/>
  <c r="H366"/>
  <c r="I366"/>
  <c r="J366"/>
  <c r="H367"/>
  <c r="I367"/>
  <c r="J367" s="1"/>
  <c r="H368"/>
  <c r="I368"/>
  <c r="J368"/>
  <c r="H369"/>
  <c r="I369"/>
  <c r="J369" s="1"/>
  <c r="H370"/>
  <c r="I370"/>
  <c r="J370"/>
  <c r="H371"/>
  <c r="I371"/>
  <c r="J371" s="1"/>
  <c r="H372"/>
  <c r="I372"/>
  <c r="J372"/>
  <c r="J373"/>
  <c r="H374"/>
  <c r="I374" s="1"/>
  <c r="J374" s="1"/>
  <c r="H375"/>
  <c r="I375"/>
  <c r="J375" s="1"/>
  <c r="H376"/>
  <c r="I376" s="1"/>
  <c r="J376" s="1"/>
  <c r="H377"/>
  <c r="I377"/>
  <c r="J377" s="1"/>
  <c r="H378"/>
  <c r="I378" s="1"/>
  <c r="J378" s="1"/>
  <c r="H379"/>
  <c r="I379"/>
  <c r="J379" s="1"/>
  <c r="J380"/>
  <c r="J381"/>
  <c r="H382"/>
  <c r="I382"/>
  <c r="J382"/>
  <c r="H383"/>
  <c r="I383"/>
  <c r="J383" s="1"/>
  <c r="H384"/>
  <c r="I384"/>
  <c r="J384"/>
  <c r="H385"/>
  <c r="I385"/>
  <c r="J385" s="1"/>
  <c r="H386"/>
  <c r="I386"/>
  <c r="J386"/>
  <c r="H387"/>
  <c r="I387"/>
  <c r="J387" s="1"/>
  <c r="H388"/>
  <c r="I388"/>
  <c r="J388"/>
  <c r="H389"/>
  <c r="I389"/>
  <c r="J389" s="1"/>
  <c r="H390"/>
  <c r="I390"/>
  <c r="J390"/>
  <c r="H391"/>
  <c r="I391"/>
  <c r="J391" s="1"/>
  <c r="H392"/>
  <c r="I392"/>
  <c r="J392"/>
  <c r="H393"/>
  <c r="I393"/>
  <c r="J393" s="1"/>
  <c r="H394"/>
  <c r="I394"/>
  <c r="J394"/>
  <c r="H395"/>
  <c r="I395"/>
  <c r="J395" s="1"/>
  <c r="J396"/>
  <c r="H397"/>
  <c r="I397"/>
  <c r="J397" s="1"/>
  <c r="H398"/>
  <c r="I398" s="1"/>
  <c r="J398" s="1"/>
  <c r="H399"/>
  <c r="I399"/>
  <c r="J399" s="1"/>
  <c r="H400"/>
  <c r="I400" s="1"/>
  <c r="J400" s="1"/>
  <c r="H401"/>
  <c r="I401"/>
  <c r="J401" s="1"/>
  <c r="H402"/>
  <c r="I402" s="1"/>
  <c r="J402" s="1"/>
  <c r="H403"/>
  <c r="I403"/>
  <c r="J403" s="1"/>
  <c r="H404"/>
  <c r="I404" s="1"/>
  <c r="J404" s="1"/>
  <c r="H405"/>
  <c r="I405"/>
  <c r="J405" s="1"/>
  <c r="H406"/>
  <c r="I406" s="1"/>
  <c r="J406" s="1"/>
  <c r="H407"/>
  <c r="I407"/>
  <c r="J407" s="1"/>
  <c r="H408"/>
  <c r="I408" s="1"/>
  <c r="J408" s="1"/>
  <c r="J409"/>
  <c r="H410"/>
  <c r="I410" s="1"/>
  <c r="J410" s="1"/>
  <c r="J17" i="2"/>
  <c r="P50" i="4" l="1"/>
  <c r="P79"/>
  <c r="R4" i="5"/>
  <c r="K4"/>
  <c r="P4" s="1"/>
  <c r="P44" i="4"/>
  <c r="P59"/>
  <c r="P73"/>
  <c r="P116"/>
  <c r="U3" i="12"/>
  <c r="U23"/>
  <c r="T23"/>
  <c r="T24" s="1"/>
  <c r="O120" i="4"/>
  <c r="P53"/>
  <c r="P9" i="5"/>
  <c r="I11" i="12"/>
  <c r="J11" s="1"/>
  <c r="U11"/>
  <c r="E2" i="6"/>
  <c r="I8" i="12"/>
  <c r="J8" s="1"/>
  <c r="M24"/>
  <c r="L26" s="1"/>
  <c r="P35" i="4"/>
  <c r="P107"/>
  <c r="F9" i="7"/>
  <c r="U12" i="12"/>
  <c r="I12"/>
  <c r="J12" s="1"/>
  <c r="P17" i="4"/>
  <c r="P23"/>
  <c r="P37"/>
  <c r="P80"/>
  <c r="P95"/>
  <c r="R3" i="5"/>
  <c r="K3"/>
  <c r="U9" i="12"/>
  <c r="I9"/>
  <c r="J9" s="1"/>
  <c r="P31" i="4"/>
  <c r="P74"/>
  <c r="P103"/>
  <c r="K6" i="12"/>
  <c r="M6" s="1"/>
  <c r="K24"/>
  <c r="P83" i="4"/>
  <c r="P7" i="5"/>
  <c r="I12" i="8"/>
  <c r="Q6" i="12"/>
  <c r="Q24" s="1"/>
  <c r="P24"/>
  <c r="P62" i="4"/>
  <c r="P3"/>
  <c r="K120"/>
  <c r="P120" s="1"/>
  <c r="P56"/>
  <c r="P71"/>
  <c r="P85"/>
  <c r="J3" i="12"/>
  <c r="J24" s="1"/>
  <c r="G5"/>
  <c r="U5" s="1"/>
  <c r="L24"/>
  <c r="R6" i="5"/>
  <c r="R7"/>
  <c r="U22" i="12"/>
  <c r="O24"/>
  <c r="Q3" i="5"/>
  <c r="Q10" s="1"/>
  <c r="C3" i="6" s="1"/>
  <c r="E3" s="1"/>
  <c r="Q4" i="5"/>
  <c r="G4" i="12"/>
  <c r="U4" s="1"/>
  <c r="G3" i="5"/>
  <c r="G4"/>
  <c r="G15" i="12"/>
  <c r="U15" s="1"/>
  <c r="P3" i="5" l="1"/>
  <c r="P10" s="1"/>
  <c r="K10"/>
  <c r="R10"/>
  <c r="R15" s="1"/>
  <c r="U8" i="12"/>
  <c r="G24"/>
  <c r="C5" i="6"/>
  <c r="L27" i="12"/>
  <c r="E5" i="6"/>
  <c r="G10" i="5"/>
  <c r="D3" i="6" s="1"/>
  <c r="D5" s="1"/>
  <c r="U6" i="12"/>
  <c r="I24"/>
  <c r="U24" l="1"/>
</calcChain>
</file>

<file path=xl/sharedStrings.xml><?xml version="1.0" encoding="utf-8"?>
<sst xmlns="http://schemas.openxmlformats.org/spreadsheetml/2006/main" count="33418" uniqueCount="6998">
  <si>
    <t>Obra</t>
  </si>
  <si>
    <t>Bancos</t>
  </si>
  <si>
    <t>B.D.I.</t>
  </si>
  <si>
    <t>Encargos Sociais</t>
  </si>
  <si>
    <t>MERCADO MUNICIPAL - SANTA LUZIA</t>
  </si>
  <si>
    <t>Item</t>
  </si>
  <si>
    <t>Código</t>
  </si>
  <si>
    <t>Banco</t>
  </si>
  <si>
    <t>Descrição</t>
  </si>
  <si>
    <t>Und</t>
  </si>
  <si>
    <t>Quant.</t>
  </si>
  <si>
    <t>Valor Unit</t>
  </si>
  <si>
    <t>Valor Unit com BDI</t>
  </si>
  <si>
    <t>Total</t>
  </si>
  <si>
    <t>Peso (%)</t>
  </si>
  <si>
    <t xml:space="preserve"> 1 </t>
  </si>
  <si>
    <t>OBRAS CIVIS</t>
  </si>
  <si>
    <t xml:space="preserve"> 1.1 </t>
  </si>
  <si>
    <t>SERVIÇOS PRELIMINARES, IMPLANTAÇÃO E MANUTENÇÃO DO CANTEIRO DE OBRAS</t>
  </si>
  <si>
    <t xml:space="preserve"> 1.1.1 </t>
  </si>
  <si>
    <t xml:space="preserve"> 98459 </t>
  </si>
  <si>
    <t>SINAPI</t>
  </si>
  <si>
    <t>TAPUME COM TELHA METÁLICA. AF_05/2018</t>
  </si>
  <si>
    <t>m²</t>
  </si>
  <si>
    <t xml:space="preserve"> 1.1.2 </t>
  </si>
  <si>
    <t xml:space="preserve"> 97064 </t>
  </si>
  <si>
    <t>MONTAGEM E DESMONTAGEM DE ANDAIME TUBULAR TIPO TORRE (EXCLUSIVE ANDAIME E LIMPEZA). AF_11/2017</t>
  </si>
  <si>
    <t>M</t>
  </si>
  <si>
    <t xml:space="preserve"> 1.1.3 </t>
  </si>
  <si>
    <t xml:space="preserve"> INC-PLA-035 </t>
  </si>
  <si>
    <t>SETOP</t>
  </si>
  <si>
    <t>PLACA FOTOLUMINESCENTE "S12" - 380 X 190 MM (SAÍDA)</t>
  </si>
  <si>
    <t>U</t>
  </si>
  <si>
    <t xml:space="preserve"> 1.1.4 </t>
  </si>
  <si>
    <t xml:space="preserve"> CP-PLC </t>
  </si>
  <si>
    <t>Próprio</t>
  </si>
  <si>
    <t>PLACA DE SINALIZACAO EM CHAPA DE ACO NUM 16 COM PINTURA REFLETIVA</t>
  </si>
  <si>
    <t>UN</t>
  </si>
  <si>
    <t xml:space="preserve"> 1.1.6 </t>
  </si>
  <si>
    <t xml:space="preserve"> 00010775 </t>
  </si>
  <si>
    <t>LOCACAO DE CONTAINER 2,30  X  6,00 M, ALT. 2,50 M, COM 1 SANITARIO, PARA ESCRITORIO, COMPLETO, SEM DIVISORIAS INTERNAS</t>
  </si>
  <si>
    <t>MES</t>
  </si>
  <si>
    <t xml:space="preserve"> 1.1.7 </t>
  </si>
  <si>
    <t xml:space="preserve"> ED-16350 </t>
  </si>
  <si>
    <t>LOCAÇÃO DE CONTAINER COM ISOLAMENTO TÉRMICO, TIPO 3, PARA DEPÓSITO/FERRAMENTARIA DE OBRA, COM MEDIDAS REFERENCIAIS DE (6) METROS COMPRIMENTO, (2,3) METROS LARGURA E (2,5) METROS ALTURA ÚTIL INTERNA, INCLUSIVE LIGAÇÕES ELÉTRICAS INTERNAS, EXCLUSIVE MOBILIZAÇÃO/DESMOBILIZAÇÃO E LIGAÇÕES PROVISÓRIAS EXTERNAS</t>
  </si>
  <si>
    <t>MÊS</t>
  </si>
  <si>
    <t xml:space="preserve"> 1.1.8 </t>
  </si>
  <si>
    <t xml:space="preserve"> ED-16351 </t>
  </si>
  <si>
    <t>LOCAÇÃO DE CONTAINER COM ISOLAMENTO TÉRMICO, TIPO 4, PARA REFEITÓRIO DE OBRA, COM MEDIDAS REFERENCIAIS DE (6) METROS COMPRIMENTO, (2,3) METROS LARGURA E (2,5) METROS ALTURA ÚTIL INTERNA, INCLUSIVE LIGAÇÕES ELÉTRICAS INTERNAS, EXCLUSIVE MOBILIZAÇÃO/DESMOBILIZAÇÃO E LIGAÇÕES PROVISÓRIAS EXTERNAS</t>
  </si>
  <si>
    <t xml:space="preserve"> 1.1.9 </t>
  </si>
  <si>
    <t xml:space="preserve"> 00010779 </t>
  </si>
  <si>
    <t>LOCACAO DE CONTAINER 2,30 X 4,30 M, ALT. 2,50 M, P/ SANITARIO, C/ 5 BACIAS, 1 LAVATORIO E 4 MICTORIOS</t>
  </si>
  <si>
    <t xml:space="preserve"> 1.1.10 </t>
  </si>
  <si>
    <t xml:space="preserve"> IIO-LIG-010 </t>
  </si>
  <si>
    <t>LIGAÇÃO PROVISÓRIA DE LUZ E FORÇA-PADRÃO PROVISÓRIO 30KVA</t>
  </si>
  <si>
    <t xml:space="preserve"> 1.1.11 </t>
  </si>
  <si>
    <t xml:space="preserve"> IIO-LIG-005 </t>
  </si>
  <si>
    <t>LIGAÇÃO DE ÁGUA PROVISÓRIA PARA CANTEIRO,  INCLUSIVE HIDRÔMETRO E CAVALETE PARA MEDIÇÃO DE ÁGUA - ENTRADA PRINCIPAL, EM AÇO GALVANIZADO DN 20MM (1/2") - PADRÃO CONCESSIONÁRIA</t>
  </si>
  <si>
    <t xml:space="preserve"> 1.1.12 </t>
  </si>
  <si>
    <t xml:space="preserve"> IIO-PLA-005 </t>
  </si>
  <si>
    <t>FORNECIMENTO E COLOCAÇÃO DE PLACA DE OBRA EM CHAPA GALVANIZADA (3,00 X 1,5 0 M) - EM CHAPA GALVANIZADA 0,26 AFIXADAS COM REBITES 540 E PARAFUSOS 3/8, EM ESTRUTURA METÁLICA VIGA U 2" ENRIJECIDA COM METALON 20 X 20, SUPORTE EM EUCALIPTO AUTOCLAVADO PINTADAS</t>
  </si>
  <si>
    <t xml:space="preserve"> 1.1.13 </t>
  </si>
  <si>
    <t xml:space="preserve"> IIO-CON-005 </t>
  </si>
  <si>
    <t>MOBILIZAÇÃO E DESMOBILIZAÇÃO DE CONTAINER, INCLUSIVE INSTALAÇÃO E TRANSPORTE COM CAMINHÃO GUINDAUTO (MUNCK)</t>
  </si>
  <si>
    <t xml:space="preserve"> 1.2 </t>
  </si>
  <si>
    <t>LOCAÇÃO DA OBRA E SERVIÇOS INICIAIS</t>
  </si>
  <si>
    <t xml:space="preserve"> 1.2.1 </t>
  </si>
  <si>
    <t xml:space="preserve"> 99059 </t>
  </si>
  <si>
    <t>LOCACAO CONVENCIONAL DE OBRA, UTILIZANDO GABARITO DE TÁBUAS CORRIDAS PONTALETADAS A CADA 2,00M -  2 UTILIZAÇÕES. AF_10/2018</t>
  </si>
  <si>
    <t xml:space="preserve"> 1.3 </t>
  </si>
  <si>
    <t>ESCAVAÇÕES E REATERROS</t>
  </si>
  <si>
    <t xml:space="preserve"> 1.3.1 </t>
  </si>
  <si>
    <t>TERRAPLENAGEM</t>
  </si>
  <si>
    <t xml:space="preserve"> 1.3.1.1 </t>
  </si>
  <si>
    <t xml:space="preserve"> 5502109 </t>
  </si>
  <si>
    <t>SICRO3</t>
  </si>
  <si>
    <t>Escavação, carga e transporte de material de 1ª categoria - DMT de 50 a 200 m - caminho de serviço em leito natural - com</t>
  </si>
  <si>
    <t>m³</t>
  </si>
  <si>
    <t xml:space="preserve"> 1.3.1.2 </t>
  </si>
  <si>
    <t xml:space="preserve"> 5502585 </t>
  </si>
  <si>
    <t>Escavação, carga e transporte de material de 2ª categoria - DMT de 50 a 200 m - caminho de serviço em leito natural - com</t>
  </si>
  <si>
    <t xml:space="preserve"> 1.3.1.3 </t>
  </si>
  <si>
    <t xml:space="preserve"> 95876 </t>
  </si>
  <si>
    <t>TRANSPORTE COM CAMINHÃO BASCULANTE DE 14 M³, EM VIA URBANA PAVIMENTADA, DMT ATÉ 30 KM (UNIDADE: M3XKM). AF_07/2020</t>
  </si>
  <si>
    <t>M3XKM</t>
  </si>
  <si>
    <t xml:space="preserve"> 101206 </t>
  </si>
  <si>
    <t>ESCAVAÇÃO VERTICAL A CÉU ABERTO, EM OBRAS DE EDIFICAÇÃO, INCLUINDO CARGA, DESCARGA E TRANSPORTE, EM SOLO DE 1ª CATEGORIA COM ESCAVADEIRA HIDRÁULICA (CAÇAMBA: 0,8 M³ / 111 HP), FROTA DE 3 CAMINHÕES BASCULANTES DE 14 M³, DMT ATÉ 1 KM E VELOCIDADE MÉDIA 14KM/H. AF_05/2020</t>
  </si>
  <si>
    <t xml:space="preserve"> 1.3.1.4 </t>
  </si>
  <si>
    <t xml:space="preserve"> TER-ATE-020 </t>
  </si>
  <si>
    <t>ATERRO COMPACTADO COM ROLO VIBRATÓRIO A 95% DO P.N.</t>
  </si>
  <si>
    <t xml:space="preserve"> 1.3.1.5 </t>
  </si>
  <si>
    <t xml:space="preserve"> 4413942 </t>
  </si>
  <si>
    <t>Espalhamento de material em bota-fora</t>
  </si>
  <si>
    <t xml:space="preserve"> 1.3.2 </t>
  </si>
  <si>
    <t>ESCAVACAO E REATERRO - FUNDACOES</t>
  </si>
  <si>
    <t xml:space="preserve"> 1.3.2.2 </t>
  </si>
  <si>
    <t xml:space="preserve"> 03.03.01 </t>
  </si>
  <si>
    <t>SUDECAP</t>
  </si>
  <si>
    <t>ESCAVACAO MECANICA INCLUSIVE TRANSPORTE ATE 50M - EM MATERIAL DE 1ª CATEGORIA</t>
  </si>
  <si>
    <t xml:space="preserve"> 1.3.2.4 </t>
  </si>
  <si>
    <t xml:space="preserve"> 50.20.06 </t>
  </si>
  <si>
    <t>CHP/RETRO-ESCAVAD. CASE 580 L -(0,77M3) 75HP (4X2) - PARA RECOLOCAR O SOLO A CIMA DOS BLOCOS</t>
  </si>
  <si>
    <t>H</t>
  </si>
  <si>
    <t xml:space="preserve"> 1.3.2.6 </t>
  </si>
  <si>
    <t xml:space="preserve"> TER-REA-010 </t>
  </si>
  <si>
    <t>REATERRO COMPACTADO DE VALA COM EQUIPAMENTO PLACA VIBRATÓRIA</t>
  </si>
  <si>
    <t xml:space="preserve"> 1.4 </t>
  </si>
  <si>
    <t>ESTRUTURAS</t>
  </si>
  <si>
    <t xml:space="preserve"> 1.4.1 </t>
  </si>
  <si>
    <t>INFRAESTRUTURA</t>
  </si>
  <si>
    <t xml:space="preserve"> 1.4.1.1 </t>
  </si>
  <si>
    <t xml:space="preserve"> 94968 </t>
  </si>
  <si>
    <t>CONCRETO MAGRO PARA LASTRO, TRAÇO 1:4,5:4,5 (CIMENTO/ AREIA MÉDIA/ BRITA 1)  - PREPARO MECÂNICO COM BETONEIRA 600 L. AF_07/2016</t>
  </si>
  <si>
    <t xml:space="preserve"> 1.4.1.2 </t>
  </si>
  <si>
    <t xml:space="preserve"> FUN-FOR-005 </t>
  </si>
  <si>
    <t>FORMA E DESFORMA DE TÁBUA E SARRAFO, REAPROVEITAMENTO (3X) (FUNDAÇÃO)</t>
  </si>
  <si>
    <t xml:space="preserve"> 1.4.1.4 </t>
  </si>
  <si>
    <t xml:space="preserve"> FUN-CON-135 </t>
  </si>
  <si>
    <t>FORNECIMENTO DE CONCRETO ESTRUTURAL, USINADO BOMBEADO, COM FCK 25 MPA, INCLUSIVE LANÇAMENTO, ADENSAMENTO E ACABAMENTO (FUNDAÇÃO)</t>
  </si>
  <si>
    <t xml:space="preserve"> 1.4.1.5 </t>
  </si>
  <si>
    <t xml:space="preserve"> CP-AARM-FUND-4,2 </t>
  </si>
  <si>
    <t>ARMAÇÃO DE BLOCO, VIGA BALDRAME E SAPATA UTILIZANDO AÇO CA-60 DE 4,2 MM - MONTAGEM. AF_06/2017</t>
  </si>
  <si>
    <t>KG</t>
  </si>
  <si>
    <t xml:space="preserve"> 1.4.1.6 </t>
  </si>
  <si>
    <t xml:space="preserve"> 96544 </t>
  </si>
  <si>
    <t>ARMAÇÃO DE BLOCO, VIGA BALDRAME OU SAPATA UTILIZANDO AÇO CA-50 DE 6,3 MM - MONTAGEM. AF_06/2017</t>
  </si>
  <si>
    <t xml:space="preserve"> 96543 </t>
  </si>
  <si>
    <t>ARMAÇÃO DE BLOCO, VIGA BALDRAME E SAPATA UTILIZANDO AÇO CA-60 DE 5 MM - MONTAGEM. AF_06/2017</t>
  </si>
  <si>
    <t xml:space="preserve"> 1.4.1.7 </t>
  </si>
  <si>
    <t xml:space="preserve"> 96545 </t>
  </si>
  <si>
    <t>ARMAÇÃO DE BLOCO, VIGA BALDRAME OU SAPATA UTILIZANDO AÇO CA-50 DE 8 MM - MONTAGEM. AF_06/2017</t>
  </si>
  <si>
    <t xml:space="preserve"> 1.4.1.8 </t>
  </si>
  <si>
    <t xml:space="preserve"> 96546 </t>
  </si>
  <si>
    <t>ARMAÇÃO DE BLOCO, VIGA BALDRAME OU SAPATA UTILIZANDO AÇO CA-50 DE 10 MM - MONTAGEM. AF_06/2017</t>
  </si>
  <si>
    <t xml:space="preserve"> 1.4.1.9 </t>
  </si>
  <si>
    <t xml:space="preserve"> 96547 </t>
  </si>
  <si>
    <t>ARMAÇÃO DE BLOCO, VIGA BALDRAME OU SAPATA UTILIZANDO AÇO CA-50 DE 12,5 MM - MONTAGEM. AF_06/2017</t>
  </si>
  <si>
    <t xml:space="preserve"> 1.4.1.10 </t>
  </si>
  <si>
    <t xml:space="preserve"> 96548 </t>
  </si>
  <si>
    <t>ARMAÇÃO DE BLOCO, VIGA BALDRAME OU SAPATA UTILIZANDO AÇO CA-50 DE 16 MM - MONTAGEM. AF_06/2017</t>
  </si>
  <si>
    <t xml:space="preserve"> 1.4.1.12 </t>
  </si>
  <si>
    <t xml:space="preserve"> 09.12.01 </t>
  </si>
  <si>
    <t>PINTURA COM TINTA ASFALTICA IMPERMEABILIZANTE DILUIDA EM SOLVENTE, PARA MATERIAIS CIMENTICIOS, METAL E MADEIRA</t>
  </si>
  <si>
    <t xml:space="preserve"> 1.4.2 </t>
  </si>
  <si>
    <t>ESTACA HELICE</t>
  </si>
  <si>
    <t xml:space="preserve"> 1.4.2.1 </t>
  </si>
  <si>
    <t xml:space="preserve"> FUN-HEL-005 </t>
  </si>
  <si>
    <t>MOBILIZAÇÃO E DESMOBILIZAÇÃO DE EQUIPAMENTO PARA ESTACA TIPO HÉLICE CONTÍNUA DMT ATÉ 50 KM</t>
  </si>
  <si>
    <t>VB</t>
  </si>
  <si>
    <t xml:space="preserve"> 1.4.2.2 </t>
  </si>
  <si>
    <t xml:space="preserve"> CP-EST-HEL-DIAM30 </t>
  </si>
  <si>
    <t>ESTACA HÉLICE CONTÍNUA, DIÂMETRO DE 30 CM, INCLUSO CONCRETO FCK=25MPA SEM ARMACAO (EXCLUSIVE MOBILIZAÇÃO, DESMOBILIZAÇÃO E BOMBEAMENTO). AF_12/2019</t>
  </si>
  <si>
    <t xml:space="preserve"> 1.4.2.3 </t>
  </si>
  <si>
    <t xml:space="preserve"> 95577 </t>
  </si>
  <si>
    <t>MONTAGEM DE ARMADURA LONGITUDINAL DE ESTACAS DE SEÇÃO CIRCULAR, DIÂMETRO = 10,0 MM. AF_11/2016</t>
  </si>
  <si>
    <t xml:space="preserve"> 1.4.2.4 </t>
  </si>
  <si>
    <t xml:space="preserve"> 95584 </t>
  </si>
  <si>
    <t>MONTAGEM DE ARMADURA TRANSVERSAL DE ESTACAS DE SEÇÃO CIRCULAR, DIÂMETRO = 6,3 MM. AF_11/2016</t>
  </si>
  <si>
    <t xml:space="preserve"> 1.4.2.5 </t>
  </si>
  <si>
    <t xml:space="preserve"> 95578 </t>
  </si>
  <si>
    <t>MONTAGEM DE ARMADURA LONGITUDINAL/TRANSVERSAL DE ESTACAS DE SEÇÃO CIRCULAR, DIÂMETRO = 12,5 MM. AF_11/2016</t>
  </si>
  <si>
    <t xml:space="preserve"> 1.4.3 </t>
  </si>
  <si>
    <t>SUPERESTRUTURA</t>
  </si>
  <si>
    <t xml:space="preserve"> 1.4.3.1 </t>
  </si>
  <si>
    <t xml:space="preserve"> 92419 </t>
  </si>
  <si>
    <t>MONTAGEM E DESMONTAGEM DE FÔRMA DE PILARES RETANGULARES E ESTRUTURAS SIMILARES, PÉ-DIREITO SIMPLES, EM CHAPA DE MADEIRA COMPENSADA RESINADA, 4 UTILIZAÇÕES. AF_09/2020</t>
  </si>
  <si>
    <t xml:space="preserve"> 1.4.3.2 </t>
  </si>
  <si>
    <t xml:space="preserve"> 92421 </t>
  </si>
  <si>
    <t>MONTAGEM E DESMONTAGEM DE FÔRMA DE PILARES RETANGULARES E ESTRUTURAS SIMILARES, PÉ-DIREITO DUPLO, EM CHAPA DE MADEIRA COMPENSADA RESINADA, 4 UTILIZAÇÕES. AF_09/2020</t>
  </si>
  <si>
    <t xml:space="preserve"> 1.4.3.3 </t>
  </si>
  <si>
    <t xml:space="preserve"> 92456 </t>
  </si>
  <si>
    <t>MONTAGEM E DESMONTAGEM DE FÔRMA DE VIGA, ESCORAMENTO METÁLICO, PÉ-DIREITO SIMPLES, EM CHAPA DE MADEIRA RESINADA, 4 UTILIZAÇÕES. AF_12/2015</t>
  </si>
  <si>
    <t xml:space="preserve"> 1.4.3.4 </t>
  </si>
  <si>
    <t xml:space="preserve"> 92514 </t>
  </si>
  <si>
    <t>MONTAGEM E DESMONTAGEM DE FÔRMA DE LAJE MACIÇA COM ÁREA MÉDIA MAIOR QUE 20 M², PÉ-DIREITO SIMPLES, EM CHAPA DE MADEIRA COMPENSADA RESINADA, 4 UTILIZAÇÕES. AF_12/2015</t>
  </si>
  <si>
    <t xml:space="preserve"> 1.4.3.5 </t>
  </si>
  <si>
    <t xml:space="preserve"> 92508 </t>
  </si>
  <si>
    <t>MONTAGEM E DESMONTAGEM DE FÔRMA DE LAJE MACIÇA, PÉ-DIREITO DUPLO, EM CHAPA DE MADEIRA COMPENSADA RESINADA, 2 UTILIZAÇÕES. AF_09/2020</t>
  </si>
  <si>
    <t xml:space="preserve"> 1.4.3.6 </t>
  </si>
  <si>
    <t xml:space="preserve"> 92759 </t>
  </si>
  <si>
    <t>ARMAÇÃO DE PILAR OU VIGA DE UMA ESTRUTURA CONVENCIONAL DE CONCRETO ARMADO EM UM EDIFÍCIO DE MÚLTIPLOS PAVIMENTOS UTILIZANDO AÇO CA-60 DE 5,0 MM - MONTAGEM. AF_12/2015</t>
  </si>
  <si>
    <t xml:space="preserve"> 1.4.3.7 </t>
  </si>
  <si>
    <t xml:space="preserve"> 92760 </t>
  </si>
  <si>
    <t>ARMAÇÃO DE PILAR OU VIGA DE UMA ESTRUTURA CONVENCIONAL DE CONCRETO ARMADO EM UM EDIFÍCIO DE MÚLTIPLOS PAVIMENTOS UTILIZANDO AÇO CA-50 DE 6,3 MM - MONTAGEM. AF_12/2015</t>
  </si>
  <si>
    <t xml:space="preserve"> 1.4.3.8 </t>
  </si>
  <si>
    <t xml:space="preserve"> 92761 </t>
  </si>
  <si>
    <t>ARMAÇÃO DE PILAR OU VIGA DE UMA ESTRUTURA CONVENCIONAL DE CONCRETO ARMADO EM UM EDIFÍCIO DE MÚLTIPLOS PAVIMENTOS UTILIZANDO AÇO CA-50 DE 8,0 MM - MONTAGEM. AF_12/2015</t>
  </si>
  <si>
    <t xml:space="preserve"> 1.4.3.9 </t>
  </si>
  <si>
    <t xml:space="preserve"> 92762 </t>
  </si>
  <si>
    <t>ARMAÇÃO DE PILAR OU VIGA DE UMA ESTRUTURA CONVENCIONAL DE CONCRETO ARMADO EM UM EDIFÍCIO DE MÚLTIPLOS PAVIMENTOS UTILIZANDO AÇO CA-50 DE 10,0 MM - MONTAGEM. AF_12/2015</t>
  </si>
  <si>
    <t xml:space="preserve"> 1.4.3.11 </t>
  </si>
  <si>
    <t xml:space="preserve"> 92763 </t>
  </si>
  <si>
    <t>ARMAÇÃO DE PILAR OU VIGA DE UMA ESTRUTURA CONVENCIONAL DE CONCRETO ARMADO EM UM EDIFÍCIO DE MÚLTIPLOS PAVIMENTOS UTILIZANDO AÇO CA-50 DE 12,5 MM - MONTAGEM. AF_12/2015</t>
  </si>
  <si>
    <t xml:space="preserve"> 1.4.3.16 </t>
  </si>
  <si>
    <t xml:space="preserve"> 92764 </t>
  </si>
  <si>
    <t>ARMAÇÃO DE PILAR OU VIGA DE UMA ESTRUTURA CONVENCIONAL DE CONCRETO ARMADO EM UM EDIFÍCIO DE MÚLTIPLOS PAVIMENTOS UTILIZANDO AÇO CA-50 DE 16,0 MM - MONTAGEM. AF_12/2015</t>
  </si>
  <si>
    <t xml:space="preserve"> 1.4.3.17 </t>
  </si>
  <si>
    <t xml:space="preserve"> 92765 </t>
  </si>
  <si>
    <t>ARMAÇÃO DE PILAR OU VIGA DE UMA ESTRUTURA CONVENCIONAL DE CONCRETO ARMADO EM UM EDIFÍCIO DE MÚLTIPLOS PAVIMENTOS UTILIZANDO AÇO CA-50 DE 20,0 MM - MONTAGEM. AF_12/2015</t>
  </si>
  <si>
    <t xml:space="preserve"> 1.4.3.18 </t>
  </si>
  <si>
    <t xml:space="preserve"> 92766 </t>
  </si>
  <si>
    <t>ARMAÇÃO DE PILAR OU VIGA DE UMA ESTRUTURA CONVENCIONAL DE CONCRETO ARMADO EM UM EDIFÍCIO DE MÚLTIPLOS PAVIMENTOS UTILIZANDO AÇO CA-50 DE 25,0 MM - MONTAGEM. AF_12/2015</t>
  </si>
  <si>
    <t xml:space="preserve"> 1.4.3.19 </t>
  </si>
  <si>
    <t xml:space="preserve"> 92784 </t>
  </si>
  <si>
    <t>ARMAÇÃO DE LAJE DE UMA ESTRUTURA CONVENCIONAL DE CONCRETO ARMADO EM UMA EDIFICAÇÃO TÉRREA OU SOBRADO UTILIZANDO AÇO CA-60 DE 5,0 MM - MONTAGEM. AF_12/2015</t>
  </si>
  <si>
    <t xml:space="preserve"> 1.4.3.20 </t>
  </si>
  <si>
    <t xml:space="preserve"> 92785 </t>
  </si>
  <si>
    <t>ARMAÇÃO DE LAJE DE UMA ESTRUTURA CONVENCIONAL DE CONCRETO ARMADO EM UMA EDIFICAÇÃO TÉRREA OU SOBRADO UTILIZANDO AÇO CA-50 DE 6,3 MM - MONTAGEM. AF_12/2015</t>
  </si>
  <si>
    <t xml:space="preserve"> 1.4.3.21 </t>
  </si>
  <si>
    <t xml:space="preserve"> 92786 </t>
  </si>
  <si>
    <t>ARMAÇÃO DE LAJE DE UMA ESTRUTURA CONVENCIONAL DE CONCRETO ARMADO EM UMA EDIFICAÇÃO TÉRREA OU SOBRADO UTILIZANDO AÇO CA-50 DE 8,0 MM - MONTAGEM. AF_12/2015</t>
  </si>
  <si>
    <t xml:space="preserve"> 1.4.3.22 </t>
  </si>
  <si>
    <t xml:space="preserve"> 92787 </t>
  </si>
  <si>
    <t>ARMAÇÃO DE LAJE DE UMA ESTRUTURA CONVENCIONAL DE CONCRETO ARMADO EM UMA EDIFICAÇÃO TÉRREA OU SOBRADO UTILIZANDO AÇO CA-50 DE 10,0 MM - MONTAGEM. AF_12/2015</t>
  </si>
  <si>
    <t xml:space="preserve"> 1.4.3.23 </t>
  </si>
  <si>
    <t xml:space="preserve"> EST-CON-121 </t>
  </si>
  <si>
    <t>FORNECIMENTO DE CONCRETO ESTRUTURAL, USINADO BOMBEADO, COM FCK 35 MPA, INCLUSIVE LANÇAMENTO, ADENSAMENTO E ACABAMENTO</t>
  </si>
  <si>
    <t xml:space="preserve"> 1.4.4 </t>
  </si>
  <si>
    <t>ESTRUTURA METALICA - COBERTURA</t>
  </si>
  <si>
    <t xml:space="preserve"> 1.4.4.3 </t>
  </si>
  <si>
    <t xml:space="preserve"> 100775 </t>
  </si>
  <si>
    <t>ESTRUTURA TRELIÇADA DE COBERTURA, TIPO FINK, COM LIGAÇÕES SOLDADAS, INCLUSOS PERFIS METÁLICOS, CHAPAS METÁLICAS, MÃO DE OBRA E TRANSPORTE COM GUINDASTE - FORNECIMENTO E INSTALAÇÃO. AF_01/2020_P</t>
  </si>
  <si>
    <t xml:space="preserve"> 1.4.5 </t>
  </si>
  <si>
    <t>RESERVATORIO INFERIOR</t>
  </si>
  <si>
    <t xml:space="preserve"> 1.4.5.1 </t>
  </si>
  <si>
    <t xml:space="preserve"> ED-15690 </t>
  </si>
  <si>
    <t>FORMA E DESFORMA PARA CORTINA DE CONCRETO OU PAREDE ESTRUTURAL (VIGA-PAREDE), ALTURA MÁXIMA DE 360CM, COM CHAPA DE COMPENSADO PLASTIFICADO, ESP. 18MM, REAPROVEITAMENTO (3X), INCLUSIVE TRAVAMENTO COM TIRANTES EM ARAME E ESCORA PARA PRUMO EM MADEIRA</t>
  </si>
  <si>
    <t xml:space="preserve"> 1.4.5.2 </t>
  </si>
  <si>
    <t xml:space="preserve"> ED-8398 </t>
  </si>
  <si>
    <t>FORMA E DESFORMA DE COMPENSADO PLASTIFICADO, ESP. 12MM, REAPROVEITAMENTO (3X), EXCLUSIVE ESCORAMENTO</t>
  </si>
  <si>
    <t xml:space="preserve"> 1.4.5.3 </t>
  </si>
  <si>
    <t>MONTAGEM E DESMONTAGEM DE FÔRMA DE LAJE MACIÇA, PÉ-DIREITO SIMPLES, EM CHAPA DE MADEIRA COMPENSADA RESINADA, 4 UTILIZAÇÕES. AF_09/2020</t>
  </si>
  <si>
    <t xml:space="preserve"> 1.4.5.4 </t>
  </si>
  <si>
    <t xml:space="preserve"> EST-CON-120 </t>
  </si>
  <si>
    <t>FORNECIMENTO DE CONCRETO ESTRUTURAL, USINADO BOMBEADO, COM FCK 30 MPA, INCLUSIVE LANÇAMENTO, ADENSAMENTO E ACABAMENTO</t>
  </si>
  <si>
    <t xml:space="preserve"> 1.4.5.5 </t>
  </si>
  <si>
    <t xml:space="preserve"> 1.4.5.6 </t>
  </si>
  <si>
    <t xml:space="preserve"> 92916 </t>
  </si>
  <si>
    <t>ARMAÇÃO DE ESTRUTURAS DE CONCRETO ARMADO, EXCETO VIGAS, PILARES, LAJES E FUNDAÇÕES, UTILIZANDO AÇO CA-50 DE 6,3 MM - MONTAGEM. AF_12/2015</t>
  </si>
  <si>
    <t xml:space="preserve"> 1.4.5.7 </t>
  </si>
  <si>
    <t xml:space="preserve"> 92922 </t>
  </si>
  <si>
    <t>ARMAÇÃO DE ESTRUTURAS DE CONCRETO ARMADO, EXCETO VIGAS, PILARES, LAJES E FUNDAÇÕES, UTILIZANDO AÇO CA-50 DE 16,0 MM - MONTAGEM. AF_12/2015</t>
  </si>
  <si>
    <t xml:space="preserve"> 1.4.5.8 </t>
  </si>
  <si>
    <t xml:space="preserve"> 1.4.5.9 </t>
  </si>
  <si>
    <t xml:space="preserve"> 1.4.5.10 </t>
  </si>
  <si>
    <t xml:space="preserve"> 95241 </t>
  </si>
  <si>
    <t>LASTRO DE CONCRETO MAGRO, APLICADO EM PISOS, LAJES SOBRE SOLO OU RADIERS, ESPESSURA DE 5 CM. AF_07/2016</t>
  </si>
  <si>
    <t xml:space="preserve"> 1.4.5.11 </t>
  </si>
  <si>
    <t xml:space="preserve"> 98561 </t>
  </si>
  <si>
    <t>IMPERMEABILIZAÇÃO DE PAREDES COM ARGAMASSA DE CIMENTO E AREIA, COM ADITIVO IMPERMEABILIZANTE, E = 2CM. AF_06/2018</t>
  </si>
  <si>
    <t xml:space="preserve"> 1.5 </t>
  </si>
  <si>
    <t>PISOS E RODAPÉS</t>
  </si>
  <si>
    <t xml:space="preserve"> 1.5.1 </t>
  </si>
  <si>
    <t xml:space="preserve"> 100324 </t>
  </si>
  <si>
    <t>LASTRO COM MATERIAL GRANULAR (PEDRA BRITADA N.1 E PEDRA BRITADA N.2), APLICADO EM PISOS OU LAJES SOBRE SOLO, ESPESSURA DE *10 CM*. AF_07/2019</t>
  </si>
  <si>
    <t xml:space="preserve"> 1.5.3 </t>
  </si>
  <si>
    <t xml:space="preserve"> PIS-CON-005 </t>
  </si>
  <si>
    <t>CONTRAPISO DESEMPENADO COM ARGAMASSA, TRAÇO 1:3 (CIMENTO E AREIA), ESP. 20MM</t>
  </si>
  <si>
    <t xml:space="preserve"> CP-MER-21 </t>
  </si>
  <si>
    <t>PISO EM CONCRETO 20 MPA PREPARO MECÂNICO, COM CONCRETO USINADO ESPESSURA 10CM - ARMADO COM TELA Q-159. AF_09/2020</t>
  </si>
  <si>
    <t xml:space="preserve"> 1.5.4 </t>
  </si>
  <si>
    <t xml:space="preserve"> 87250 </t>
  </si>
  <si>
    <t>REVESTIMENTO CERÂMICO PARA PISO COM PLACAS TIPO ESMALTADA EXTRA DE DIMENSÕES 45X45 CM APLICADA EM AMBIENTES DE ÁREA ENTRE 5 M2 E 10 M2. AF_06/2014</t>
  </si>
  <si>
    <t xml:space="preserve"> 1.5.5 </t>
  </si>
  <si>
    <t xml:space="preserve"> PIS-MIT-020 </t>
  </si>
  <si>
    <t>PISO EM GRANILITE/MARMORITE, ESP. 8MM, ACABAMENTO LAVADO TIPO FULGET, COR NATURAL, MODULAÇÃO DE 1X1M, INCLUSO JUNTA PLÁSTICA</t>
  </si>
  <si>
    <t xml:space="preserve"> 1.5.6 </t>
  </si>
  <si>
    <t xml:space="preserve"> 98679 </t>
  </si>
  <si>
    <t>PISO CIMENTADO, TRAÇO 1:3 (CIMENTO E AREIA), ACABAMENTO LISO, ESPESSURA 2,0 CM, PREPARO MECÂNICO DA ARGAMASSA. AF_06/2018</t>
  </si>
  <si>
    <t xml:space="preserve"> 1.5.7 </t>
  </si>
  <si>
    <t xml:space="preserve"> 88649 </t>
  </si>
  <si>
    <t>RODAPÉ CERÂMICO DE 7CM DE ALTURA COM PLACAS TIPO ESMALTADA EXTRA DE DIMENSÕES 45X45CM. AF_06/2014</t>
  </si>
  <si>
    <t xml:space="preserve"> 1.6 </t>
  </si>
  <si>
    <t>PAREDES, DIVISÓRIAS E REVESTIMENTOS</t>
  </si>
  <si>
    <t xml:space="preserve"> 1.6.1 </t>
  </si>
  <si>
    <t xml:space="preserve"> 87469 </t>
  </si>
  <si>
    <t>ALVENARIA DE VEDAÇÃO DE BLOCOS VAZADOS DE CONCRETO DE 19X19X39CM (ESPESSURA 19CM) DE PAREDES COM ÁREA LÍQUIDA MAIOR OU IGUAL A 6M² COM VÃOS E ARGAMASSA DE ASSENTAMENTO COM PREPARO EM BETONEIRA. AF_06/2014</t>
  </si>
  <si>
    <t xml:space="preserve"> 1.6.2 </t>
  </si>
  <si>
    <t xml:space="preserve"> 87458 </t>
  </si>
  <si>
    <t>ALVENARIA DE VEDAÇÃO DE BLOCOS VAZADOS DE CONCRETO DE 19X19X39CM (ESPESSURA 19CM) DE PAREDES COM ÁREA LÍQUIDA MAIOR OU IGUAL A 6M² SEM VÃOS E ARGAMASSA DE ASSENTAMENTO COM PREPARO MANUAL. AF_06/2014</t>
  </si>
  <si>
    <t xml:space="preserve"> 1.6.3 </t>
  </si>
  <si>
    <t xml:space="preserve"> 87454 </t>
  </si>
  <si>
    <t>ALVENARIA DE VEDAÇÃO DE BLOCOS VAZADOS DE CONCRETO DE 9X19X39CM (ESPESSURA 9CM) DE PAREDES COM ÁREA LÍQUIDA MAIOR OU IGUAL A 6M² SEM VÃOS E ARGAMASSA DE ASSENTAMENTO COM PREPARO MANUAL. AF_06/2014</t>
  </si>
  <si>
    <t xml:space="preserve"> 1.6.5 </t>
  </si>
  <si>
    <t xml:space="preserve"> 87449 </t>
  </si>
  <si>
    <t>ALVENARIA DE VEDAÇÃO DE BLOCOS VAZADOS DE CONCRETO DE 14X19X39CM (ESPESSURA 14CM) DE PAREDES COM ÁREA LÍQUIDA MENOR QUE 6M² SEM VÃOS E ARGAMASSA DE ASSENTAMENTO COM PREPARO EM BETONEIRA. AF_06/2014</t>
  </si>
  <si>
    <t xml:space="preserve"> 1.6.6 </t>
  </si>
  <si>
    <t xml:space="preserve"> 87905 </t>
  </si>
  <si>
    <t>CHAPISCO APLICADO EM ALVENARIA (COM PRESENÇA DE VÃOS) E ESTRUTURAS DE CONCRETO DE FACHADA, COM COLHER DE PEDREIRO.  ARGAMASSA TRAÇO 1:3 COM PREPARO EM BETONEIRA 400L. AF_06/2014</t>
  </si>
  <si>
    <t xml:space="preserve"> 1.6.7 </t>
  </si>
  <si>
    <t xml:space="preserve"> 87879 </t>
  </si>
  <si>
    <t>CHAPISCO APLICADO EM ALVENARIAS E ESTRUTURAS DE CONCRETO INTERNAS, COM COLHER DE PEDREIRO.  ARGAMASSA TRAÇO 1:3 COM PREPARO EM BETONEIRA 400L. AF_06/2014</t>
  </si>
  <si>
    <t xml:space="preserve"> 1.6.8 </t>
  </si>
  <si>
    <t xml:space="preserve"> 87553 </t>
  </si>
  <si>
    <t>EMBOÇO, PARA RECEBIMENTO DE CERÂMICA, EM ARGAMASSA TRAÇO 1:2:8, PREPARO MECÂNICO COM BETONEIRA 400L, APLICADO MANUALMENTE EM FACES INTERNAS DE PAREDES, PARA AMBIENTE COM ÁREA MAIOR QUE 10M2, ESPESSURA DE 10MM, COM EXECUÇÃO DE TALISCAS. AF_06/2014</t>
  </si>
  <si>
    <t xml:space="preserve"> 1.6.9 </t>
  </si>
  <si>
    <t xml:space="preserve"> ED-9081 </t>
  </si>
  <si>
    <t>REVESTIMENTO COM CERÂMICA APLICADO EM PAREDE, ACABAMENTO ESMALTADO, AMBIENTE INTERNO/EXTERNO, PADRÃO EXTRA, DIMENSÃO DA PEÇA ATÉ 2025 CM2, PEI III, ASSENTAMENTO COM ARGAMASSA INDUSTRIALIZADA, INCLUSIVE REJUNTAMENTO</t>
  </si>
  <si>
    <t xml:space="preserve"> 1.6.10 </t>
  </si>
  <si>
    <t xml:space="preserve"> 87529 </t>
  </si>
  <si>
    <t>MASSA ÚNICA, PARA RECEBIMENTO DE PINTURA, EM ARGAMASSA TRAÇO 1:2:8, PREPARO MECÂNICO COM BETONEIRA 400L, APLICADA MANUALMENTE EM FACES INTERNAS DE PAREDES, ESPESSURA DE 20MM, COM EXECUÇÃO DE TALISCAS. AF_06/2014</t>
  </si>
  <si>
    <t xml:space="preserve"> 1.6.11 </t>
  </si>
  <si>
    <t xml:space="preserve"> 87792 </t>
  </si>
  <si>
    <t>EMBOÇO OU MASSA ÚNICA EM ARGAMASSA TRAÇO 1:2:8, PREPARO MECÂNICO COM BETONEIRA 400 L, APLICADA MANUALMENTE EM PANOS CEGOS DE FACHADA (SEM PRESENÇA DE VÃOS), ESPESSURA DE 25 MM. AF_06/2014</t>
  </si>
  <si>
    <t xml:space="preserve"> 1.6.12 </t>
  </si>
  <si>
    <t xml:space="preserve"> PIN-ACR-005 </t>
  </si>
  <si>
    <t>PINTURA ACRÍLICA EM PAREDE, DUAS (2) DEMÃOS, EXCLUSIVE SELADOR ACRÍLICO E MASSA ACRÍLICA/CORRIDA (PVA)</t>
  </si>
  <si>
    <t xml:space="preserve"> 1.6.13 </t>
  </si>
  <si>
    <t xml:space="preserve"> 88485 </t>
  </si>
  <si>
    <t>APLICAÇÃO DE FUNDO SELADOR ACRÍLICO EM PAREDES, UMA DEMÃO. AF_06/2014</t>
  </si>
  <si>
    <t xml:space="preserve"> 1.6.14 </t>
  </si>
  <si>
    <t xml:space="preserve"> PIN-EMA-005 </t>
  </si>
  <si>
    <t>EMASSAMENTO EM PAREDE COM MASSA ACRÍLICA, UMA (1) DEMÃO, INCLUSIVE LIXAMENTO PARA PINTURA</t>
  </si>
  <si>
    <t xml:space="preserve"> 1.6.15 </t>
  </si>
  <si>
    <t xml:space="preserve"> CP-ABG </t>
  </si>
  <si>
    <t>REVESTIMENTO COM CERÂMICA ALL BRICKS GEORGIAN OU SIMILAR, APLICADO EM PAREDE , ASSENTAMENTO COM ARGAMASSA INDUSTRIALIZADA, INCLUSIVE REJUNTAMENTO</t>
  </si>
  <si>
    <t xml:space="preserve"> 1.6.16 </t>
  </si>
  <si>
    <t xml:space="preserve"> REV-FRI-005 </t>
  </si>
  <si>
    <t>FRISO DE ALUMÍNIO ANODIZADO NATURAL 3/8" (USO INTERNO)</t>
  </si>
  <si>
    <t xml:space="preserve"> 1.7 </t>
  </si>
  <si>
    <t>FORROS E COBERTURAS</t>
  </si>
  <si>
    <t xml:space="preserve"> 1.7.1 </t>
  </si>
  <si>
    <t xml:space="preserve"> CP-MQS </t>
  </si>
  <si>
    <t>MARQUISE METALICA DE COBERTURA COM ESTRUTURA DE ALUMINIO E COBERTURA EM VIDRO TEMPERADO LAMINADO</t>
  </si>
  <si>
    <t xml:space="preserve"> 1.7.2 </t>
  </si>
  <si>
    <t xml:space="preserve"> 87882 </t>
  </si>
  <si>
    <t>CHAPISCO APLICADO NO TETO, COM ROLO PARA TEXTURA ACRÍLICA. ARGAMASSA TRAÇO 1:4 E EMULSÃO POLIMÉRICA (ADESIVO) COM PREPARO EM BETONEIRA 400L. AF_06/2014</t>
  </si>
  <si>
    <t xml:space="preserve"> 1.7.3 </t>
  </si>
  <si>
    <t xml:space="preserve"> 90408 </t>
  </si>
  <si>
    <t>MASSA ÚNICA, PARA RECEBIMENTO DE PINTURA, EM ARGAMASSA TRAÇO 1:2:8, PREPARO MECÂNICO COM BETONEIRA 400L, APLICADA MANUALMENTE EM TETO, ESPESSURA DE 10MM, COM EXECUÇÃO DE TALISCAS. AF_03/2015</t>
  </si>
  <si>
    <t xml:space="preserve"> 1.7.4 </t>
  </si>
  <si>
    <t xml:space="preserve"> PIN-ACR-015 </t>
  </si>
  <si>
    <t>PINTURA ACRÍLICA EM PAREDE, DUAS (2) DEMÃOS, INCLUSIVE UMA (1) DEMÃO DE MASSA CORRIDA (PVA), EXCLUSIVE SELADOR ACRÍLICO</t>
  </si>
  <si>
    <t xml:space="preserve"> 1.7.5 </t>
  </si>
  <si>
    <t xml:space="preserve"> 88484 </t>
  </si>
  <si>
    <t>APLICAÇÃO DE FUNDO SELADOR ACRÍLICO EM TETO, UMA DEMÃO. AF_06/2014</t>
  </si>
  <si>
    <t xml:space="preserve"> 1.7.6 </t>
  </si>
  <si>
    <t xml:space="preserve"> 94216 </t>
  </si>
  <si>
    <t>TELHAMENTO COM TELHA METÁLICA TERMOACÚSTICA E = 30 MM, COM ATÉ 2 ÁGUAS, INCLUSO IÇAMENTO. AF_07/2019</t>
  </si>
  <si>
    <t xml:space="preserve"> 1.7.7 </t>
  </si>
  <si>
    <t xml:space="preserve"> 100275 </t>
  </si>
  <si>
    <t>TRANSPORTE HORIZONTAL MANUAL, DE TELHA TERMOACÚSTICA OU TELHA DE AÇO ZINCADO (UNIDADE: M2XKM). AF_07/2019</t>
  </si>
  <si>
    <t>M2XKM</t>
  </si>
  <si>
    <t xml:space="preserve"> 1.7.8 </t>
  </si>
  <si>
    <t xml:space="preserve"> 94231 </t>
  </si>
  <si>
    <t>RUFO EM CHAPA DE AÇO GALVANIZADO NÚMERO 24, CORTE DE 25 CM, INCLUSO TRANSPORTE VERTICAL. AF_07/2019</t>
  </si>
  <si>
    <t xml:space="preserve"> 1.7.9 </t>
  </si>
  <si>
    <t xml:space="preserve"> 94227 </t>
  </si>
  <si>
    <t>CALHA EM CHAPA DE AÇO GALVANIZADO NÚMERO 24, DESENVOLVIMENTO DE 33 CM, INCLUSO TRANSPORTE VERTICAL. AF_07/2019</t>
  </si>
  <si>
    <t xml:space="preserve"> 1.7.10 </t>
  </si>
  <si>
    <t xml:space="preserve"> PLU-CHA-005 </t>
  </si>
  <si>
    <t>CHAPIM METÁLICO, COM PINGADEIRA, CHAPA GALVANIZADA Nº 24, DESENVOLVIMENTO = 35 CM</t>
  </si>
  <si>
    <t xml:space="preserve"> 1.7.11 </t>
  </si>
  <si>
    <t xml:space="preserve"> 87457 </t>
  </si>
  <si>
    <t>ALVENARIA DE VEDAÇÃO DE BLOCOS VAZADOS DE CONCRETO DE 19X19X39CM (ESPESSURA 19CM) DE PAREDES COM ÁREA LÍQUIDA MAIOR OU IGUAL A 6M² SEM VÃOS E ARGAMASSA DE ASSENTAMENTO COM PREPARO EM BETONEIRA. AF_06/2014</t>
  </si>
  <si>
    <t xml:space="preserve"> 1.7.12 </t>
  </si>
  <si>
    <t xml:space="preserve"> 1.7.13 </t>
  </si>
  <si>
    <t xml:space="preserve"> 1.8 </t>
  </si>
  <si>
    <t>ESQUADRIAS</t>
  </si>
  <si>
    <t xml:space="preserve"> 1.8.2 </t>
  </si>
  <si>
    <t xml:space="preserve"> SER-POR-070 </t>
  </si>
  <si>
    <t>PORTÃO EM PERFIL E CHAPA METÁLICA COLOCADO COM CADEADO</t>
  </si>
  <si>
    <t xml:space="preserve"> 1.8.3 </t>
  </si>
  <si>
    <t xml:space="preserve"> 91338 </t>
  </si>
  <si>
    <t>PORTA DE ALUMÍNIO DE ABRIR COM LAMBRI, COM GUARNIÇÃO, FIXAÇÃO COM PARAFUSOS - FORNECIMENTO E INSTALAÇÃO. AF_12/2019</t>
  </si>
  <si>
    <t xml:space="preserve"> 1.8.4 </t>
  </si>
  <si>
    <t xml:space="preserve"> 94573 </t>
  </si>
  <si>
    <t>JANELA DE ALUMÍNIO DE CORRER COM 4 FOLHAS PARA VIDROS, COM VIDROS, BATENTE, ACABAMENTO COM ACETATO OU BRILHANTE E FERRAGENS. EXCLUSIVE ALIZAR E CONTRAMARCO. FORNECIMENTO E INSTALAÇÃO. AF_12/2019</t>
  </si>
  <si>
    <t xml:space="preserve"> 1.8.5 </t>
  </si>
  <si>
    <t xml:space="preserve"> SER-JAN-040 </t>
  </si>
  <si>
    <t>FORNECIMENTO E ASSENTAMENTO DE JANELA DE ALUMÍNIO, LINHA SUPREMA ACABAMENTO ANODIZADO, TIPO MAXIM-AR COM CONTRAMARCO, INCLUSIVE FORNECIMENTO DE VIDRO LISO DE 4MM, FERRAGENS E ACESSÓRIOS</t>
  </si>
  <si>
    <t xml:space="preserve"> 1.8.6 </t>
  </si>
  <si>
    <t xml:space="preserve"> SEE-ALÇ-005 </t>
  </si>
  <si>
    <t>ALÇAPÃO (85,50 CM X 65,70 CM) ESTRUTURA EM CHAPA METÁLICA, ASSENTADA. CONFORME PROJETO AMPLIAÇÃO ESQUADRIAS PADRÃO 5/2000</t>
  </si>
  <si>
    <t xml:space="preserve"> 1.8.7 </t>
  </si>
  <si>
    <t xml:space="preserve"> CP-PORT-CORRER </t>
  </si>
  <si>
    <t>PORTAO CORRER GRADIL EM BARRA CHATA ACO 1.1/2""x1/4""</t>
  </si>
  <si>
    <t xml:space="preserve"> 1.8.9 </t>
  </si>
  <si>
    <t xml:space="preserve"> 13.38.29 </t>
  </si>
  <si>
    <t>GRADIL NYLOFOR H=2.03 M INCLUSIVE POSTE OU EQUIVALENTE</t>
  </si>
  <si>
    <t xml:space="preserve"> 1.8.10 </t>
  </si>
  <si>
    <t xml:space="preserve"> ALV-EST-030 </t>
  </si>
  <si>
    <t>ALVENARIA DE BLOCO DE CONCRETO CHEIO SEM ARMAÇÃO, EM CONCRETO COM FCK 15MPA , ESP. 19CM, PARA REVESTIMENTO, INCLUSIVE ARGAMASSA PARA ASSENTAMENTO (DETALHE D - CADERNO SEDS)</t>
  </si>
  <si>
    <t xml:space="preserve"> 1.8.11 </t>
  </si>
  <si>
    <t xml:space="preserve"> TER-ESC-035 </t>
  </si>
  <si>
    <t>ESCAVAÇÃO MANUAL DE VALAS H &lt;= 1,50 M</t>
  </si>
  <si>
    <t xml:space="preserve"> 1.8.12 </t>
  </si>
  <si>
    <t xml:space="preserve"> 73937/003 </t>
  </si>
  <si>
    <t>COBOGO DE CONCRETO (ELEMENTO VAZADO), 7X50X50CM, ASSENTADO COM ARGAMASSA TRACO 1:3 (CIMENTO E AREIA)</t>
  </si>
  <si>
    <t xml:space="preserve"> 1.8.13 </t>
  </si>
  <si>
    <t xml:space="preserve"> CP-TELA-ALUMINIO </t>
  </si>
  <si>
    <t>TELA DE ALUMINIO PARA COBERTURA DOS COBOGOS</t>
  </si>
  <si>
    <t xml:space="preserve"> 1.9 </t>
  </si>
  <si>
    <t>LOUÇAS, METAIS SANITARIOS E ACESSÓRIOS</t>
  </si>
  <si>
    <t xml:space="preserve"> 1.9.1 </t>
  </si>
  <si>
    <t xml:space="preserve"> 86932 </t>
  </si>
  <si>
    <t>VASO SANITÁRIO SIFONADO COM CAIXA ACOPLADA LOUÇA BRANCA - PADRÃO MÉDIO, INCLUSO ENGATE FLEXÍVEL EM METAL CROMADO, 1/2  X 40CM - FORNECIMENTO E INSTALAÇÃO. AF_01/2020</t>
  </si>
  <si>
    <t xml:space="preserve"> 1.9.2 </t>
  </si>
  <si>
    <t xml:space="preserve"> 86901 </t>
  </si>
  <si>
    <t>CUBA DE EMBUTIR OVAL EM LOUÇA BRANCA, 35 X 50CM OU EQUIVALENTE - FORNECIMENTO E INSTALAÇÃO. AF_01/2020</t>
  </si>
  <si>
    <t xml:space="preserve"> 1.9.3 </t>
  </si>
  <si>
    <t xml:space="preserve"> 86903 </t>
  </si>
  <si>
    <t>LAVATÓRIO LOUÇA BRANCA COM COLUNA, 45 X 55CM OU EQUIVALENTE, PADRÃO MÉDIO - FORNECIMENTO E INSTALAÇÃO. AF_01/2020</t>
  </si>
  <si>
    <t xml:space="preserve"> 1.9.4 </t>
  </si>
  <si>
    <t xml:space="preserve"> 86906 </t>
  </si>
  <si>
    <t>TORNEIRA CROMADA DE MESA, 1/2 OU 3/4, PARA LAVATÓRIO, PADRÃO POPULAR - FORNECIMENTO E INSTALAÇÃO. AF_01/2020</t>
  </si>
  <si>
    <t xml:space="preserve"> 1.9.5 </t>
  </si>
  <si>
    <t xml:space="preserve"> MET-DUC-005 </t>
  </si>
  <si>
    <t>DUCHA HIGIÊNICA COM REGISTRO PARA CONTROLE DE FLUXO DE ÁGUA, DIÂMETRO 1/2" (20MM), INCLUSIVE FORNECIMENTO E INSTALAÇÃO</t>
  </si>
  <si>
    <t xml:space="preserve"> 1.9.6 </t>
  </si>
  <si>
    <t xml:space="preserve"> ACE-BAR-005 </t>
  </si>
  <si>
    <t>BARRA DE APOIO EM AÇO INOX POLIDO RETA, DN 1.1/4" (31,75MM), PARA ACESSIBILIDADE (PMR/PCR), COMPRIMENTO 80CM, INSTALADO EM PAREDE, INCLUSIVE FORNECIMENTO, INSTALAÇÃO E ACESSÓRIOS PARA FIXAÇÃO</t>
  </si>
  <si>
    <t xml:space="preserve"> 1.9.7 </t>
  </si>
  <si>
    <t xml:space="preserve"> ACE-BAR-025 </t>
  </si>
  <si>
    <t>BARRA DE APOIO EM AÇO INOX POLIDO RETA, DN 1.1/4" (31,75MM), PARA ACESSIBILIDADE (PMR/PCR), COMPRIMENTO 70CM, INSTALADO EM PAREDE, INCLUSIVE FORNECIMENTO, INSTALAÇÃO E ACESSÓRIOS PARA FIXAÇÃO</t>
  </si>
  <si>
    <t xml:space="preserve"> 1.9.8 </t>
  </si>
  <si>
    <t xml:space="preserve"> ACE-BAR-030 </t>
  </si>
  <si>
    <t>BARRA DE APOIO EM AÇO INOX POLIDO EM "L", DN 1.1/4" (31,75MM), PARA ACESSIBILIDADE (PMR/PCR), COMPRIMENTO 140CM, INSTALADO EM PAREDE, INCLUSIVE FORNECIMENTO, INSTALAÇÃO E ACESSÓRIOS PARA FIXAÇÃO</t>
  </si>
  <si>
    <t xml:space="preserve"> 1.9.9 </t>
  </si>
  <si>
    <t xml:space="preserve"> 95547 </t>
  </si>
  <si>
    <t>SABONETEIRA PLASTICA TIPO DISPENSER PARA SABONETE LIQUIDO COM RESERVATORIO 800 A 1500 ML, INCLUSO FIXAÇÃO. AF_01/2020</t>
  </si>
  <si>
    <t xml:space="preserve"> 1.9.10 </t>
  </si>
  <si>
    <t xml:space="preserve"> ACE-PAP-010 </t>
  </si>
  <si>
    <t>DISPENSER EM AÇO INOX PARA PAPEL TOALHA 2 OU 3 FOLHAS</t>
  </si>
  <si>
    <t xml:space="preserve"> 1.9.11 </t>
  </si>
  <si>
    <t xml:space="preserve"> ACE-PAP-015 </t>
  </si>
  <si>
    <t>PAPELEIRA METÁLICA CROMADA, INCLUSIVE FIXAÇÃO</t>
  </si>
  <si>
    <t xml:space="preserve"> 1.9.12 </t>
  </si>
  <si>
    <t xml:space="preserve"> 86874 </t>
  </si>
  <si>
    <t>TANQUE DE LOUÇA BRANCA SUSPENSO, 18L OU EQUIVALENTE - FORNECIMENTO E INSTALAÇÃO. AF_01/2020</t>
  </si>
  <si>
    <t xml:space="preserve"> 1.9.13 </t>
  </si>
  <si>
    <t xml:space="preserve"> 86877 </t>
  </si>
  <si>
    <t>VÁLVULA EM METAL CROMADO 1.1/2 X 1.1/2 PARA TANQUE OU LAVATÓRIO, COM OU SEM LADRÃO - FORNECIMENTO E INSTALAÇÃO. AF_01/2020</t>
  </si>
  <si>
    <t xml:space="preserve"> 1.9.14 </t>
  </si>
  <si>
    <t xml:space="preserve"> 86881 </t>
  </si>
  <si>
    <t>SIFÃO DO TIPO GARRAFA EM METAL CROMADO 1 X 1.1/2 - FORNECIMENTO E INSTALAÇÃO. AF_01/2020</t>
  </si>
  <si>
    <t xml:space="preserve"> 1.10 </t>
  </si>
  <si>
    <t>MARMORARIA</t>
  </si>
  <si>
    <t xml:space="preserve"> 1.10.1 </t>
  </si>
  <si>
    <t xml:space="preserve"> 101965 </t>
  </si>
  <si>
    <t>PEITORIL LINEAR EM GRANITO OU MÁRMORE, L = 15CM, COMPRIMENTO DE ATÉ 2M, ASSENTADO COM ARGAMASSA 1:6 COM ADITIVO. AF_11/2020</t>
  </si>
  <si>
    <t xml:space="preserve"> 1.10.2 </t>
  </si>
  <si>
    <t xml:space="preserve"> 98689 </t>
  </si>
  <si>
    <t>SOLEIRA EM GRANITO, LARGURA 15 CM, ESPESSURA 2,0 CM. AF_09/2020</t>
  </si>
  <si>
    <t xml:space="preserve"> 1.10.3 </t>
  </si>
  <si>
    <t xml:space="preserve"> BAN-GRA-010 </t>
  </si>
  <si>
    <t>BANCADA EM GRANITO CINZA ANDORINHA E = 3 CM, APOIADA EM ALVENARIA</t>
  </si>
  <si>
    <t xml:space="preserve"> 1.10.4 </t>
  </si>
  <si>
    <t xml:space="preserve"> 79627 </t>
  </si>
  <si>
    <t>DIVISORIA EM GRANITO BRANCO POLIDO, ESP = 3CM, ASSENTADO COM ARGAMASSA TRACO 1:4, ARREMATE EM CIMENTO BRANCO, EXCLUSIVE FERRAGENS</t>
  </si>
  <si>
    <t xml:space="preserve"> 1.11 </t>
  </si>
  <si>
    <t>PAISAGISMO</t>
  </si>
  <si>
    <t xml:space="preserve"> 1.11.1 </t>
  </si>
  <si>
    <t xml:space="preserve"> 21.30.07 </t>
  </si>
  <si>
    <t>GRAMA ESMERALDA - WILD ZOYSIA</t>
  </si>
  <si>
    <t xml:space="preserve"> 1.12 </t>
  </si>
  <si>
    <t>ITENS DIVERSOS</t>
  </si>
  <si>
    <t xml:space="preserve"> 1.12.1 </t>
  </si>
  <si>
    <t xml:space="preserve"> CP-ESC-MERC </t>
  </si>
  <si>
    <t>ESCADA CIRCULAR METALICA EM CARACOL INCLUSIVE CORRIMAO</t>
  </si>
  <si>
    <t xml:space="preserve"> 1.12.2 </t>
  </si>
  <si>
    <t xml:space="preserve"> 99837 </t>
  </si>
  <si>
    <t>GUARDA-CORPO DE AÇO GALVANIZADO DE 1,10M, MONTANTES TUBULARES DE 1.1/4" ESPAÇADOS DE 1,20M, TRAVESSA SUPERIOR DE 1.1/2", GRADIL FORMADO POR TUBOS HORIZONTAIS DE 1" E VERTICAIS DE 3/4", FIXADO COM CHUMBADOR MECÂNICO. AF_04/2019_P</t>
  </si>
  <si>
    <t xml:space="preserve"> 1.12.3 </t>
  </si>
  <si>
    <t xml:space="preserve"> CP-PISO-TELA-Q61 </t>
  </si>
  <si>
    <t>EXECUÇÃO DE PASSEIO (CALÇADA) OU PISO DE CONCRETO COM CONCRETO MOLDADO IN LOCO, FEITO EM OBRA, ACABAMENTO CONVENCIONAL, ESPESSURA 8 CM, ARMADO COM TELA Q-61. AF_07/2016</t>
  </si>
  <si>
    <t xml:space="preserve"> 1.12.4 </t>
  </si>
  <si>
    <t xml:space="preserve"> 98680 </t>
  </si>
  <si>
    <t>PISO CIMENTADO, TRAÇO 1:3 (CIMENTO E AREIA), ACABAMENTO LISO, ESPESSURA 3,0 CM, PREPARO MECÂNICO DA ARGAMASSA. AF_09/2020</t>
  </si>
  <si>
    <t xml:space="preserve"> 1.12.5 </t>
  </si>
  <si>
    <t xml:space="preserve"> CP-MIRACEMA </t>
  </si>
  <si>
    <t>PISO EM PEDRA MIRACEMA  ASSENTADO SOBRE ARGAMASSA 1:3 (CIMENTO E AREIA). AF_09/2020</t>
  </si>
  <si>
    <t xml:space="preserve"> 1.12.6 </t>
  </si>
  <si>
    <t xml:space="preserve"> 96396 </t>
  </si>
  <si>
    <t>EXECUÇÃO E COMPACTAÇÃO DE BASE E OU SUB BASE PARA PAVIMENTAÇÃO DE BRITA GRADUADA SIMPLES - EXCLUSIVE CARGA E TRANSPORTE. AF_11/2019</t>
  </si>
  <si>
    <t xml:space="preserve"> 1.12.7 </t>
  </si>
  <si>
    <t xml:space="preserve"> 1.12.8 </t>
  </si>
  <si>
    <t xml:space="preserve"> 95995 </t>
  </si>
  <si>
    <t>EXECUÇÃO DE PAVIMENTO COM APLICAÇÃO DE CONCRETO ASFÁLTICO, CAMADA DE ROLAMENTO - EXCLUSIVE CARGA E TRANSPORTE. AF_11/2019</t>
  </si>
  <si>
    <t xml:space="preserve"> 1.12.9 </t>
  </si>
  <si>
    <t xml:space="preserve"> 100967 </t>
  </si>
  <si>
    <t>TRANSPORTE COM CAMINHÃO TANQUE DE TRANSPORTE DE MATERIAL ASFÁLTICO DE 30000 L, EM VIA URBANA PAVIMENTADA, DMT ATÉ 30KM (UNIDADE: TXKM). AF_07/2020</t>
  </si>
  <si>
    <t>TXKM</t>
  </si>
  <si>
    <t xml:space="preserve"> 1.12.10 </t>
  </si>
  <si>
    <t xml:space="preserve"> 96401 </t>
  </si>
  <si>
    <t>EXECUÇÃO DE IMPRIMAÇÃO COM ASFALTO DILUÍDO CM-30. AF_11/2019</t>
  </si>
  <si>
    <t xml:space="preserve"> 1.12.11 </t>
  </si>
  <si>
    <t xml:space="preserve"> 96402 </t>
  </si>
  <si>
    <t>EXECUÇÃO DE PINTURA DE LIGAÇÃO COM EMULSÃO ASFÁLTICA RR-2C. AF_11/2019</t>
  </si>
  <si>
    <t xml:space="preserve"> 1.12.12 </t>
  </si>
  <si>
    <t xml:space="preserve"> URB-COR-005 </t>
  </si>
  <si>
    <t>GUIA DE CORDÃO BOLEADO, EM CONCRETO COM FCK 20MPA, PRÉ-MOLDADA, 10X10CM (ALTURA X LARGURA), INCLUSIVE UMA (1) FIADA DE BLOCO DE CONCRETO, ESP. 9CM, ESCAVAÇÃO, APILOAMENTO E TRANSPORTE COM RETIRADA DO MATERIAL ESCAVADO (EM CAÇAMBA)</t>
  </si>
  <si>
    <t xml:space="preserve"> 1.12.13 </t>
  </si>
  <si>
    <t xml:space="preserve"> 94273 </t>
  </si>
  <si>
    <t>ASSENTAMENTO DE GUIA (MEIO-FIO) EM TRECHO RETO, CONFECCIONADA EM CONCRETO PRÉ-FABRICADO, DIMENSÕES 100X15X13X30 CM (COMPRIMENTO X BASE INFERIOR X BASE SUPERIOR X ALTURA), PARA VIAS URBANAS (USO VIÁRIO). AF_06/2016</t>
  </si>
  <si>
    <t xml:space="preserve"> 1.12.14 </t>
  </si>
  <si>
    <t xml:space="preserve"> 180050 </t>
  </si>
  <si>
    <t>SBC</t>
  </si>
  <si>
    <t>PINTURA FAIXA DEMARCACAO ESTACIONAMENTO</t>
  </si>
  <si>
    <t xml:space="preserve"> 1.12.15 </t>
  </si>
  <si>
    <t xml:space="preserve"> 74164/004 </t>
  </si>
  <si>
    <t>LASTRO DE BRITA</t>
  </si>
  <si>
    <t xml:space="preserve"> 2 </t>
  </si>
  <si>
    <t>INSTALACOES HIDROSSANITÁRIAS</t>
  </si>
  <si>
    <t xml:space="preserve"> 2.1 </t>
  </si>
  <si>
    <t>INSTALACOES DE ESGOTO</t>
  </si>
  <si>
    <t xml:space="preserve"> 2.1.1 </t>
  </si>
  <si>
    <t xml:space="preserve"> CP-HID-MERC-1 </t>
  </si>
  <si>
    <t>Adaptador p/ saída de vaso sanitário série normal 100mm.</t>
  </si>
  <si>
    <t xml:space="preserve"> 2.1.2 </t>
  </si>
  <si>
    <t xml:space="preserve"> CP-HID-MERC-2 </t>
  </si>
  <si>
    <t>Anel de Borracha 100mm</t>
  </si>
  <si>
    <t xml:space="preserve"> 2.1.3 </t>
  </si>
  <si>
    <t xml:space="preserve"> HID-CXS-070 </t>
  </si>
  <si>
    <t>CAIXA DE ESGOTO DE INSPEÇÃO/PASSAGEM EM ALVENARIA (60X60X100CM), REVESTIMENTO EM ARGAMASSA COM ADITIVO IMPERMEABILIZANTE, COM TAMPA DE CONCRETO, INCLUSIVE ESCAVAÇÃO, REATERRO E TRANSPORTE E RETIRADA DO MATERIAL ESCAVADO (EM CAÇAMBA)</t>
  </si>
  <si>
    <t xml:space="preserve"> 2.1.4 </t>
  </si>
  <si>
    <t xml:space="preserve"> 98110 </t>
  </si>
  <si>
    <t>CAIXA DE GORDURA PEQUENA (CAPACIDADE: 19 L), CIRCULAR, EM PVC, DIÂMETRO INTERNO= 0,3 M. AF_12/2020</t>
  </si>
  <si>
    <t xml:space="preserve"> 2.1.5 </t>
  </si>
  <si>
    <t xml:space="preserve"> 89708 </t>
  </si>
  <si>
    <t>CAIXA SIFONADA, PVC, DN 150 X 185 X 75 MM, JUNTA ELÁSTICA, FORNECIDA E INSTALADA EM RAMAL DE DESCARGA OU EM RAMAL DE ESGOTO SANITÁRIO. AF_12/2014</t>
  </si>
  <si>
    <t xml:space="preserve"> 2.1.6 </t>
  </si>
  <si>
    <t xml:space="preserve"> 89735 </t>
  </si>
  <si>
    <t>CURVA LONGA 90 GRAUS, PVC, SERIE NORMAL, ESGOTO PREDIAL, DN 50 MM, JUNTA ELÁSTICA, FORNECIDO E INSTALADO EM RAMAL DE DESCARGA OU RAMAL DE ESGOTO SANITÁRIO. AF_12/2014</t>
  </si>
  <si>
    <t xml:space="preserve"> 2.1.7 </t>
  </si>
  <si>
    <t xml:space="preserve"> 89709 </t>
  </si>
  <si>
    <t>RALO SIFONADO, PVC, DN 100 X 40 MM, JUNTA SOLDÁVEL, FORNECIDO E INSTALADO EM RAMAL DE DESCARGA OU EM RAMAL DE ESGOTO SANITÁRIO. AF_12/2014</t>
  </si>
  <si>
    <t xml:space="preserve"> 2.1.8 </t>
  </si>
  <si>
    <t xml:space="preserve"> 89726 </t>
  </si>
  <si>
    <t>JOELHO 45 GRAUS, PVC, SERIE NORMAL, ESGOTO PREDIAL, DN 40 MM, JUNTA SOLDÁVEL, FORNECIDO E INSTALADO EM RAMAL DE DESCARGA OU RAMAL DE ESGOTO SANITÁRIO. AF_12/2014</t>
  </si>
  <si>
    <t xml:space="preserve"> 2.1.9 </t>
  </si>
  <si>
    <t xml:space="preserve"> 89732 </t>
  </si>
  <si>
    <t>JOELHO 45 GRAUS, PVC, SERIE NORMAL, ESGOTO PREDIAL, DN 50 MM, JUNTA ELÁSTICA, FORNECIDO E INSTALADO EM RAMAL DE DESCARGA OU RAMAL DE ESGOTO SANITÁRIO. AF_12/2014</t>
  </si>
  <si>
    <t xml:space="preserve"> 2.1.10 </t>
  </si>
  <si>
    <t xml:space="preserve"> 89739 </t>
  </si>
  <si>
    <t>JOELHO 45 GRAUS, PVC, SERIE NORMAL, ESGOTO PREDIAL, DN 75 MM, JUNTA ELÁSTICA, FORNECIDO E INSTALADO EM RAMAL DE DESCARGA OU RAMAL DE ESGOTO SANITÁRIO. AF_12/2014</t>
  </si>
  <si>
    <t xml:space="preserve"> 2.1.11 </t>
  </si>
  <si>
    <t xml:space="preserve"> 89746 </t>
  </si>
  <si>
    <t>JOELHO 45 GRAUS, PVC, SERIE NORMAL, ESGOTO PREDIAL, DN 100 MM, JUNTA ELÁSTICA, FORNECIDO E INSTALADO EM RAMAL DE DESCARGA OU RAMAL DE ESGOTO SANITÁRIO. AF_12/2014</t>
  </si>
  <si>
    <t xml:space="preserve"> 2.1.12 </t>
  </si>
  <si>
    <t xml:space="preserve"> 89499 </t>
  </si>
  <si>
    <t>CURVA 90 GRAUS, PVC, SOLDÁVEL, DN 40MM, INSTALADO EM PRUMADA DE ÁGUA - FORNECIMENTO E INSTALAÇÃO. AF_12/2014</t>
  </si>
  <si>
    <t xml:space="preserve"> 2.1.13 </t>
  </si>
  <si>
    <t xml:space="preserve"> 89731 </t>
  </si>
  <si>
    <t>JOELHO 90 GRAUS, PVC, SERIE NORMAL, ESGOTO PREDIAL, DN 50 MM, JUNTA ELÁSTICA, FORNECIDO E INSTALADO EM RAMAL DE DESCARGA OU RAMAL DE ESGOTO SANITÁRIO. AF_12/2014</t>
  </si>
  <si>
    <t xml:space="preserve"> 2.1.14 </t>
  </si>
  <si>
    <t xml:space="preserve"> 89744 </t>
  </si>
  <si>
    <t>JOELHO 90 GRAUS, PVC, SERIE NORMAL, ESGOTO PREDIAL, DN 100 MM, JUNTA ELÁSTICA, FORNECIDO E INSTALADO EM RAMAL DE DESCARGA OU RAMAL DE ESGOTO SANITÁRIO. AF_12/2014</t>
  </si>
  <si>
    <t xml:space="preserve"> 2.1.15 </t>
  </si>
  <si>
    <t xml:space="preserve"> 89785 </t>
  </si>
  <si>
    <t>JUNÇÃO SIMPLES, PVC, SERIE NORMAL, ESGOTO PREDIAL, DN 50 X 50 MM, JUNTA ELÁSTICA, FORNECIDO E INSTALADO EM RAMAL DE DESCARGA OU RAMAL DE ESGOTO SANITÁRIO. AF_12/2014</t>
  </si>
  <si>
    <t xml:space="preserve"> 2.1.16 </t>
  </si>
  <si>
    <t xml:space="preserve"> 89795 </t>
  </si>
  <si>
    <t>JUNÇÃO SIMPLES, PVC, SERIE NORMAL, ESGOTO PREDIAL, DN 75 X 75 MM, JUNTA ELÁSTICA, FORNECIDO E INSTALADO EM RAMAL DE DESCARGA OU RAMAL DE ESGOTO SANITÁRIO. AF_12/2014</t>
  </si>
  <si>
    <t xml:space="preserve"> 2.1.17 </t>
  </si>
  <si>
    <t xml:space="preserve"> 89797 </t>
  </si>
  <si>
    <t>JUNÇÃO SIMPLES, PVC, SERIE NORMAL, ESGOTO PREDIAL, DN 100 X 100 MM, JUNTA ELÁSTICA, FORNECIDO E INSTALADO EM RAMAL DE DESCARGA OU RAMAL DE ESGOTO SANITÁRIO. AF_12/2014</t>
  </si>
  <si>
    <t xml:space="preserve"> 2.1.18 </t>
  </si>
  <si>
    <t xml:space="preserve"> 89774 </t>
  </si>
  <si>
    <t>LUVA SIMPLES, PVC, SERIE NORMAL, ESGOTO PREDIAL, DN 75 MM, JUNTA ELÁSTICA, FORNECIDO E INSTALADO EM RAMAL DE DESCARGA OU RAMAL DE ESGOTO SANITÁRIO. AF_12/2014</t>
  </si>
  <si>
    <t xml:space="preserve"> 2.1.19 </t>
  </si>
  <si>
    <t xml:space="preserve"> 90444 </t>
  </si>
  <si>
    <t>RASGO EM CONTRAPISO PARA RAMAIS/ DISTRIBUIÇÃO COM DIÂMETROS MENORES OU IGUAIS A 40 MM. AF_05/2015</t>
  </si>
  <si>
    <t xml:space="preserve"> 2.1.20 </t>
  </si>
  <si>
    <t xml:space="preserve"> 90443 </t>
  </si>
  <si>
    <t>RASGO EM ALVENARIA PARA RAMAIS/ DISTRIBUIÇÃO COM DIAMETROS MENORES OU IGUAIS A 40 MM. AF_05/2015</t>
  </si>
  <si>
    <t xml:space="preserve"> 2.1.21 </t>
  </si>
  <si>
    <t xml:space="preserve"> 89549 </t>
  </si>
  <si>
    <t>REDUÇÃO EXCÊNTRICA, PVC, SERIE R, ÁGUA PLUVIAL, DN 75 X 50 MM, JUNTA ELÁSTICA, FORNECIDO E INSTALADO EM RAMAL DE ENCAMINHAMENTO. AF_12/2014</t>
  </si>
  <si>
    <t xml:space="preserve"> 2.1.22 </t>
  </si>
  <si>
    <t xml:space="preserve"> 89557 </t>
  </si>
  <si>
    <t>REDUÇÃO EXCÊNTRICA, PVC, SERIE R, ÁGUA PLUVIAL, DN 100 X 75 MM, JUNTA ELÁSTICA, FORNECIDO E INSTALADO EM RAMAL DE ENCAMINHAMENTO. AF_12/2014</t>
  </si>
  <si>
    <t xml:space="preserve"> 2.1.23 </t>
  </si>
  <si>
    <t xml:space="preserve"> 89711 </t>
  </si>
  <si>
    <t>TUBO PVC, SERIE NORMAL, ESGOTO PREDIAL, DN 40 MM, FORNECIDO E INSTALADO EM RAMAL DE DESCARGA OU RAMAL DE ESGOTO SANITÁRIO. AF_12/2014</t>
  </si>
  <si>
    <t xml:space="preserve"> 2.1.24 </t>
  </si>
  <si>
    <t xml:space="preserve"> 89712 </t>
  </si>
  <si>
    <t>TUBO PVC, SERIE NORMAL, ESGOTO PREDIAL, DN 50 MM, FORNECIDO E INSTALADO EM RAMAL DE DESCARGA OU RAMAL DE ESGOTO SANITÁRIO. AF_12/2014</t>
  </si>
  <si>
    <t xml:space="preserve"> 2.1.25 </t>
  </si>
  <si>
    <t xml:space="preserve"> 89713 </t>
  </si>
  <si>
    <t>TUBO PVC, SERIE NORMAL, ESGOTO PREDIAL, DN 75 MM, FORNECIDO E INSTALADO EM RAMAL DE DESCARGA OU RAMAL DE ESGOTO SANITÁRIO. AF_12/2014</t>
  </si>
  <si>
    <t xml:space="preserve"> 2.1.26 </t>
  </si>
  <si>
    <t xml:space="preserve"> 89714 </t>
  </si>
  <si>
    <t>TUBO PVC, SERIE NORMAL, ESGOTO PREDIAL, DN 100 MM, FORNECIDO E INSTALADO EM RAMAL DE DESCARGA OU RAMAL DE ESGOTO SANITÁRIO. AF_12/2014</t>
  </si>
  <si>
    <t xml:space="preserve"> 2.1.27 </t>
  </si>
  <si>
    <t xml:space="preserve"> CP-HID-MERC-3 </t>
  </si>
  <si>
    <t>BUCHA DE REDUCAO DE PVC, SOLDAVEL, LONGA, 50 X 40 MM, PARA ESGOTO PREDIAL - FORNECIMENTO E INSTALAÇÃO</t>
  </si>
  <si>
    <t xml:space="preserve"> 2.1.28 </t>
  </si>
  <si>
    <t xml:space="preserve"> CP-HID-MERC-4 </t>
  </si>
  <si>
    <t>CAP PVC, SOLDAVEL, DN 100 MM, SERIE NORMAL, PARA ESGOTO PREDIAL - FORNECIMENTO E INSTALAÇÃO</t>
  </si>
  <si>
    <t xml:space="preserve"> 2.1.29 </t>
  </si>
  <si>
    <t xml:space="preserve"> CP-HID-MERC-5 </t>
  </si>
  <si>
    <t>JOELHO, PVC SERIE REFORÇADA, 45 GRAUS, DN 100 MM, PARA ESGOTO - FORNECIMENTO E INSTALAÇÃO</t>
  </si>
  <si>
    <t xml:space="preserve"> 2.1.30 </t>
  </si>
  <si>
    <t xml:space="preserve"> 89737 </t>
  </si>
  <si>
    <t>JOELHO 90 GRAUS, PVC, SERIE NORMAL, ESGOTO PREDIAL, DN 75 MM, JUNTA ELÁSTICA, FORNECIDO E INSTALADO EM RAMAL DE DESCARGA OU RAMAL DE ESGOTO SANITÁRIO. AF_12/2014</t>
  </si>
  <si>
    <t xml:space="preserve"> 2.1.31 </t>
  </si>
  <si>
    <t xml:space="preserve"> CP-HID-MERC-6 </t>
  </si>
  <si>
    <t>JOELHO, PVC SERIE REFORÇADA, 90 GRAUS, DN 100 MM, PARA ESGOTO- FORNECIMENTO E INSTALAÇÃO</t>
  </si>
  <si>
    <t xml:space="preserve"> 2.1.32 </t>
  </si>
  <si>
    <t xml:space="preserve"> CP-HID-MERC-7 </t>
  </si>
  <si>
    <t>JUNCAO DUPLA, PVC SOLDAVEL, DN 100 X 100 X 100 MM , SERIE NORMAL PARA ESGOTO PREDIAL - FORNECIMENTO E INSTALAÇÃO</t>
  </si>
  <si>
    <t xml:space="preserve"> 2.1.33 </t>
  </si>
  <si>
    <t xml:space="preserve"> CP-HID-MERC-8 </t>
  </si>
  <si>
    <t>JUNCAO SIMPLES, PVC SERIE REFORÇADA, DN 100 X 100 MM, PARA ESGOTO -FORNECIMENTO E INSTALAÇÃO</t>
  </si>
  <si>
    <t xml:space="preserve"> 2.1.34 </t>
  </si>
  <si>
    <t xml:space="preserve"> 89778 </t>
  </si>
  <si>
    <t>LUVA SIMPLES, PVC, SERIE NORMAL, ESGOTO PREDIAL, DN 100 MM, JUNTA ELÁSTICA, FORNECIDO E INSTALADO EM RAMAL DE DESCARGA OU RAMAL DE ESGOTO SANITÁRIO. AF_12/2014</t>
  </si>
  <si>
    <t xml:space="preserve"> 2.1.35 </t>
  </si>
  <si>
    <t xml:space="preserve"> 89753 </t>
  </si>
  <si>
    <t>LUVA SIMPLES, PVC, SERIE NORMAL, ESGOTO PREDIAL, DN 50 MM, JUNTA ELÁSTICA, FORNECIDO E INSTALADO EM RAMAL DE DESCARGA OU RAMAL DE ESGOTO SANITÁRIO. AF_12/2014</t>
  </si>
  <si>
    <t xml:space="preserve"> 2.1.36 </t>
  </si>
  <si>
    <t xml:space="preserve"> CP-HID-MERC-9 </t>
  </si>
  <si>
    <t>REDUCAO EXCENTRICA PVC P/ ESG PREDIAL DN 100 X 50MM - FORNECIMENTO E INSTALAÇÃO</t>
  </si>
  <si>
    <t xml:space="preserve"> 2.1.37 </t>
  </si>
  <si>
    <t xml:space="preserve"> CP-HID-MERC-10 </t>
  </si>
  <si>
    <t>TE DE INSPECAO, PVC,  100 X 75 MM, SERIE NORMAL PARA ESGOTO PREDIAL - FORNECIMENTO E INSTALAÇÃO</t>
  </si>
  <si>
    <t xml:space="preserve"> 2.1.38 </t>
  </si>
  <si>
    <t xml:space="preserve"> CP-HID-MERC-11 </t>
  </si>
  <si>
    <t>TE SANITARIO, PVC, DN 100 X 50 MM, SERIE NORMAL, PARA ESGOTO PREDIAL - FORNECIMENTO E INSTALAÇÃO</t>
  </si>
  <si>
    <t xml:space="preserve"> 2.1.39 </t>
  </si>
  <si>
    <t xml:space="preserve"> CP-HID-MERC-12 </t>
  </si>
  <si>
    <t>TE SANITARIO, PVC, DN 100 X 75 MM, SERIE NORMAL PARA ESGOTO PREDIAL - FORNECIMENTO E INSTALAÇÃO</t>
  </si>
  <si>
    <t xml:space="preserve"> 2.1.40 </t>
  </si>
  <si>
    <t xml:space="preserve"> CP-HID-MERC-13 </t>
  </si>
  <si>
    <t>TE SANITARIO, PVC, DN 40 X 40 MM, SERIE NORMAL, PARA ESGOTO PREDIAL - FORNECIMENTO E INSTALAÇÃO</t>
  </si>
  <si>
    <t xml:space="preserve"> 2.1.41 </t>
  </si>
  <si>
    <t xml:space="preserve"> CP-HID-MERC-14 </t>
  </si>
  <si>
    <t>TE SANITARIO, PVC, DN 50 X 50 MM, SERIE NORMAL, PARA ESGOTO PREDIAL - FORNECIMENTO E INSTALAÇÃO</t>
  </si>
  <si>
    <t xml:space="preserve"> 2.1.42 </t>
  </si>
  <si>
    <t xml:space="preserve"> CP-HID-MERC-15 </t>
  </si>
  <si>
    <t>TE SANITARIO, PVC, DN 75 X 75 MM, SERIE NORMAL PARA ESGOTO PREDIAL - FORNECIMENTO E INSTALAÇÃO</t>
  </si>
  <si>
    <t xml:space="preserve"> 2.1.43 </t>
  </si>
  <si>
    <t xml:space="preserve"> CP-HID-MERC-16 </t>
  </si>
  <si>
    <t>TE SANITARIO, PVC, DN 75 X 50 MM, SERIE NORMAL PARA ESGOTO PREDIAL - FORNECIMENTO E INSTALAÇÃO</t>
  </si>
  <si>
    <t xml:space="preserve"> 2.1.44 </t>
  </si>
  <si>
    <t xml:space="preserve"> CP-HID-MERC-17 </t>
  </si>
  <si>
    <t>TUBO PVC, SERIE REFORÇADA, DN 100 MM, PARA ESGOTO OU AGUAS PLUVIAIS PREDIAIS (NBR 5688) - FORNECIMENTO E INSTALAÇÃO</t>
  </si>
  <si>
    <t xml:space="preserve"> 2.1.45 </t>
  </si>
  <si>
    <t xml:space="preserve"> CP-HID-MERC-18 </t>
  </si>
  <si>
    <t>TUBO PVC, SERIE REFORÇADA, DN 150 MM, PARA ESGOTO OU AGUAS PLUVIAIS PREDIAIS (NBR 5688) - FORNECIMENTO E INSTALAÇÃO</t>
  </si>
  <si>
    <t xml:space="preserve"> 2.1.46 </t>
  </si>
  <si>
    <t xml:space="preserve"> CP-HID-MERC-19 </t>
  </si>
  <si>
    <t>RALO LINEAR COM GRELHA CINZA 50CM INSTALADA</t>
  </si>
  <si>
    <t xml:space="preserve"> 2.2 </t>
  </si>
  <si>
    <t>AGUA FRIA</t>
  </si>
  <si>
    <t xml:space="preserve"> 2.2.1 </t>
  </si>
  <si>
    <t xml:space="preserve"> 89383 </t>
  </si>
  <si>
    <t>ADAPTADOR CURTO COM BOLSA E ROSCA PARA REGISTRO, PVC, SOLDÁVEL, DN 25MM X 3/4, INSTALADO EM RAMAL OU SUB-RAMAL DE ÁGUA - FORNECIMENTO E INSTALAÇÃO. AF_12/2014</t>
  </si>
  <si>
    <t xml:space="preserve"> 2.2.2 </t>
  </si>
  <si>
    <t xml:space="preserve"> 89596 </t>
  </si>
  <si>
    <t>ADAPTADOR CURTO COM BOLSA E ROSCA PARA REGISTRO, PVC, SOLDÁVEL, DN 50MM X 1.1/2, INSTALADO EM PRUMADA DE ÁGUA - FORNECIMENTO E INSTALAÇÃO. AF_12/2014</t>
  </si>
  <si>
    <t xml:space="preserve"> 2.2.3 </t>
  </si>
  <si>
    <t xml:space="preserve"> CP-HID-MERC-20 </t>
  </si>
  <si>
    <t>CAIXA D'AGUA FIBRA DE VIDRO PARA 2000 LITROS, COM TAMPA E ACESSÓRIOS - FORNECIMENTO E INSTALAÇÃO</t>
  </si>
  <si>
    <t xml:space="preserve"> 2.2.4 </t>
  </si>
  <si>
    <t xml:space="preserve"> CP-HID-MERC-21 </t>
  </si>
  <si>
    <t>CAIXA D'AGUA FIBRA DE VIDRO PARA 5000 LITROS, COM TAMPA E ACESSÓRIOS - FORNECIMENTO E INSTALAÇÃO</t>
  </si>
  <si>
    <t xml:space="preserve"> 2.2.5 </t>
  </si>
  <si>
    <t xml:space="preserve"> 89579 </t>
  </si>
  <si>
    <t>LUVA DE REDUÇÃO, PVC, SOLDÁVEL, DN 50MM X 25MM, INSTALADO EM PRUMADA DE ÁGUA   FORNECIMENTO E INSTALAÇÃO. AF_12/2014</t>
  </si>
  <si>
    <t xml:space="preserve"> 2.2.6 </t>
  </si>
  <si>
    <t xml:space="preserve"> 90375 </t>
  </si>
  <si>
    <t>BUCHA DE REDUÇÃO, PVC, SOLDÁVEL, DN 40MM X 32MM, INSTALADO EM RAMAL OU SUB-RAMAL DE ÁGUA - FORNECIMENTO E INSTALAÇÃO. AF_03/2015</t>
  </si>
  <si>
    <t xml:space="preserve"> 2.2.7 </t>
  </si>
  <si>
    <t xml:space="preserve"> CP-HID-MERC-22 </t>
  </si>
  <si>
    <t>BUCHA DE REDUCAO DE PVC, SOLDAVEL, LONGA, COM 50 X 25 MM, PARA AGUA FRIA PREDIAL - FORNECIMENTO E INSTALAÇÃO</t>
  </si>
  <si>
    <t xml:space="preserve"> 2.2.8 </t>
  </si>
  <si>
    <t xml:space="preserve"> CP-HID-MERC-23 </t>
  </si>
  <si>
    <t>CRUZETA DE FERRO GALVANIZADO, COM ROSCA BSP, DE 50 MM -FORNECIMENTO E INSTALAÇÃO</t>
  </si>
  <si>
    <t xml:space="preserve"> 2.2.9 </t>
  </si>
  <si>
    <t xml:space="preserve"> CP-HID-MERC-24 </t>
  </si>
  <si>
    <t>CRUZETA DE FERRO GALVANIZADO, COM ROSCA BSP, DE 40 MM -FORNECIMENTO E INSTALAÇÃO</t>
  </si>
  <si>
    <t xml:space="preserve"> 2.2.10 </t>
  </si>
  <si>
    <t xml:space="preserve"> CP-HID-MERC-25 </t>
  </si>
  <si>
    <t>CRUZETA DE FERRO GALVANIZADO, COM ROSCA BSP, DE 32 MM -FORNECIMENTO E INSTALAÇÃO</t>
  </si>
  <si>
    <t xml:space="preserve"> 2.2.11 </t>
  </si>
  <si>
    <t xml:space="preserve"> 89485 </t>
  </si>
  <si>
    <t>JOELHO 45 GRAUS, PVC, SOLDÁVEL, DN 25MM, INSTALADO EM PRUMADA DE ÁGUA - FORNECIMENTO E INSTALAÇÃO. AF_12/2014</t>
  </si>
  <si>
    <t xml:space="preserve"> 2.2.12 </t>
  </si>
  <si>
    <t xml:space="preserve"> 89408 </t>
  </si>
  <si>
    <t>JOELHO 90 GRAUS, PVC, SOLDÁVEL, DN 25MM, INSTALADO EM RAMAL DE DISTRIBUIÇÃO DE ÁGUA - FORNECIMENTO E INSTALAÇÃO. AF_12/2014</t>
  </si>
  <si>
    <t xml:space="preserve"> 2.2.13 </t>
  </si>
  <si>
    <t xml:space="preserve"> 89367 </t>
  </si>
  <si>
    <t>JOELHO 90 GRAUS, PVC, SOLDÁVEL, DN 32MM, INSTALADO EM RAMAL OU SUB-RAMAL DE ÁGUA - FORNECIMENTO E INSTALAÇÃO. AF_12/2014</t>
  </si>
  <si>
    <t xml:space="preserve"> 2.2.14 </t>
  </si>
  <si>
    <t xml:space="preserve"> 89501 </t>
  </si>
  <si>
    <t>JOELHO 90 GRAUS, PVC, SOLDÁVEL, DN 50MM, INSTALADO EM PRUMADA DE ÁGUA - FORNECIMENTO E INSTALAÇÃO. AF_12/2014</t>
  </si>
  <si>
    <t xml:space="preserve"> 2.2.15 </t>
  </si>
  <si>
    <t xml:space="preserve"> 89366 </t>
  </si>
  <si>
    <t>JOELHO 90 GRAUS COM BUCHA DE LATÃO, PVC, SOLDÁVEL, DN 25MM, X 3/4 INSTALADO EM RAMAL OU SUB-RAMAL DE ÁGUA - FORNECIMENTO E INSTALAÇÃO. AF_12/2014</t>
  </si>
  <si>
    <t xml:space="preserve"> 2.2.16 </t>
  </si>
  <si>
    <t xml:space="preserve"> 2.2.17 </t>
  </si>
  <si>
    <t xml:space="preserve"> 89426 </t>
  </si>
  <si>
    <t>LUVA DE REDUÇÃO, PVC, SOLDÁVEL, DN 32MM X 25MM, INSTALADO EM RAMAL DE DISTRIBUIÇÃO DE ÁGUA - FORNECIMENTO E INSTALAÇÃO. AF_12/2014</t>
  </si>
  <si>
    <t xml:space="preserve"> 2.2.18 </t>
  </si>
  <si>
    <t xml:space="preserve"> 94495 </t>
  </si>
  <si>
    <t>REGISTRO DE GAVETA BRUTO, LATÃO, ROSCÁVEL, 1, INSTALADO EM RESERVAÇÃO DE ÁGUA DE EDIFICAÇÃO QUE POSSUA RESERVATÓRIO DE FIBRA/FIBROCIMENTO  FORNECIMENTO E INSTALAÇÃO. AF_06/2016</t>
  </si>
  <si>
    <t xml:space="preserve"> 2.2.19 </t>
  </si>
  <si>
    <t xml:space="preserve"> 89353 </t>
  </si>
  <si>
    <t>REGISTRO DE GAVETA BRUTO, LATÃO, ROSCÁVEL, 3/4", FORNECIDO E INSTALADO EM RAMAL DE ÁGUA. AF_12/2014</t>
  </si>
  <si>
    <t xml:space="preserve"> 2.2.20 </t>
  </si>
  <si>
    <t xml:space="preserve"> 89622 </t>
  </si>
  <si>
    <t>TÊ DE REDUÇÃO, PVC, SOLDÁVEL, DN 32MM X 25MM, INSTALADO EM PRUMADA DE ÁGUA - FORNECIMENTO E INSTALAÇÃO. AF_12/2014</t>
  </si>
  <si>
    <t xml:space="preserve"> 2.2.21 </t>
  </si>
  <si>
    <t xml:space="preserve"> 89624 </t>
  </si>
  <si>
    <t>TÊ DE REDUÇÃO, PVC, SOLDÁVEL, DN 40MM X 32MM, INSTALADO EM PRUMADA DE ÁGUA - FORNECIMENTO E INSTALAÇÃO. AF_12/2014</t>
  </si>
  <si>
    <t xml:space="preserve"> 2.2.22 </t>
  </si>
  <si>
    <t xml:space="preserve"> 89627 </t>
  </si>
  <si>
    <t>TÊ DE REDUÇÃO, PVC, SOLDÁVEL, DN 50MM X 25MM, INSTALADO EM PRUMADA DE ÁGUA - FORNECIMENTO E INSTALAÇÃO. AF_12/2014</t>
  </si>
  <si>
    <t xml:space="preserve"> 2.2.23 </t>
  </si>
  <si>
    <t xml:space="preserve"> 89395 </t>
  </si>
  <si>
    <t>TE, PVC, SOLDÁVEL, DN 25MM, INSTALADO EM RAMAL OU SUB-RAMAL DE ÁGUA - FORNECIMENTO E INSTALAÇÃO. AF_12/2014</t>
  </si>
  <si>
    <t xml:space="preserve"> 2.2.24 </t>
  </si>
  <si>
    <t xml:space="preserve"> 94690 </t>
  </si>
  <si>
    <t>TÊ, PVC, SOLDÁVEL, DN 32 MM INSTALADO EM RESERVAÇÃO DE ÁGUA DE EDIFICAÇÃO QUE POSSUA RESERVATÓRIO DE FIBRA/FIBROCIMENTO   FORNECIMENTO E INSTALAÇÃO. AF_06/2016</t>
  </si>
  <si>
    <t xml:space="preserve"> 2.2.25 </t>
  </si>
  <si>
    <t xml:space="preserve"> 90374 </t>
  </si>
  <si>
    <t>TÊ COM BUCHA DE LATÃO NA BOLSA CENTRAL, PVC, SOLDÁVEL, DN 25MM X 3/4, INSTALADO EM RAMAL OU SUB-RAMAL DE ÁGUA - FORNECIMENTO E INSTALAÇÃO. AF_03/2015</t>
  </si>
  <si>
    <t xml:space="preserve"> 2.2.26 </t>
  </si>
  <si>
    <t xml:space="preserve"> 89402 </t>
  </si>
  <si>
    <t>TUBO, PVC, SOLDÁVEL, DN 25MM, INSTALADO EM RAMAL DE DISTRIBUIÇÃO DE ÁGUA - FORNECIMENTO E INSTALAÇÃO. AF_12/2014</t>
  </si>
  <si>
    <t xml:space="preserve"> 2.2.27 </t>
  </si>
  <si>
    <t xml:space="preserve"> 89403 </t>
  </si>
  <si>
    <t>TUBO, PVC, SOLDÁVEL, DN 32MM, INSTALADO EM RAMAL DE DISTRIBUIÇÃO DE ÁGUA - FORNECIMENTO E INSTALAÇÃO. AF_12/2014</t>
  </si>
  <si>
    <t xml:space="preserve"> 2.2.28 </t>
  </si>
  <si>
    <t xml:space="preserve"> 89449 </t>
  </si>
  <si>
    <t>TUBO, PVC, SOLDÁVEL, DN 50MM, INSTALADO EM PRUMADA DE ÁGUA - FORNECIMENTO E INSTALAÇÃO. AF_12/2014</t>
  </si>
  <si>
    <t xml:space="preserve"> 2.2.29 </t>
  </si>
  <si>
    <t xml:space="preserve"> 89448 </t>
  </si>
  <si>
    <t>TUBO, PVC, SOLDÁVEL, DN 40MM, INSTALADO EM PRUMADA DE ÁGUA - FORNECIMENTO E INSTALAÇÃO. AF_12/2014</t>
  </si>
  <si>
    <t xml:space="preserve"> 2.2.30 </t>
  </si>
  <si>
    <t xml:space="preserve"> 2.2.31 </t>
  </si>
  <si>
    <t xml:space="preserve"> 2.3 </t>
  </si>
  <si>
    <t>AGUA PLUVIAL</t>
  </si>
  <si>
    <t xml:space="preserve"> 2.3.1 </t>
  </si>
  <si>
    <t xml:space="preserve"> 2.3.2 </t>
  </si>
  <si>
    <t xml:space="preserve"> 94229 </t>
  </si>
  <si>
    <t>CALHA EM CHAPA DE AÇO GALVANIZADO NÚMERO 24, DESENVOLVIMENTO DE 100 CM, INCLUSO TRANSPORTE VERTICAL. AF_07/2019</t>
  </si>
  <si>
    <t xml:space="preserve"> 2.3.3 </t>
  </si>
  <si>
    <t xml:space="preserve"> 89855 </t>
  </si>
  <si>
    <t>JOELHO 45 GRAUS, PVC, SERIE NORMAL, ESGOTO PREDIAL, DN 150 MM, JUNTA ELÁSTICA, FORNECIDO E INSTALADO EM SUBCOLETOR AÉREO DE ESGOTO SANITÁRIO. AF_12/2014</t>
  </si>
  <si>
    <t xml:space="preserve"> 2.3.4 </t>
  </si>
  <si>
    <t xml:space="preserve"> 89854 </t>
  </si>
  <si>
    <t>JOELHO 90 GRAUS, PVC, SERIE NORMAL, ESGOTO PREDIAL, DN 150 MM, JUNTA ELÁSTICA, FORNECIDO E INSTALADO EM SUBCOLETOR AÉREO DE ESGOTO SANITÁRIO. AF_12/2014</t>
  </si>
  <si>
    <t xml:space="preserve"> 2.3.5 </t>
  </si>
  <si>
    <t xml:space="preserve"> 89863 </t>
  </si>
  <si>
    <t>JUNÇÃO SIMPLES, PVC, SERIE NORMAL, ESGOTO PREDIAL, DN 150 X 150 MM, JUNTA ELÁSTICA, FORNECIDO E INSTALADO EM SUBCOLETOR AÉREO DE ESGOTO SANITÁRIO. AF_12/2014</t>
  </si>
  <si>
    <t xml:space="preserve"> 2.3.6 </t>
  </si>
  <si>
    <t xml:space="preserve"> 90696 </t>
  </si>
  <si>
    <t>TUBO DE PVC PARA REDE COLETORA DE ESGOTO DE PAREDE MACIÇA, DN 200 MM, JUNTA ELÁSTICA - FORNECIMENTO E ASSENTAMENTO. AF_01/2021</t>
  </si>
  <si>
    <t xml:space="preserve"> 2.3.7 </t>
  </si>
  <si>
    <t xml:space="preserve"> CP-HID-MERC-26 </t>
  </si>
  <si>
    <t>REDUCAO EXCENTRICA PVC NBR 10569 P/REDE COLET ESG PB JE 200 X 150MM - FORNECIMENTO E INSTALAÇÃO</t>
  </si>
  <si>
    <t xml:space="preserve"> 2.3.8 </t>
  </si>
  <si>
    <t xml:space="preserve"> PLU-GRE-015 </t>
  </si>
  <si>
    <t>GRELHA HEMISFÉRICA DE FERRO FUNDIDO Ø 150 MM (6")</t>
  </si>
  <si>
    <t xml:space="preserve"> 2.3.9 </t>
  </si>
  <si>
    <t xml:space="preserve"> 90694 </t>
  </si>
  <si>
    <t>TUBO DE PVC PARA REDE COLETORA DE ESGOTO DE PAREDE MACIÇA, DN 100 MM, JUNTA ELÁSTICA - FORNECIMENTO E ASSENTAMENTO. AF_01/2021</t>
  </si>
  <si>
    <t xml:space="preserve"> 2.3.10 </t>
  </si>
  <si>
    <t xml:space="preserve"> 90695 </t>
  </si>
  <si>
    <t>TUBO DE PVC PARA REDE COLETORA DE ESGOTO DE PAREDE MACIÇA, DN 150 MM, JUNTA ELÁSTICA  - FORNECIMENTO E ASSENTAMENTO. AF_01/2021</t>
  </si>
  <si>
    <t xml:space="preserve"> 2.3.11 </t>
  </si>
  <si>
    <t xml:space="preserve"> 2.4 </t>
  </si>
  <si>
    <t>DRENAGEM</t>
  </si>
  <si>
    <t xml:space="preserve"> 2.4.1 </t>
  </si>
  <si>
    <t xml:space="preserve"> 2.4.2 </t>
  </si>
  <si>
    <t xml:space="preserve"> 19.31.07 </t>
  </si>
  <si>
    <t>TIPO 3-30X20CM CONCRETO 20MPA C/ GRELHA AÇO CA-25</t>
  </si>
  <si>
    <t xml:space="preserve"> 2.4.3 </t>
  </si>
  <si>
    <t xml:space="preserve"> DRE-CAN-010 </t>
  </si>
  <si>
    <t>CANALETA PARA DRENAGEM, PRÉ-MOLDADA, TIPO MEIA CANA, DIÂMETRO 40CM, EXCLUSIVE TAMPA, INCLUSIVE ASSENTAMENTO EM ARGAMASSA, TRAÇO 1:3 (CIMENTO E AREIA), ESCAVAÇÃO, TRANSPORTE E RETIRADA DO MATERIAL ESCAVADO (EM CAÇAMBA)</t>
  </si>
  <si>
    <t xml:space="preserve"> 2.4.4 </t>
  </si>
  <si>
    <t xml:space="preserve"> 2003460 </t>
  </si>
  <si>
    <t>Dissipador de energia - DEB 07 - areia extraída e pedra de mão produzida</t>
  </si>
  <si>
    <t>un</t>
  </si>
  <si>
    <t xml:space="preserve"> 2.4.5 </t>
  </si>
  <si>
    <t xml:space="preserve"> 2.4.6 </t>
  </si>
  <si>
    <t xml:space="preserve"> 93358 </t>
  </si>
  <si>
    <t>ESCAVAÇÃO MANUAL DE VALA COM PROFUNDIDADE MENOR OU IGUAL A 1,30 M. AF_02/2021</t>
  </si>
  <si>
    <t xml:space="preserve"> 3 </t>
  </si>
  <si>
    <t>INSTALACAOES ELETRICAS</t>
  </si>
  <si>
    <t xml:space="preserve"> 3.1 </t>
  </si>
  <si>
    <t>CABOS</t>
  </si>
  <si>
    <t xml:space="preserve"> 3.1.1 </t>
  </si>
  <si>
    <t xml:space="preserve"> CP-ELE-MER-01 </t>
  </si>
  <si>
    <t>CABO PP FLEXIVEL- 3x1,5mm2</t>
  </si>
  <si>
    <t xml:space="preserve"> 3.1.2 </t>
  </si>
  <si>
    <t xml:space="preserve"> 91926 </t>
  </si>
  <si>
    <t>CABO DE COBRE FLEXÍVEL ISOLADO, 2,5 MM², ANTI-CHAMA 450/750 V, PARA CIRCUITOS TERMINAIS - FORNECIMENTO E INSTALAÇÃO. AF_12/2015</t>
  </si>
  <si>
    <t xml:space="preserve"> 3.1.3 </t>
  </si>
  <si>
    <t xml:space="preserve"> 91928 </t>
  </si>
  <si>
    <t>CABO DE COBRE FLEXÍVEL ISOLADO, 4 MM², ANTI-CHAMA 450/750 V, PARA CIRCUITOS TERMINAIS - FORNECIMENTO E INSTALAÇÃO. AF_12/2015</t>
  </si>
  <si>
    <t xml:space="preserve"> 3.1.4 </t>
  </si>
  <si>
    <t xml:space="preserve"> 91933 </t>
  </si>
  <si>
    <t>CABO DE COBRE FLEXÍVEL ISOLADO, 10 MM², ANTI-CHAMA 0,6/1,0 KV, PARA CIRCUITOS TERMINAIS - FORNECIMENTO E INSTALAÇÃO. AF_12/2015</t>
  </si>
  <si>
    <t xml:space="preserve"> 3.1.5 </t>
  </si>
  <si>
    <t xml:space="preserve"> 91934 </t>
  </si>
  <si>
    <t>CABO DE COBRE FLEXÍVEL ISOLADO, 16 MM², ANTI-CHAMA 450/750 V, PARA CIRCUITOS TERMINAIS - FORNECIMENTO E INSTALAÇÃO. AF_12/2015</t>
  </si>
  <si>
    <t xml:space="preserve"> 3.1.6 </t>
  </si>
  <si>
    <t xml:space="preserve"> 91935 </t>
  </si>
  <si>
    <t>CABO DE COBRE FLEXÍVEL ISOLADO, 16 MM², ANTI-CHAMA 0,6/1,0 KV, PARA CIRCUITOS TERMINAIS - FORNECIMENTO E INSTALAÇÃO. AF_12/2015</t>
  </si>
  <si>
    <t xml:space="preserve"> 3.1.7 </t>
  </si>
  <si>
    <t xml:space="preserve"> 92988 </t>
  </si>
  <si>
    <t>CABO DE COBRE FLEXÍVEL ISOLADO, 50 MM², ANTI-CHAMA 0,6/1,0 KV, PARA DISTRIBUIÇÃO - FORNECIMENTO E INSTALAÇÃO. AF_12/2015</t>
  </si>
  <si>
    <t xml:space="preserve"> 3.1.8 </t>
  </si>
  <si>
    <t xml:space="preserve"> 92994 </t>
  </si>
  <si>
    <t>CABO DE COBRE FLEXÍVEL ISOLADO, 120 MM², ANTI-CHAMA 0,6/1,0 KV, PARA DISTRIBUIÇÃO - FORNECIMENTO E INSTALAÇÃO. AF_12/2015</t>
  </si>
  <si>
    <t xml:space="preserve"> 3.2 </t>
  </si>
  <si>
    <t>ELETROCALHAS E ELETRODUTOS</t>
  </si>
  <si>
    <t xml:space="preserve"> 3.2.1 </t>
  </si>
  <si>
    <t xml:space="preserve"> ED-19526 </t>
  </si>
  <si>
    <t>ELETROCALHA PERFURADA (300X100)MM EM CHAPA DE AÇO GALVANIZADO #18, COM TRATAMENTO PRÉ-ZINCADO, INCLUSIVE TAMPA DE ENCAIXE, FIXAÇÃO SUPERIOR, CONEXÕES E ACESSÓRIOS</t>
  </si>
  <si>
    <t xml:space="preserve"> 3.2.2 </t>
  </si>
  <si>
    <t xml:space="preserve"> 91170 </t>
  </si>
  <si>
    <t>FIXAÇÃO DE TUBOS HORIZONTAIS DE PVC, CPVC OU COBRE DIÂMETROS MENORES OU IGUAIS A 40 MM OU ELETROCALHAS ATÉ 150MM DE LARGURA, COM ABRAÇADEIRA METÁLICA RÍGIDA TIPO D 1/2, FIXADA EM PERFILADO EM LAJE. AF_05/2015</t>
  </si>
  <si>
    <t xml:space="preserve"> 3.2.3 </t>
  </si>
  <si>
    <t xml:space="preserve"> TER-ESC-015 </t>
  </si>
  <si>
    <t>ESCAVAÇÃO E CARGA MECANIZADA EM MATERIAL DE 1ª CATEGORIA</t>
  </si>
  <si>
    <t xml:space="preserve"> 3.2.4 </t>
  </si>
  <si>
    <t xml:space="preserve"> 90447 </t>
  </si>
  <si>
    <t>RASGO EM ALVENARIA PARA ELETRODUTOS COM DIAMETROS MENORES OU IGUAIS A 40 MM. AF_05/2015</t>
  </si>
  <si>
    <t xml:space="preserve"> 3.2.5 </t>
  </si>
  <si>
    <t xml:space="preserve"> 91871 </t>
  </si>
  <si>
    <t>ELETRODUTO RÍGIDO ROSCÁVEL, PVC, DN 25 MM (3/4"), PARA CIRCUITOS TERMINAIS, INSTALADO EM PAREDE - FORNECIMENTO E INSTALAÇÃO. AF_12/2015</t>
  </si>
  <si>
    <t xml:space="preserve"> 3.2.6 </t>
  </si>
  <si>
    <t xml:space="preserve"> 91860 </t>
  </si>
  <si>
    <t>ELETRODUTO FLEXÍVEL CORRUGADO, PEAD, DN 40 MM (1 1/4"), PARA CIRCUITOS TERMINAIS, INSTALADO EM PAREDE - FORNECIMENTO E INSTALAÇÃO. AF_12/2015</t>
  </si>
  <si>
    <t xml:space="preserve"> 3.2.7 </t>
  </si>
  <si>
    <t xml:space="preserve"> 93011 </t>
  </si>
  <si>
    <t>ELETRODUTO RÍGIDO ROSCÁVEL, PVC, DN 85 MM (3") - FORNECIMENTO E INSTALAÇÃO. AF_12/2015</t>
  </si>
  <si>
    <t xml:space="preserve"> 3.2.8 </t>
  </si>
  <si>
    <t xml:space="preserve"> 93024 </t>
  </si>
  <si>
    <t>CURVA 90 GRAUS PARA ELETRODUTO, PVC, ROSCÁVEL, DN 85 MM (3") - FORNECIMENTO E INSTALAÇÃO. AF_12/2015</t>
  </si>
  <si>
    <t xml:space="preserve"> 3.2.9 </t>
  </si>
  <si>
    <t xml:space="preserve"> 93016 </t>
  </si>
  <si>
    <t>LUVA PARA ELETRODUTO, PVC, ROSCÁVEL, DN 85 MM (3") - FORNECIMENTO E INSTALAÇÃO. AF_12/2015</t>
  </si>
  <si>
    <t xml:space="preserve"> 3.2.10 </t>
  </si>
  <si>
    <t xml:space="preserve"> CP-ELE-MER-02 </t>
  </si>
  <si>
    <t>BOX RETO ALUMINIO 3/4""</t>
  </si>
  <si>
    <t xml:space="preserve"> 3.2.11 </t>
  </si>
  <si>
    <t xml:space="preserve"> CP-ELE-MER-03 </t>
  </si>
  <si>
    <t>BOX RETO ALUMINIO 1"</t>
  </si>
  <si>
    <t xml:space="preserve"> 3.2.12 </t>
  </si>
  <si>
    <t xml:space="preserve"> CP-ELE-MER-04 </t>
  </si>
  <si>
    <t>BOX RETO ALUMINIO 3"</t>
  </si>
  <si>
    <t xml:space="preserve"> 3.2.13 </t>
  </si>
  <si>
    <t xml:space="preserve"> 91873 </t>
  </si>
  <si>
    <t>ELETRODUTO RÍGIDO ROSCÁVEL, PVC, DN 40 MM (1 1/4"), PARA CIRCUITOS TERMINAIS, INSTALADO EM PAREDE - FORNECIMENTO E INSTALAÇÃO. AF_12/2015</t>
  </si>
  <si>
    <t xml:space="preserve"> 3.2.14 </t>
  </si>
  <si>
    <t xml:space="preserve"> 93012 </t>
  </si>
  <si>
    <t>ELETRODUTO RÍGIDO ROSCÁVEL, PVC, DN 110 MM (4") - FORNECIMENTO E INSTALAÇÃO. AF_12/2015</t>
  </si>
  <si>
    <t xml:space="preserve"> 3.2.15 </t>
  </si>
  <si>
    <t xml:space="preserve"> 91855 </t>
  </si>
  <si>
    <t>ELETRODUTO FLEXÍVEL CORRUGADO REFORÇADO, PVC, DN 25 MM (3/4"), PARA CIRCUITOS TERMINAIS, INSTALADO EM PAREDE - FORNECIMENTO E INSTALAÇÃO. AF_12/2015</t>
  </si>
  <si>
    <t xml:space="preserve"> 3.2.16 </t>
  </si>
  <si>
    <t xml:space="preserve"> 91850 </t>
  </si>
  <si>
    <t>ELETRODUTO FLEXÍVEL CORRUGADO, PEAD, DN 40 MM (1 1/4"), PARA CIRCUITOS TERMINAIS, INSTALADO EM LAJE - FORNECIMENTO E INSTALAÇÃO. AF_12/2015</t>
  </si>
  <si>
    <t xml:space="preserve"> 3.2.17 </t>
  </si>
  <si>
    <t xml:space="preserve"> 97670 </t>
  </si>
  <si>
    <t>ELETRODUTO FLEXÍVEL CORRUGADO, PEAD, DN 100 (4) - FORNECIMENTO E INSTALAÇÃO. AF_04/2016</t>
  </si>
  <si>
    <t xml:space="preserve"> 3.2.18 </t>
  </si>
  <si>
    <t xml:space="preserve"> 91914 </t>
  </si>
  <si>
    <t>CURVA 90 GRAUS PARA ELETRODUTO, PVC, ROSCÁVEL, DN 25 MM (3/4"), PARA CIRCUITOS TERMINAIS, INSTALADA EM PAREDE - FORNECIMENTO E INSTALAÇÃO. AF_12/2015</t>
  </si>
  <si>
    <t xml:space="preserve"> 3.2.19 </t>
  </si>
  <si>
    <t xml:space="preserve"> 91920 </t>
  </si>
  <si>
    <t>CURVA 90 GRAUS PARA ELETRODUTO, PVC, ROSCÁVEL, DN 40 MM (1 1/4"), PARA CIRCUITOS TERMINAIS, INSTALADA EM PAREDE - FORNECIMENTO E INSTALAÇÃO. AF_12/2015</t>
  </si>
  <si>
    <t xml:space="preserve"> 3.2.20 </t>
  </si>
  <si>
    <t xml:space="preserve"> 93026 </t>
  </si>
  <si>
    <t>CURVA 90 GRAUS PARA ELETRODUTO, PVC, ROSCÁVEL, DN 110 MM (4") - FORNECIMENTO E INSTALAÇÃO. AF_12/2015</t>
  </si>
  <si>
    <t xml:space="preserve"> 3.2.21 </t>
  </si>
  <si>
    <t xml:space="preserve"> 91879 </t>
  </si>
  <si>
    <t>LUVA PARA ELETRODUTO, PVC, ROSCÁVEL, DN 25 MM (3/4"), PARA CIRCUITOS TERMINAIS, INSTALADA EM LAJE - FORNECIMENTO E INSTALAÇÃO. AF_12/2015</t>
  </si>
  <si>
    <t xml:space="preserve"> 3.2.22 </t>
  </si>
  <si>
    <t xml:space="preserve"> 91886 </t>
  </si>
  <si>
    <t>LUVA PARA ELETRODUTO, PVC, ROSCÁVEL, DN 40 MM (1 1/4"), PARA CIRCUITOS TERMINAIS, INSTALADA EM PAREDE - FORNECIMENTO E INSTALAÇÃO. AF_12/2015</t>
  </si>
  <si>
    <t xml:space="preserve"> 3.2.23 </t>
  </si>
  <si>
    <t xml:space="preserve"> 93017 </t>
  </si>
  <si>
    <t>LUVA PARA ELETRODUTO, PVC, ROSCÁVEL, DN 110 MM (4") - FORNECIMENTO E INSTALAÇÃO. AF_12/2015</t>
  </si>
  <si>
    <t xml:space="preserve"> 3.3 </t>
  </si>
  <si>
    <t>QUADROS ELETRICOS</t>
  </si>
  <si>
    <t xml:space="preserve"> 3.3.1 </t>
  </si>
  <si>
    <t xml:space="preserve"> CP-ELE-MER-05 </t>
  </si>
  <si>
    <t>QUADRO DE DISTRIBUIÇÃO DE ENERGIA ADMINISTRAÇAO</t>
  </si>
  <si>
    <t xml:space="preserve"> 3.3.2 </t>
  </si>
  <si>
    <t xml:space="preserve"> CP-ELE-MER-06 </t>
  </si>
  <si>
    <t>QD-BOX 5kW - QUADRO DE DISTRIBUICAO BOXES</t>
  </si>
  <si>
    <t xml:space="preserve"> 3.3.3 </t>
  </si>
  <si>
    <t xml:space="preserve"> CP-ELE-MER-07 </t>
  </si>
  <si>
    <t>QD-BOX 2,5kW - QUADRO DE DISTRIBUICAO BOXES</t>
  </si>
  <si>
    <t xml:space="preserve"> 3.3.4 </t>
  </si>
  <si>
    <t xml:space="preserve"> CP-ELE-MER-08 </t>
  </si>
  <si>
    <t>QD-BOX 1kW - QUADRO DE DISTRIBUICAO BOXES</t>
  </si>
  <si>
    <t xml:space="preserve"> 3.3.5 </t>
  </si>
  <si>
    <t xml:space="preserve"> CP-ELE-MER-09 </t>
  </si>
  <si>
    <t>QAI - MERC - QUADRO DE ACIONAMENTO DA ILUMINACAO DO MERCADO</t>
  </si>
  <si>
    <t xml:space="preserve"> 3.3.6 </t>
  </si>
  <si>
    <t xml:space="preserve"> CP-ELE-MER-10 </t>
  </si>
  <si>
    <t>CAIXA DE PROTEÇÃO GERAL EM PLÁSTICO COM TAMPA EM POLICARBONATO PADRÃO CEMIG MED.: 520x260x185mm</t>
  </si>
  <si>
    <t xml:space="preserve"> 3.3.7 </t>
  </si>
  <si>
    <t xml:space="preserve"> CP-ELE-MER-11 </t>
  </si>
  <si>
    <t>CAIXA PARA MEDIDOR POLIFÁSICO  EM PLÁSTICO COM TAMPA EM POLICARBONATO PADRÃO CEMIG MED.: 520x260x185mm</t>
  </si>
  <si>
    <t xml:space="preserve"> 3.3.8 </t>
  </si>
  <si>
    <t xml:space="preserve"> CP-ELE-MER-12 </t>
  </si>
  <si>
    <t>CAIXA DE PASSAGEM MODULAR  EM PLÁSTICO COM TAMPA EM POLICARBONATO PADRÃO CEMIG MED.: 520x260x185mm</t>
  </si>
  <si>
    <t xml:space="preserve"> 3.3.9 </t>
  </si>
  <si>
    <t xml:space="preserve"> CP-ELE-MER-13 </t>
  </si>
  <si>
    <t>CAIXA MODULAR COM BARRAMENTO 250A  EM PLÁSTICO COM TAMPA EM POLICARBONATO PADRÃO CEMIG MED.: 520x260x185mm</t>
  </si>
  <si>
    <t xml:space="preserve"> 3.3.10 </t>
  </si>
  <si>
    <t xml:space="preserve"> CP-ELE-MER-14 </t>
  </si>
  <si>
    <t>QBI - QUADRO DE ACIONAMENTO DE BOMBAS DE INCENDIO CONFORME COMPOSIÇÃO</t>
  </si>
  <si>
    <t xml:space="preserve"> 3.4 </t>
  </si>
  <si>
    <t>LUMINARIAS</t>
  </si>
  <si>
    <t xml:space="preserve"> 3.4.1 </t>
  </si>
  <si>
    <t xml:space="preserve"> ELE-LUM-025 </t>
  </si>
  <si>
    <t>LUMINÁRIA COMERCIAL CHANFRADA DE SOBREPOR, PARA DUAS (2) LÂMPADAS TUBULARES FLUORESCENTE 2X32W-ØT8 OU 2X40W-ØT10 OU LED 2X18W-ØT8, FORNECIMENTO E INSTALAÇÃO, EXCLUSIVE BASE, REATOR E LÂMPADAS</t>
  </si>
  <si>
    <t xml:space="preserve"> 3.4.2 </t>
  </si>
  <si>
    <t xml:space="preserve"> CP-ELE-MER-15 </t>
  </si>
  <si>
    <t>LUMINÁRIA TIPO PLAFON REDONDO COM VIDRO FOSCO, DE SOBREPOR, COM 2 LÂMPADAS FLUORESCENTES DE 15 W, EXCLUSIVE REATOR E LÂMPADA - FORNECIMENTO E INSTALAÇÃO.</t>
  </si>
  <si>
    <t xml:space="preserve"> 3.4.3 </t>
  </si>
  <si>
    <t xml:space="preserve"> CP-ELE-MER-16 </t>
  </si>
  <si>
    <t>LUMINÁRIA SOBREPOR EXTERNA DUAS PÉTALAS TECNOLOGIA LED 90W 220V INSTALADA EM POSTE METÁLICO EM AÇO GALVANIZADO FLANGEADO INSTALADO EM BASE DE CONCRETO ARMADO FIXO COM CHUMBADORES CONFORME DETALHES. TEMPERATURA DE COR 4000K.</t>
  </si>
  <si>
    <t xml:space="preserve"> 3.4.4 </t>
  </si>
  <si>
    <t xml:space="preserve"> CP-ELE-MER-17 </t>
  </si>
  <si>
    <t>REFLETOR CIRCULAR  TIPO PENDENTE  EM CHAPA DE ALUMINIO PARA UMA LÂMPADA SOQUETE E-40 DE 80W, TEMPERATURA DE COR 4000K</t>
  </si>
  <si>
    <t xml:space="preserve"> 3.4.5 </t>
  </si>
  <si>
    <t xml:space="preserve"> CP-ELE-MER-18 </t>
  </si>
  <si>
    <t>LUMINÁRIA SOBREPOR EXTERNA UMA PÉTALA TECNOLOGIA  LED 90W 220V INSTALADA EM POSTE METÁLICO EM AÇO GALVANIZADO DE 7 METROS FLANGEADO INSTALADO EM BASE DE CONCRETO ARMADO FIXO  COM CHUMBADORES CONFORME DETALHES.</t>
  </si>
  <si>
    <t xml:space="preserve"> 3.4.6 </t>
  </si>
  <si>
    <t xml:space="preserve"> CP-ELE-MER-20 </t>
  </si>
  <si>
    <t>PROJETOR SISTEMA LED 50W, TEMPERATURA DE COR 4000K</t>
  </si>
  <si>
    <t xml:space="preserve"> 3.4.7 </t>
  </si>
  <si>
    <t xml:space="preserve"> ED-13343 </t>
  </si>
  <si>
    <t>LÂMPADA LED, BASE E27, POTÊNCIA 15W, BULBO A65, TEMPERATURA DA COR 6500K, TENSÃO 110-127V, FORNECIMENTO E INSTALAÇÃO, EXCLUSIVE LUMINÁRIA</t>
  </si>
  <si>
    <t xml:space="preserve"> 3.4.8 </t>
  </si>
  <si>
    <t xml:space="preserve"> ED-9973 </t>
  </si>
  <si>
    <t>LÂMPADA TUBULAR LED, BASE G13, POTÊNCIA 18W, DIÂMETRO 26MM/T8, TEMPERATURA DA COR 6500K, FORNECIMENTO E INSTALAÇÃO, EXCLUSIVE LUMINÁRIA</t>
  </si>
  <si>
    <t xml:space="preserve"> 3.4.9 </t>
  </si>
  <si>
    <t xml:space="preserve"> CP-ELE-MER-19 </t>
  </si>
  <si>
    <t>LÂMPADA LED, BASE E40, POTÊNCIA 80W, TEMPERATURA DA COR 4000K</t>
  </si>
  <si>
    <t xml:space="preserve"> 3.4.10 </t>
  </si>
  <si>
    <t xml:space="preserve"> 100620 </t>
  </si>
  <si>
    <t>POSTE DE AÇO CONICO CONTÍNUO CURVO SIMPLES, FLANGEADO, H=9M, INCLUSIVE LUMINÁRIA, SEM LÂMPADA - FORNECIMENTO E INSTALACAO. AF_11/2019</t>
  </si>
  <si>
    <t xml:space="preserve"> 3.4.11 </t>
  </si>
  <si>
    <t xml:space="preserve"> 100621 </t>
  </si>
  <si>
    <t>POSTE DE AÇO CONICO CONTÍNUO CURVO DUPLO, FLANGEADO, H=9M, INCLUSIVE LUMINÁRIAS, SEM LÂMPADAS - FORNECIMENTO E INSTALACAO. AF_11/2019</t>
  </si>
  <si>
    <t xml:space="preserve"> 3.4.12 </t>
  </si>
  <si>
    <t xml:space="preserve"> 11.55.04 </t>
  </si>
  <si>
    <t>SUPORTE LUMINARIA PETALA SL-1/2 TOPO 114MM TECNOW. OU EQUIVALENTE</t>
  </si>
  <si>
    <t xml:space="preserve"> 3.4.13 </t>
  </si>
  <si>
    <t xml:space="preserve"> 11.55.06 </t>
  </si>
  <si>
    <t>SUPORTE LUMINARIA PETALA SL-2/2 TOPO 114MM TECNOW. OU EQUIVALENTE</t>
  </si>
  <si>
    <t xml:space="preserve"> 3.5 </t>
  </si>
  <si>
    <t>INTERRUPTORES/TOMADAS/CONDULETES E OUTROS</t>
  </si>
  <si>
    <t xml:space="preserve"> 3.5.1 </t>
  </si>
  <si>
    <t xml:space="preserve"> 91953 </t>
  </si>
  <si>
    <t>INTERRUPTOR SIMPLES (1 MÓDULO), 10A/250V, INCLUINDO SUPORTE E PLACA - FORNECIMENTO E INSTALAÇÃO. AF_12/2015</t>
  </si>
  <si>
    <t xml:space="preserve"> 3.5.2 </t>
  </si>
  <si>
    <t xml:space="preserve"> 91996 </t>
  </si>
  <si>
    <t>TOMADA MÉDIA DE EMBUTIR (1 MÓDULO), 2P+T 10 A, INCLUINDO SUPORTE E PLACA - FORNECIMENTO E INSTALAÇÃO. AF_12/2015</t>
  </si>
  <si>
    <t xml:space="preserve"> 3.5.3 </t>
  </si>
  <si>
    <t xml:space="preserve"> 92000 </t>
  </si>
  <si>
    <t>TOMADA BAIXA DE EMBUTIR (1 MÓDULO), 2P+T 10 A, INCLUINDO SUPORTE E PLACA - FORNECIMENTO E INSTALAÇÃO. AF_12/2015</t>
  </si>
  <si>
    <t xml:space="preserve"> 3.5.4 </t>
  </si>
  <si>
    <t xml:space="preserve"> 91992 </t>
  </si>
  <si>
    <t>TOMADA ALTA DE EMBUTIR (1 MÓDULO), 2P+T 10 A, INCLUINDO SUPORTE E PLACA - FORNECIMENTO E INSTALAÇÃO. AF_12/2015</t>
  </si>
  <si>
    <t xml:space="preserve"> 3.5.5 </t>
  </si>
  <si>
    <t xml:space="preserve"> 91937 </t>
  </si>
  <si>
    <t>CAIXA OCTOGONAL 3" X 3", PVC, INSTALADA EM LAJE - FORNECIMENTO E INSTALAÇÃO. AF_12/2015</t>
  </si>
  <si>
    <t xml:space="preserve"> 3.5.6 </t>
  </si>
  <si>
    <t xml:space="preserve"> 83399 </t>
  </si>
  <si>
    <t>RELE FOTOELETRICO P/ COMANDO DE ILUMINACAO EXTERNA 220V/1000W - FORNECIMENTO E INSTALACAO</t>
  </si>
  <si>
    <t xml:space="preserve"> 3.5.7 </t>
  </si>
  <si>
    <t xml:space="preserve"> 91942 </t>
  </si>
  <si>
    <t>CAIXA RETANGULAR 4" X 4" ALTA (2,00 M DO PISO), PVC, INSTALADA EM PAREDE - FORNECIMENTO E INSTALAÇÃO. AF_12/2015</t>
  </si>
  <si>
    <t xml:space="preserve"> 3.5.8 </t>
  </si>
  <si>
    <t xml:space="preserve"> 95801 </t>
  </si>
  <si>
    <t>CONDULETE DE ALUMÍNIO, TIPO X, PARA ELETRODUTO DE AÇO GALVANIZADO DN 20 MM (3/4''), APARENTE - FORNECIMENTO E INSTALAÇÃO. AF_11/2016_P</t>
  </si>
  <si>
    <t xml:space="preserve"> 3.5.9 </t>
  </si>
  <si>
    <t xml:space="preserve"> 91940 </t>
  </si>
  <si>
    <t>CAIXA RETANGULAR 4" X 2" MÉDIA (1,30 M DO PISO), PVC, INSTALADA EM PAREDE - FORNECIMENTO E INSTALAÇÃO. AF_12/2015</t>
  </si>
  <si>
    <t xml:space="preserve"> 3.5.10 </t>
  </si>
  <si>
    <t xml:space="preserve"> 100556 </t>
  </si>
  <si>
    <t>CAIXA DE PASSAGEM PARA TELEFONE 15X15X10CM (SOBREPOR), FORNECIMENTO E INSTALACAO. AF_11/2019</t>
  </si>
  <si>
    <t xml:space="preserve"> 3.5.11 </t>
  </si>
  <si>
    <t xml:space="preserve"> ELE-CXS-100 </t>
  </si>
  <si>
    <t>CAIXA DE PASSAGEM EM ALVENARIA E TAMPA DE CONCRETO, FUNDO DE BRITA, TIPO 1, 50 X 50 X 60 CM, INCLUSIVE ESCAVAÇÃO, REATERRO E BOTA-FORA</t>
  </si>
  <si>
    <t xml:space="preserve"> 3.5.12 </t>
  </si>
  <si>
    <t xml:space="preserve"> SPDA-CXS-015 </t>
  </si>
  <si>
    <t>CAIXA DE EQUALIZAÇÃO PARA USO INTERNO E EXTERNO COM 9 TERMINAIS 380X320X175MM EM AÇO E ACABAMENTO EM EPOXI</t>
  </si>
  <si>
    <t xml:space="preserve"> 3.5.13 </t>
  </si>
  <si>
    <t xml:space="preserve"> 95803 </t>
  </si>
  <si>
    <t>CONDULETE DE ALUMÍNIO, TIPO X, PARA ELETRODUTO DE AÇO GALVANIZADO DN 32 MM (1 1/4''), APARENTE - FORNECIMENTO E INSTALAÇÃO. AF_11/2016_P</t>
  </si>
  <si>
    <t xml:space="preserve"> 3.6 </t>
  </si>
  <si>
    <t>MEDICAO E ATERRAMENTO</t>
  </si>
  <si>
    <t xml:space="preserve"> 3.6.1 </t>
  </si>
  <si>
    <t xml:space="preserve"> 077771 </t>
  </si>
  <si>
    <t>CABECOTE PARA ENTRADA DE LINHA EM ELETRODUTO EM LIGA DE ALUMINIO 360 GRAUS 3"</t>
  </si>
  <si>
    <t xml:space="preserve"> 3.6.2 </t>
  </si>
  <si>
    <t xml:space="preserve"> 96971 </t>
  </si>
  <si>
    <t>CORDOALHA DE COBRE NU 16 MM², NÃO ENTERRADA, COM ISOLADOR - FORNECIMENTO E INSTALAÇÃO. AF_12/2017</t>
  </si>
  <si>
    <t xml:space="preserve"> 3.6.3 </t>
  </si>
  <si>
    <t xml:space="preserve"> 96985 </t>
  </si>
  <si>
    <t>HASTE DE ATERRAMENTO 5/8  PARA SPDA - FORNECIMENTO E INSTALAÇÃO. AF_12/2017</t>
  </si>
  <si>
    <t xml:space="preserve"> 3.6.4 </t>
  </si>
  <si>
    <t xml:space="preserve"> 045207 </t>
  </si>
  <si>
    <t>GRAMPO ATERRAMENTO 70mm2 3/4"CHT-1 GAT-3/8"-5/8"</t>
  </si>
  <si>
    <t xml:space="preserve"> 3.6.5 </t>
  </si>
  <si>
    <t xml:space="preserve"> SPDA-CXS-025 </t>
  </si>
  <si>
    <t>CAIXA DE INSPEÇÃO EM CIMENTO AGREGADO 300X300 MM COM TAPA EM FERRO FUNDIDO</t>
  </si>
  <si>
    <t xml:space="preserve"> 3.6.6 </t>
  </si>
  <si>
    <t xml:space="preserve"> 74130/010 </t>
  </si>
  <si>
    <t>DISJUNTOR TERMOMAGNETICO TRIPOLAR EM CAIXA MOLDADA 175 A 225A 240V, FORNECIMENTO E INSTALACAO</t>
  </si>
  <si>
    <t xml:space="preserve"> 3.6.7 </t>
  </si>
  <si>
    <t xml:space="preserve"> 93658 </t>
  </si>
  <si>
    <t>DISJUNTOR MONOPOLAR TIPO DIN, CORRENTE NOMINAL DE 40A - FORNECIMENTO E INSTALAÇÃO. AF_10/2020</t>
  </si>
  <si>
    <t xml:space="preserve"> 3.6.8 </t>
  </si>
  <si>
    <t xml:space="preserve"> 93665 </t>
  </si>
  <si>
    <t>DISJUNTOR BIPOLAR TIPO DIN, CORRENTE NOMINAL DE 40A - FORNECIMENTO E INSTALAÇÃO. AF_10/2020</t>
  </si>
  <si>
    <t xml:space="preserve"> 3.6.9 </t>
  </si>
  <si>
    <t xml:space="preserve"> 93672 </t>
  </si>
  <si>
    <t>DISJUNTOR TRIPOLAR TIPO DIN, CORRENTE NOMINAL DE 40A - FORNECIMENTO E INSTALAÇÃO. AF_10/2020</t>
  </si>
  <si>
    <t xml:space="preserve"> 4 </t>
  </si>
  <si>
    <t>INSTALAÇÕES DE SEGURANÇA, PROTEÇÃO E COMBATE À INCÊNDIO</t>
  </si>
  <si>
    <t xml:space="preserve"> 4.1 </t>
  </si>
  <si>
    <t>HIDRANTES E EXTINTORES</t>
  </si>
  <si>
    <t xml:space="preserve"> 4.1.1 </t>
  </si>
  <si>
    <t xml:space="preserve"> 83635 </t>
  </si>
  <si>
    <t>EXTINTOR INCENDIO TP PO QUIMICO 6KG - FORNECIMENTO E INSTALACAO</t>
  </si>
  <si>
    <t xml:space="preserve"> 4.1.2 </t>
  </si>
  <si>
    <t xml:space="preserve"> 72283 </t>
  </si>
  <si>
    <t>ABRIGO PARA HIDRANTE, 75X45X17CM, COM REGISTRO GLOBO ANGULAR 45º 2.1/2", ADAPTADOR STORZ 2.1/2", MANGUEIRA DE INCÊNDIO 15M, REDUÇÃO 2.1/2X1.1/2" E ESGUICHO EM LATÃO 1.1/2" - FORNECIMENTO E INSTALAÇÃO</t>
  </si>
  <si>
    <t xml:space="preserve"> 4.1.3 </t>
  </si>
  <si>
    <t xml:space="preserve"> INC-HID-005 </t>
  </si>
  <si>
    <t>HIDRANTE DE RECALQUE COMPLETO EM CAIXA DE ALVENARIA</t>
  </si>
  <si>
    <t xml:space="preserve"> 4.1.4 </t>
  </si>
  <si>
    <t xml:space="preserve"> 92367 </t>
  </si>
  <si>
    <t>TUBO DE AÇO GALVANIZADO COM COSTURA, CLASSE MÉDIA, DN 65 (2 1/2"), CONEXÃO ROSQUEADA, INSTALADO EM REDE DE ALIMENTAÇÃO PARA HIDRANTE - FORNECIMENTO E INSTALAÇÃO. AF_10/2020</t>
  </si>
  <si>
    <t xml:space="preserve"> 4.1.5 </t>
  </si>
  <si>
    <t xml:space="preserve"> 97498 </t>
  </si>
  <si>
    <t>TUBO DE AÇO GALVANIZADO COM COSTURA, CLASSE MÉDIA, DN 25 (1"), CONEXÃO ROSQUEADA, INSTALADO EM REDE DE ALIMENTAÇÃO PARA HIDRANTE - FORNECIMENTO E INSTALAÇÃO. AF_10/2020</t>
  </si>
  <si>
    <t xml:space="preserve"> 4.1.6 </t>
  </si>
  <si>
    <t xml:space="preserve"> 99624 </t>
  </si>
  <si>
    <t>VÁLVULA DE RETENÇÃO HORIZONTAL, DE BRONZE, ROSCÁVEL, 2 1/2" - FORNECIMENTO E INSTALAÇÃO. AF_01/2019</t>
  </si>
  <si>
    <t xml:space="preserve"> 4.1.7 </t>
  </si>
  <si>
    <t xml:space="preserve"> 94499 </t>
  </si>
  <si>
    <t>REGISTRO DE GAVETA BRUTO, LATÃO, ROSCÁVEL, 2 1/2, INSTALADO EM RESERVAÇÃO DE ÁGUA DE EDIFICAÇÃO QUE POSSUA RESERVATÓRIO DE FIBRA/FIBROCIMENTO  FORNECIMENTO E INSTALAÇÃO. AF_06/2016</t>
  </si>
  <si>
    <t xml:space="preserve"> 4.1.8 </t>
  </si>
  <si>
    <t xml:space="preserve"> 4.1.9 </t>
  </si>
  <si>
    <t xml:space="preserve"> MATED- 12942 </t>
  </si>
  <si>
    <t>PRESSOSTATO PARA COMPRESSOR DE 125 A 175 PSI</t>
  </si>
  <si>
    <t xml:space="preserve"> 4.1.10 </t>
  </si>
  <si>
    <t xml:space="preserve"> ARC-MAN-020 </t>
  </si>
  <si>
    <t>MANÔMETRO DE PRESSÃO PARA AR COMPRIMIDO 15 A 600 MBAR, COM ROSCA, 1/2 NPT</t>
  </si>
  <si>
    <t xml:space="preserve"> 4.1.11 </t>
  </si>
  <si>
    <t xml:space="preserve"> HID-BOM-024 </t>
  </si>
  <si>
    <t>CONJUNTO ELEVATÓRIO MOTOR-BOMBA (CENTRÍFUGA) DE 1/2 HP</t>
  </si>
  <si>
    <t xml:space="preserve"> 4.1.12 </t>
  </si>
  <si>
    <t xml:space="preserve"> 055008 </t>
  </si>
  <si>
    <t>BOMBA INCENDIO 616 TJM 5,0CV 220/380V TRIFASICA DANCOR</t>
  </si>
  <si>
    <t xml:space="preserve"> 4.1.13 </t>
  </si>
  <si>
    <t xml:space="preserve"> 4.1.14 </t>
  </si>
  <si>
    <t xml:space="preserve"> 4.1.15 </t>
  </si>
  <si>
    <t xml:space="preserve"> MET-VAL-060 </t>
  </si>
  <si>
    <t>VÁLVULA DE RETENÇÃO HORIZONTAL OU VERTICAL, Ø 65 MM (2 1/2")</t>
  </si>
  <si>
    <t xml:space="preserve"> 4.2 </t>
  </si>
  <si>
    <t>SISTEMA DE DETECÇÃO, ALARME E ILUMINAÇÃO DE EMERGÊNCIA</t>
  </si>
  <si>
    <t xml:space="preserve"> 4.2.1 </t>
  </si>
  <si>
    <t xml:space="preserve"> 97599 </t>
  </si>
  <si>
    <t>LUMINÁRIA DE EMERGÊNCIA, COM 30 LÂMPADAS LED DE 2 W, SEM REATOR - FORNECIMENTO E INSTALAÇÃO. AF_02/2020</t>
  </si>
  <si>
    <t xml:space="preserve"> 4.2.2 </t>
  </si>
  <si>
    <t xml:space="preserve"> INC-PLA-005 </t>
  </si>
  <si>
    <t>PLACA FOTOLUMINESCENTE "E5" - 300 X 300 MM</t>
  </si>
  <si>
    <t xml:space="preserve"> 4.2.3 </t>
  </si>
  <si>
    <t xml:space="preserve"> 84665 </t>
  </si>
  <si>
    <t>PINTURA ACRILICA PARA SINALIZAÇÃO HORIZONTAL EM PISO CIMENTADO</t>
  </si>
  <si>
    <t xml:space="preserve"> 4.2.4 </t>
  </si>
  <si>
    <t xml:space="preserve"> 000873 </t>
  </si>
  <si>
    <t>PLACA DE SINALIZACAO FOTOLUMINESCENTE ROTA DE FUGA 16x25cm NBR 13434-2:2004</t>
  </si>
  <si>
    <t xml:space="preserve"> 4.2.5 </t>
  </si>
  <si>
    <t xml:space="preserve"> 000884 </t>
  </si>
  <si>
    <t>PLACA DE SINALIZACAO EM ALUMINIO RISCO DE CHOQUE ELETRICO 15x20cm</t>
  </si>
  <si>
    <t xml:space="preserve"> 4.2.6 </t>
  </si>
  <si>
    <t xml:space="preserve"> 031852 </t>
  </si>
  <si>
    <t>PLACA DE SINALIZACAO FOTOLUMINESCENTE SAIDA DE EMERGENCIA 25x10cm NBR 13434-2:2004</t>
  </si>
  <si>
    <t xml:space="preserve"> 5 </t>
  </si>
  <si>
    <t>CABEAMENTO ESTRUTURADO</t>
  </si>
  <si>
    <t xml:space="preserve"> 5.1 </t>
  </si>
  <si>
    <t>INSTALACOES DE TELEFONIA E TELEMATICA</t>
  </si>
  <si>
    <t xml:space="preserve"> 5.1.1 </t>
  </si>
  <si>
    <t xml:space="preserve"> 91846 </t>
  </si>
  <si>
    <t>ELETRODUTO FLEXÍVEL CORRUGADO, PVC, DN 32 MM (1"), PARA CIRCUITOS TERMINAIS, INSTALADO EM LAJE - FORNECIMENTO E INSTALAÇÃO. AF_12/2015</t>
  </si>
  <si>
    <t xml:space="preserve"> 5.1.2 </t>
  </si>
  <si>
    <t xml:space="preserve"> 97667 </t>
  </si>
  <si>
    <t>ELETRODUTO FLEXÍVEL CORRUGADO, PEAD, DN 50 (1 ½)  - FORNECIMENTO E INSTALAÇÃO. AF_04/2016</t>
  </si>
  <si>
    <t xml:space="preserve"> 5.1.3 </t>
  </si>
  <si>
    <t xml:space="preserve"> CAB-CAB-015 </t>
  </si>
  <si>
    <t>CABO UTP 4 PARES CATEGORIA 6 COM REVESTIMENTO EXTERNO NÃO PROPAGANTE A CHAMA</t>
  </si>
  <si>
    <t xml:space="preserve"> 5.1.4 </t>
  </si>
  <si>
    <t xml:space="preserve"> CAB-PATCH-010 </t>
  </si>
  <si>
    <t>PATCH CORD RJ45/RJ45 UTP-4P METÁLICO CATEGORIA 6, PINAGEM T568A NA COR AZUL (VOZ), COMPRIMENTO 3 METROS</t>
  </si>
  <si>
    <t>CJ</t>
  </si>
  <si>
    <t xml:space="preserve"> 5.1.5 </t>
  </si>
  <si>
    <t xml:space="preserve"> 98307 </t>
  </si>
  <si>
    <t>TOMADA DE REDE RJ45 - FORNECIMENTO E INSTALAÇÃO. AF_11/2019</t>
  </si>
  <si>
    <t xml:space="preserve"> 5.1.6 </t>
  </si>
  <si>
    <t xml:space="preserve"> 006635 </t>
  </si>
  <si>
    <t>RACK - MINI RACK PAREDE 6Ux450mm 19" COR PRETO PORTA COM VISOR DE ACRILICO</t>
  </si>
  <si>
    <t xml:space="preserve"> 5.1.7 </t>
  </si>
  <si>
    <t xml:space="preserve"> CAB-RACK-010 </t>
  </si>
  <si>
    <t>RÉGUA COM 8 TOMADAS (2P+T), PARA FIXAÇÃO NO RACK DE 19" (1U)</t>
  </si>
  <si>
    <t xml:space="preserve"> 5.1.8 </t>
  </si>
  <si>
    <t xml:space="preserve"> 059332 </t>
  </si>
  <si>
    <t>SWITCH DLINK DES-1008A 8 Portas 10/100Mbps</t>
  </si>
  <si>
    <t xml:space="preserve"> 5.1.9 </t>
  </si>
  <si>
    <t xml:space="preserve"> 067395 </t>
  </si>
  <si>
    <t>CENTRAL PABX INTELBRAS IMPACTA 220 - 0/0</t>
  </si>
  <si>
    <t xml:space="preserve"> 5.1.10 </t>
  </si>
  <si>
    <t xml:space="preserve"> 100560 </t>
  </si>
  <si>
    <t>QUADRO DE DISTRIBUIÇÃO PARA TELEFONE N.2, 20X20X12CM EM CHAPA METALICA, DE EMBUTIR, SEM ACESSORIOS, PADRÃO TELEBRAS, FORNECIMENTO E INSTALAÇÃO. AF_11/2019</t>
  </si>
  <si>
    <t xml:space="preserve"> 5.1.11 </t>
  </si>
  <si>
    <t xml:space="preserve"> 91941 </t>
  </si>
  <si>
    <t>CAIXA RETANGULAR 4" X 2" BAIXA (0,30 M DO PISO), PVC, INSTALADA EM PAREDE - FORNECIMENTO E INSTALAÇÃO. AF_12/2015</t>
  </si>
  <si>
    <t xml:space="preserve"> 5.1.12 </t>
  </si>
  <si>
    <t xml:space="preserve"> 91936 </t>
  </si>
  <si>
    <t>CAIXA OCTOGONAL 4" X 4", PVC, INSTALADA EM LAJE - FORNECIMENTO E INSTALAÇÃO. AF_12/2015</t>
  </si>
  <si>
    <t xml:space="preserve"> 5.1.13 </t>
  </si>
  <si>
    <t xml:space="preserve"> 5.1.14 </t>
  </si>
  <si>
    <t xml:space="preserve"> HID-CXS-200 </t>
  </si>
  <si>
    <t>CAIXA DE DRENAGEM DE INSPEÇÃO/PASSAGEM EM ALVENARIA (60X60X60CM), REVESTIMENTO EM ARGAMASSA COM ADITIVO IMPERMEABILIZANTE, COM TAMPA EM GRELHA, INCLUSIVE ESCAVAÇÃO, REATERRO E TRANSPORTE E RETIRADA DO MATERIAL ESCAVADO (EM CAÇAMBA)</t>
  </si>
  <si>
    <t xml:space="preserve"> 6 </t>
  </si>
  <si>
    <t>SISTEMA DE PROTECAO CONTRA DESCARGAS ATMOSFERICAS</t>
  </si>
  <si>
    <t xml:space="preserve"> 6.1 </t>
  </si>
  <si>
    <t xml:space="preserve"> SPDA-FIX-005 </t>
  </si>
  <si>
    <t>TERMINAL FIXADOR UNIVERSAL DE SPDA ESTANHADO PARA CABOS DE 16 A 35 MM2</t>
  </si>
  <si>
    <t xml:space="preserve"> 6.2 </t>
  </si>
  <si>
    <t xml:space="preserve"> SPDA-ADV-005 </t>
  </si>
  <si>
    <t>ADESIVO EM POLIURETANO, PARA COLAGEM DE DISCO FIXADOR DE SUPORTES, BISNAGA DE 310ML, RENDIMENTO DE 20 FIXAÇÕES POR BISNAGA, EXCLUSIVE DISCO FIXADOR</t>
  </si>
  <si>
    <t xml:space="preserve"> 6.3 </t>
  </si>
  <si>
    <t xml:space="preserve"> SPDA-TER-030 </t>
  </si>
  <si>
    <t>TERMINAL A COMPRESSAO EM COBRE ESTANHADO 1 FURO PARA CABO 50 MM2</t>
  </si>
  <si>
    <t xml:space="preserve"> 6.4 </t>
  </si>
  <si>
    <t xml:space="preserve"> 96973 </t>
  </si>
  <si>
    <t>CORDOALHA DE COBRE NU 35 MM², NÃO ENTERRADA, COM ISOLADOR - FORNECIMENTO E INSTALAÇÃO. AF_12/2017</t>
  </si>
  <si>
    <t xml:space="preserve"> 6.5 </t>
  </si>
  <si>
    <t xml:space="preserve"> 96977 </t>
  </si>
  <si>
    <t>CORDOALHA DE COBRE NU 50 MM², ENTERRADA, SEM ISOLADOR - FORNECIMENTO E INSTALAÇÃO. AF_12/2017</t>
  </si>
  <si>
    <t xml:space="preserve"> 6.6 </t>
  </si>
  <si>
    <t xml:space="preserve"> 6.7 </t>
  </si>
  <si>
    <t xml:space="preserve"> 10423 </t>
  </si>
  <si>
    <t>ORSE</t>
  </si>
  <si>
    <t>Caixa de equipotencialização 40x40x15, com barramento para neutro - Fornecimento</t>
  </si>
  <si>
    <t xml:space="preserve"> 6.8 </t>
  </si>
  <si>
    <t xml:space="preserve"> SPDA-CXS-020 </t>
  </si>
  <si>
    <t>CAIXA DE INSPEÇÃO EM PVC 300X300 MM COM TAMPA EM FERRO FUNDIDO</t>
  </si>
  <si>
    <t xml:space="preserve"> 6.9 </t>
  </si>
  <si>
    <t xml:space="preserve"> 6.10 </t>
  </si>
  <si>
    <t xml:space="preserve"> SPDA-SOL-010 </t>
  </si>
  <si>
    <t>SOLDA EXOTÉRMICA CARTUCHO N° 90</t>
  </si>
  <si>
    <t xml:space="preserve"> 6.11 </t>
  </si>
  <si>
    <t xml:space="preserve"> SPDA-BAR-020 </t>
  </si>
  <si>
    <t>RE-BAR 8MM X 4M COM 3 CLIPS PARA EMENDA 8-10MM</t>
  </si>
  <si>
    <t xml:space="preserve"> 6.12 </t>
  </si>
  <si>
    <t xml:space="preserve"> SPDA-CLIP-005 </t>
  </si>
  <si>
    <t>CLIPS GALVANIZADO 3/8"</t>
  </si>
  <si>
    <t xml:space="preserve"> 7 </t>
  </si>
  <si>
    <t>ADMINISTRACAO LOCAL</t>
  </si>
  <si>
    <t xml:space="preserve"> 7.1 </t>
  </si>
  <si>
    <t xml:space="preserve"> CP-ADM-10MESES </t>
  </si>
  <si>
    <t>ADMINISTRACAO LOCAL-10MESES DE OBRA</t>
  </si>
  <si>
    <t>Total sem BDI</t>
  </si>
  <si>
    <t>Total do BDI</t>
  </si>
  <si>
    <t>Total Geral</t>
  </si>
  <si>
    <t>(1-CP-ISS-CRPB)</t>
  </si>
  <si>
    <t xml:space="preserve"> - 1</t>
  </si>
  <si>
    <t>(1+AC + S + R + G)*(1 + DF)*(1+L)</t>
  </si>
  <si>
    <t>BDI =</t>
  </si>
  <si>
    <t>Os valores de BDI foram calculados com o emprego da fórmula:</t>
  </si>
  <si>
    <t/>
  </si>
  <si>
    <t>BDI PAD</t>
  </si>
  <si>
    <t>BDI DESONERADO (Fórmula Acórdão TCU)</t>
  </si>
  <si>
    <t>CPRB</t>
  </si>
  <si>
    <t>ISS</t>
  </si>
  <si>
    <t>Tributos (ISS, variável de acordo com o município)</t>
  </si>
  <si>
    <t>CP</t>
  </si>
  <si>
    <t>Tributos (impostos COFINS 3%, e  PIS 0,65%)</t>
  </si>
  <si>
    <t>L</t>
  </si>
  <si>
    <t>Lucro</t>
  </si>
  <si>
    <t>DF</t>
  </si>
  <si>
    <t>Despesas Financeiras</t>
  </si>
  <si>
    <t>R</t>
  </si>
  <si>
    <t>Risco</t>
  </si>
  <si>
    <t>SG</t>
  </si>
  <si>
    <t>Seguro e Garantia</t>
  </si>
  <si>
    <t>AC</t>
  </si>
  <si>
    <t>Administração Central</t>
  </si>
  <si>
    <t>% Adotado</t>
  </si>
  <si>
    <t>Siglas</t>
  </si>
  <si>
    <t>Itens</t>
  </si>
  <si>
    <t>TIPO DE OBRA</t>
  </si>
  <si>
    <t>CONSTRUÇÃO DE PRAÇAS</t>
  </si>
  <si>
    <t>BDI 1</t>
  </si>
  <si>
    <t>OBJETO: PRACA PEDRA BONITA</t>
  </si>
  <si>
    <t>SECRETARIA MUNICIPAL DE OBRAS</t>
  </si>
  <si>
    <t>PREFEITURA MUNICIPAL DE SANTA LUZIA</t>
  </si>
  <si>
    <t xml:space="preserve"> 24,0%</t>
  </si>
  <si>
    <t>CONCRETO</t>
  </si>
  <si>
    <t>ESCAVACAO</t>
  </si>
  <si>
    <t>VOLUME FINAL+CONCRETO + CONCRETO MAGRO</t>
  </si>
  <si>
    <t>REATERRO</t>
  </si>
  <si>
    <t>FORMA</t>
  </si>
  <si>
    <t>CONCRETO MAGRO</t>
  </si>
  <si>
    <t>FOLHA</t>
  </si>
  <si>
    <t>ELEVACAO</t>
  </si>
  <si>
    <t>DESCRICAO</t>
  </si>
  <si>
    <t>C</t>
  </si>
  <si>
    <t>VOLUME(M3)</t>
  </si>
  <si>
    <t>VOLUME REATERRO(M3)</t>
  </si>
  <si>
    <t>AREA DE FORMA</t>
  </si>
  <si>
    <t>VOLUME</t>
  </si>
  <si>
    <t>MERC-ES-PE-02-ELE-R01</t>
  </si>
  <si>
    <t>P1</t>
  </si>
  <si>
    <t>P2</t>
  </si>
  <si>
    <t>P3</t>
  </si>
  <si>
    <t>P4</t>
  </si>
  <si>
    <t>P5 E P6</t>
  </si>
  <si>
    <t>P7</t>
  </si>
  <si>
    <t>P8</t>
  </si>
  <si>
    <t>P9</t>
  </si>
  <si>
    <t>P10</t>
  </si>
  <si>
    <t>P11</t>
  </si>
  <si>
    <t>P12</t>
  </si>
  <si>
    <t>P13</t>
  </si>
  <si>
    <t>P14</t>
  </si>
  <si>
    <t>P15</t>
  </si>
  <si>
    <t>P16</t>
  </si>
  <si>
    <t>P17</t>
  </si>
  <si>
    <t>P18</t>
  </si>
  <si>
    <t>P19</t>
  </si>
  <si>
    <t>P20</t>
  </si>
  <si>
    <t>P21</t>
  </si>
  <si>
    <t>P22</t>
  </si>
  <si>
    <t>P23</t>
  </si>
  <si>
    <t>P24</t>
  </si>
  <si>
    <t>P25</t>
  </si>
  <si>
    <t>P26</t>
  </si>
  <si>
    <t>P27</t>
  </si>
  <si>
    <t>P28</t>
  </si>
  <si>
    <t>P29</t>
  </si>
  <si>
    <t>P30</t>
  </si>
  <si>
    <t>P31</t>
  </si>
  <si>
    <t>P32</t>
  </si>
  <si>
    <t>P33</t>
  </si>
  <si>
    <t>P34</t>
  </si>
  <si>
    <t>P35</t>
  </si>
  <si>
    <t>P36</t>
  </si>
  <si>
    <t>P37</t>
  </si>
  <si>
    <t>P38</t>
  </si>
  <si>
    <t>P39</t>
  </si>
  <si>
    <t>P40</t>
  </si>
  <si>
    <t>P41</t>
  </si>
  <si>
    <t>P42</t>
  </si>
  <si>
    <t>P43</t>
  </si>
  <si>
    <t>P44</t>
  </si>
  <si>
    <t>P45</t>
  </si>
  <si>
    <t>P46</t>
  </si>
  <si>
    <t>P47</t>
  </si>
  <si>
    <t>P48</t>
  </si>
  <si>
    <t>P49</t>
  </si>
  <si>
    <t>P50</t>
  </si>
  <si>
    <t>P51</t>
  </si>
  <si>
    <t>P52</t>
  </si>
  <si>
    <t>P53</t>
  </si>
  <si>
    <t>P54</t>
  </si>
  <si>
    <t>P55</t>
  </si>
  <si>
    <t>P56</t>
  </si>
  <si>
    <t>P57</t>
  </si>
  <si>
    <t>P58</t>
  </si>
  <si>
    <t>P59</t>
  </si>
  <si>
    <t>P60</t>
  </si>
  <si>
    <t>P61</t>
  </si>
  <si>
    <t>P62</t>
  </si>
  <si>
    <t>P63</t>
  </si>
  <si>
    <t>P64</t>
  </si>
  <si>
    <t>P65</t>
  </si>
  <si>
    <t>P66</t>
  </si>
  <si>
    <t>P67</t>
  </si>
  <si>
    <t>P68</t>
  </si>
  <si>
    <t>P69</t>
  </si>
  <si>
    <t>P70</t>
  </si>
  <si>
    <t>P71</t>
  </si>
  <si>
    <t>P72</t>
  </si>
  <si>
    <t>P73</t>
  </si>
  <si>
    <t>P74</t>
  </si>
  <si>
    <t>P75</t>
  </si>
  <si>
    <t>P76</t>
  </si>
  <si>
    <t>P77</t>
  </si>
  <si>
    <t>P78</t>
  </si>
  <si>
    <t>P79</t>
  </si>
  <si>
    <t>P80</t>
  </si>
  <si>
    <t>P81</t>
  </si>
  <si>
    <t>P82</t>
  </si>
  <si>
    <t>P83</t>
  </si>
  <si>
    <t>P84</t>
  </si>
  <si>
    <t>P85</t>
  </si>
  <si>
    <t>P86</t>
  </si>
  <si>
    <t>P87</t>
  </si>
  <si>
    <t>P88</t>
  </si>
  <si>
    <t>P89</t>
  </si>
  <si>
    <t>P90</t>
  </si>
  <si>
    <t>P91</t>
  </si>
  <si>
    <t>P92</t>
  </si>
  <si>
    <t>P93</t>
  </si>
  <si>
    <t>P94</t>
  </si>
  <si>
    <t>P95</t>
  </si>
  <si>
    <t>P96</t>
  </si>
  <si>
    <t>P97</t>
  </si>
  <si>
    <t>P98</t>
  </si>
  <si>
    <t>P99</t>
  </si>
  <si>
    <t>P100</t>
  </si>
  <si>
    <t>P101</t>
  </si>
  <si>
    <t>P102</t>
  </si>
  <si>
    <t>P103</t>
  </si>
  <si>
    <t>P104</t>
  </si>
  <si>
    <t>P105</t>
  </si>
  <si>
    <t>P106</t>
  </si>
  <si>
    <t>P107</t>
  </si>
  <si>
    <t>P108</t>
  </si>
  <si>
    <t>P109</t>
  </si>
  <si>
    <t>P110</t>
  </si>
  <si>
    <t>P111</t>
  </si>
  <si>
    <t>P112</t>
  </si>
  <si>
    <t>P113</t>
  </si>
  <si>
    <t>P114 E P115</t>
  </si>
  <si>
    <t>P116</t>
  </si>
  <si>
    <t>P117</t>
  </si>
  <si>
    <t>P118</t>
  </si>
  <si>
    <t>P119</t>
  </si>
  <si>
    <t>TOTAL</t>
  </si>
  <si>
    <t>EIXO 3-5/B-D</t>
  </si>
  <si>
    <t>EIXO 8-12/B-D</t>
  </si>
  <si>
    <t>EIXO 13/F</t>
  </si>
  <si>
    <t>EIXO 3-5/J-L</t>
  </si>
  <si>
    <t>EIXO 8-10/K-L</t>
  </si>
  <si>
    <t>EIXO 6/M</t>
  </si>
  <si>
    <t>MER-ES-PE-03 - 04/37</t>
  </si>
  <si>
    <t>VIGAS BALDRAMES MEDIDAS NO SOFTWARE CAD</t>
  </si>
  <si>
    <t>TOTAL FORMA</t>
  </si>
  <si>
    <t>TOTAL CONCRETO</t>
  </si>
  <si>
    <t>IMPERMEABILIZACAO DE ESTRUTURAS</t>
  </si>
  <si>
    <t>*BLOCOS</t>
  </si>
  <si>
    <t>vigas nivel bloco e baldrame</t>
  </si>
  <si>
    <t>Pilaretes(conforme projeto)</t>
  </si>
  <si>
    <t>FL 26/37 - TOTAL</t>
  </si>
  <si>
    <t>FL 26/37 - SEM PERDA</t>
  </si>
  <si>
    <t>FL 10/37</t>
  </si>
  <si>
    <t>FL 10/37 - SEM PERDA</t>
  </si>
  <si>
    <t>ESTACAS</t>
  </si>
  <si>
    <t>COMPRIMENTO</t>
  </si>
  <si>
    <t>COMP.TOTAL</t>
  </si>
  <si>
    <t>ACO</t>
  </si>
  <si>
    <t>QUANTIDADE ESTACA 12M</t>
  </si>
  <si>
    <t>COMPRIMENTO ARMACAO ESTACAS 12</t>
  </si>
  <si>
    <t>MASSA NOMINAL KG/M</t>
  </si>
  <si>
    <t>TOTAL 1 ESTACA</t>
  </si>
  <si>
    <t>TOTAL EM Kg</t>
  </si>
  <si>
    <t>DIAMETRO</t>
  </si>
  <si>
    <t>TOTAL(KG/M)</t>
  </si>
  <si>
    <t>VIGAS MEZANINO</t>
  </si>
  <si>
    <t>VIGAS SUPERIORES</t>
  </si>
  <si>
    <t>PILARES NIVEL BALDRAME</t>
  </si>
  <si>
    <t>PILARES NIVEL MEZANINO</t>
  </si>
  <si>
    <t>PILARES NIVEL COBERTURA</t>
  </si>
  <si>
    <t>FOLHA 33/37</t>
  </si>
  <si>
    <t>FOLHA 33/37 SEM PERDA</t>
  </si>
  <si>
    <t>FOLHA 37/37</t>
  </si>
  <si>
    <t>FOLHA 37/37 SEM PERDA</t>
  </si>
  <si>
    <t>FOLHA 16/37</t>
  </si>
  <si>
    <t>FOLHA 16/37 SEM PERDA</t>
  </si>
  <si>
    <t>FOLHA 18/37</t>
  </si>
  <si>
    <t>FOLHA 18/37 SEM PERDA</t>
  </si>
  <si>
    <t>FOLHA 20/37</t>
  </si>
  <si>
    <t>FOLHA 20/37 SEM PERDA</t>
  </si>
  <si>
    <t>LAJE INFERIOR LONG. - MEZANINO</t>
  </si>
  <si>
    <t>LAJE INFERIOR TRANS. - MEZANINO</t>
  </si>
  <si>
    <t>LAJE INFERIOR LONG. - COBERTURA</t>
  </si>
  <si>
    <t>LAJE INFERIOR TRANS. - COBERTURA</t>
  </si>
  <si>
    <t>LAJE SUPERIO LONG - MEZANINO</t>
  </si>
  <si>
    <t>LAJE SUPERIO TRANS. - MEZANINO</t>
  </si>
  <si>
    <t>LAJE SUPERIO LONG - COBERTURA</t>
  </si>
  <si>
    <t>LAJE SUPERIO TRANS. - COBERTURA</t>
  </si>
  <si>
    <t>FOLHA 11/37</t>
  </si>
  <si>
    <t>FOLHA 11/37 SEM PERDA</t>
  </si>
  <si>
    <t>FOLHA 12/37</t>
  </si>
  <si>
    <t>FOLHA 12/37 SEM PERDA</t>
  </si>
  <si>
    <t>FOLHA 13/37</t>
  </si>
  <si>
    <t>FOLHA 13/37 SEM PERDA</t>
  </si>
  <si>
    <t>FOLHA 14/37</t>
  </si>
  <si>
    <t>FOLHA 14/37 SEM PERDA</t>
  </si>
  <si>
    <t>CONCRETO ESTRUTURAS - FL- 05/37 E 06/37</t>
  </si>
  <si>
    <t>M3</t>
  </si>
  <si>
    <t>FORMA PAREDE</t>
  </si>
  <si>
    <t>ARMACAO LAJE</t>
  </si>
  <si>
    <t>Kg</t>
  </si>
  <si>
    <t>Kg SEM PERDA</t>
  </si>
  <si>
    <t>FORMA LAJES</t>
  </si>
  <si>
    <t>FORMA VIGA</t>
  </si>
  <si>
    <t>CONCRETO VIGAS, PAREDES E LAJES</t>
  </si>
  <si>
    <t>COMP</t>
  </si>
  <si>
    <t>LARG</t>
  </si>
  <si>
    <t>ALTURA</t>
  </si>
  <si>
    <t>LASTRO</t>
  </si>
  <si>
    <t>IMPERMEABILIZACAO</t>
  </si>
  <si>
    <t>ARMACAO CORTINAS</t>
  </si>
  <si>
    <t>ARMACAO VIGAS</t>
  </si>
  <si>
    <t>CONFORME PROJETO</t>
  </si>
  <si>
    <t>OS DEMAIS ESTAO DETALHADOS EM CAD/PDF</t>
  </si>
  <si>
    <t>PISO CIMENTADO</t>
  </si>
  <si>
    <t>AREA</t>
  </si>
  <si>
    <t>BARRILETE</t>
  </si>
  <si>
    <t>CASA DE BOMBAS</t>
  </si>
  <si>
    <t>RODAPE</t>
  </si>
  <si>
    <t>DEPOSITO DA ADMINISTRACAO</t>
  </si>
  <si>
    <t>ADMINISTRAÇÃO</t>
  </si>
  <si>
    <t>LASTRO E PISO EM CONCRETO</t>
  </si>
  <si>
    <t xml:space="preserve"> PISOS</t>
  </si>
  <si>
    <t>MEZANINO</t>
  </si>
  <si>
    <t>AREA TOTAL-PISOS DO MEZANINO</t>
  </si>
  <si>
    <t>CONTRA-PISO - AREA TOTAL</t>
  </si>
  <si>
    <t>LEVANTAMENTOS REVESTIMENTOS</t>
  </si>
  <si>
    <t>ELEMENTO</t>
  </si>
  <si>
    <t>QUANTIDADE</t>
  </si>
  <si>
    <t>PERIMETRO</t>
  </si>
  <si>
    <t>ALTURA TOTAL</t>
  </si>
  <si>
    <t>DESCONTO DE VAOS</t>
  </si>
  <si>
    <t>ALTURA CERAMICA</t>
  </si>
  <si>
    <t>CHAPISCO(m2)</t>
  </si>
  <si>
    <t>CHAPISCO EXTERNO(m2)</t>
  </si>
  <si>
    <t>EMBOÇO(m2)</t>
  </si>
  <si>
    <t>CERAMICA(m2)</t>
  </si>
  <si>
    <t>MASSA ÚNICA INTERNA(m2)</t>
  </si>
  <si>
    <t>MASSA ÚNICA EXTERNA(m2)</t>
  </si>
  <si>
    <t>Pintura(m2)</t>
  </si>
  <si>
    <t>CHAPISCO TETO</t>
  </si>
  <si>
    <t>MASSA ÚNICA TETO</t>
  </si>
  <si>
    <t>PINTURA TETO</t>
  </si>
  <si>
    <t>LAJE APARENTE</t>
  </si>
  <si>
    <t>FORRO PVC</t>
  </si>
  <si>
    <t>CERAMICA ALL BRICKS GEORGIAN</t>
  </si>
  <si>
    <t>BOXE DE CANTO</t>
  </si>
  <si>
    <t>BOXE EM U</t>
  </si>
  <si>
    <t>PAREDES COM PINTURA FACE EXTERNA DOS COMODOS/INTERNA PARA O MERCADO(ISM, IMS PMR, ISF, ISF PMR, DML, DML GERAL, ADMINISTRACAO)</t>
  </si>
  <si>
    <t>ADMINISTRACAO</t>
  </si>
  <si>
    <t>DML SANIT</t>
  </si>
  <si>
    <t>DML GERAL</t>
  </si>
  <si>
    <t>ISF</t>
  </si>
  <si>
    <t>ISF PMR</t>
  </si>
  <si>
    <t>ISM PMR</t>
  </si>
  <si>
    <t>ISM</t>
  </si>
  <si>
    <t>AREA EXTERNA-CASA DE BOMBAS, ARS, ARS ORGANICO</t>
  </si>
  <si>
    <t>ARS RECICLAVEIS=ARS ORGANICOS</t>
  </si>
  <si>
    <t>DEPOSITO ADMINISTRACAO</t>
  </si>
  <si>
    <t>AREA PAV.1 COM PINTURA EM BLOCO</t>
  </si>
  <si>
    <t>AREA EXTERNA-PAV.MEZANINO PINT. BLOCOS-REGIAO ACIMA SANITARIOS/ADM</t>
  </si>
  <si>
    <t>AREA EXTERNA-PAV.MEZANINO PINT. BLOCOS</t>
  </si>
  <si>
    <t>EXTERNO - PINTURA EM BLOCO(MEDIDO SOFTWARE CAD)</t>
  </si>
  <si>
    <t>EXTERNO - PINTURA COM EMASSAMENTO-(MEDIDO SOFTWARE CAD)</t>
  </si>
  <si>
    <t>CERAMICA ALL BRICKS GEORGIAN-(MEDIDO SOFTWARE  CAD)</t>
  </si>
  <si>
    <t>TOTAIS</t>
  </si>
  <si>
    <t>SELADOR</t>
  </si>
  <si>
    <t>MASSA ACRILICA</t>
  </si>
  <si>
    <t>COBERTURA METÁLICA(Kg)</t>
  </si>
  <si>
    <t>ESM-01/01</t>
  </si>
  <si>
    <t>AREA TELHA GALVANIZADA(M2)</t>
  </si>
  <si>
    <t>TRANSPORTE TELHA</t>
  </si>
  <si>
    <t>04/10 - ARQUITETURA</t>
  </si>
  <si>
    <t>MARQUISE</t>
  </si>
  <si>
    <t>M2</t>
  </si>
  <si>
    <t>MEDIDO CAD</t>
  </si>
  <si>
    <t>PERFIL ALUMINIO (KG/M)</t>
  </si>
  <si>
    <t>PARA QUADRADO 1X1(M/M2)</t>
  </si>
  <si>
    <t>TOTAL(KG/M2)</t>
  </si>
  <si>
    <t>rufo</t>
  </si>
  <si>
    <t>medido cad</t>
  </si>
  <si>
    <t>calha</t>
  </si>
  <si>
    <t>CAD</t>
  </si>
  <si>
    <t>CHAPIM</t>
  </si>
  <si>
    <t>PLATIBANDA - 2,45</t>
  </si>
  <si>
    <t>PLATIBANDA - 2,6</t>
  </si>
  <si>
    <t>SER-POR-070</t>
  </si>
  <si>
    <t>1.8.1</t>
  </si>
  <si>
    <t>PORTAO EM PERFIL E CHAPA METALICA</t>
  </si>
  <si>
    <t>Instalação de 04 portas com dimensões de 2,00x2,40m. Totalizando 19,20m².</t>
  </si>
  <si>
    <t>1.8.2</t>
  </si>
  <si>
    <t>P2 - PORTA DE ABRIR, 1 FOLHA, EM ALUMÍNIO ANODIZADO NATURAL COM LAMBRIS HORIZONTAIS. DIM.: 0,70x2,10m, COM GUARNIÇÕES E FIXAÇÃO COM PARAFUSOS.</t>
  </si>
  <si>
    <t>Instalação de 02 portas com dimensões de 0,70x2,10m. Totalizando 2,94m².</t>
  </si>
  <si>
    <t>1.8.3</t>
  </si>
  <si>
    <t>P3 - PORTA DE ABRIR, 1 FOLHA, EM ALUMÍNIO ANODIZADO NATURAL COM LAMBRIS HORIZONTAIS. DIM.: 0,80x2,10m, COM GUARNIÇÕES E FIXAÇÃO COM PARAFUSOS.</t>
  </si>
  <si>
    <t>Instalação de 05 portas com dimensões de 0,80x2,10m. Totalizando 8,40m².</t>
  </si>
  <si>
    <t>1.8.4</t>
  </si>
  <si>
    <t xml:space="preserve">P4 - PORTA DE ABRIR, 1 FOLHA, EM CHAPA DE AÇO. DIM.: 1,20x2,10m, COM PINTURA ESMALTE ACETINADO SOBRE SUPERFÍCIE METÁLICA NA COR BRANCO GELO.  </t>
  </si>
  <si>
    <t>Instalação de 03 portas com dimensões de 1,20x2,10m. Totalizando 7,56m².</t>
  </si>
  <si>
    <t>1.8.5</t>
  </si>
  <si>
    <t>P5 - PORTA DE ABRIR, 1 FOLHA, EM ALUMÍNIO ANODIZADO NATURAL COM LAMBRIS HORIZONTAIS. DIM.: 0,80x2,10m, COM GUARNIÇÕES E FIXAÇÃO COM PARAFUSOS.</t>
  </si>
  <si>
    <t>Instalação de 08 portas com dimensões de 0,80X1,60m. Totalizando 10,24m².</t>
  </si>
  <si>
    <t>1.8.6</t>
  </si>
  <si>
    <t>J1 - JANELA DE CORRER COM 4 FOLHAS, EM ALUMÍNIO ANODIZADO NATURAL COM VIDRO INCOLOR, COM CONTRAMARCOS E FIXAÇÃO COM PARAFUSOS. DIM. 1,70x4,00M</t>
  </si>
  <si>
    <t>Instalação de 02 janelas com dimensões de 4,00x1,7m. Totalizando 13,60m².</t>
  </si>
  <si>
    <t>SER-JAN-040</t>
  </si>
  <si>
    <t>1.8.7</t>
  </si>
  <si>
    <t>Instalação de 02 janelas com dimensões de 1,20x1,00m. Totalizando 2,40m².</t>
  </si>
  <si>
    <t>1.8.8</t>
  </si>
  <si>
    <t>Instalação de 02 janelas com dimensões de 3,00x1,00m. Totalizando 6,00m².</t>
  </si>
  <si>
    <t>SEE-ALÇ-005</t>
  </si>
  <si>
    <t>1.8.9</t>
  </si>
  <si>
    <t xml:space="preserve">Quantidade contada no desenho de arquitetura </t>
  </si>
  <si>
    <t>1.8.10</t>
  </si>
  <si>
    <t>PORTAO DE CORRER EM GRADIL FIXO DE BARRA DE FERRO CHATA DE 3 X 1/4" NA VERTICAL, SEM REQUADRO, ACABAMENTO NATURAL, COM TRILHOS E ROLDANAS</t>
  </si>
  <si>
    <t>Área para 04 portões (3,7x2,2m - 3,6x2,2m - 3,1x2,2m - 6,0x2,2m)</t>
  </si>
  <si>
    <t>13.38.30</t>
  </si>
  <si>
    <t>1.8.11</t>
  </si>
  <si>
    <t>GRADES - GRADIL NYLOFOR H=2.43 M INCLUSIVE POSTE OU EQUIVALENTE</t>
  </si>
  <si>
    <t>13.38.29</t>
  </si>
  <si>
    <t>alv-est-030</t>
  </si>
  <si>
    <t>m2</t>
  </si>
  <si>
    <t>mureta para apoio gradil</t>
  </si>
  <si>
    <t>ter-esc-035</t>
  </si>
  <si>
    <t>m3</t>
  </si>
  <si>
    <t>mureta enterrada</t>
  </si>
  <si>
    <t>73937/3</t>
  </si>
  <si>
    <t>1.8.18</t>
  </si>
  <si>
    <t xml:space="preserve">COBOGÓ DE CONCRETO EM FORMATO QUADRADO, COM ACABAMENTO APARENTE.  REF.: ECOBLOCO ELEMENTO VAZADO 16 FUROS ANTI CHUVA OU EQUIVALENTE TÉCNICO NORMATIZADO. </t>
  </si>
  <si>
    <t>I6810</t>
  </si>
  <si>
    <t>1.8.19</t>
  </si>
  <si>
    <t>TELA EM ALUMINIO FIO 1,5MM E MALHA 4MM</t>
  </si>
  <si>
    <t>DATA</t>
  </si>
  <si>
    <t>LOJA</t>
  </si>
  <si>
    <t>PREÇO</t>
  </si>
  <si>
    <t>CERAMICA PORTOBELLO ALL BRICKS GEORGIAN</t>
  </si>
  <si>
    <t>LEROY MERLIN</t>
  </si>
  <si>
    <t>CASA E CONSTRUCAO</t>
  </si>
  <si>
    <t>TELHA NORTE</t>
  </si>
  <si>
    <t>MEDIANA</t>
  </si>
  <si>
    <t>projeto</t>
  </si>
  <si>
    <t>Preço Total =&gt;</t>
  </si>
  <si>
    <t>Quant. =&gt;</t>
  </si>
  <si>
    <t>Valor com BDI =&gt;</t>
  </si>
  <si>
    <t>Valor do BDI =&gt;</t>
  </si>
  <si>
    <t>MO com LS =&gt;</t>
  </si>
  <si>
    <t>LS =&gt;</t>
  </si>
  <si>
    <t>MO sem LS =&gt;</t>
  </si>
  <si>
    <t>SEDI - SERVIÇOS DIVERSOS</t>
  </si>
  <si>
    <t>APONTADOR OU APROPRIADOR COM ENCARGOS COMPLEMENTARES</t>
  </si>
  <si>
    <t xml:space="preserve"> 93564 </t>
  </si>
  <si>
    <t>Composição Auxiliar</t>
  </si>
  <si>
    <t>TÉCNICO EM SEGURANÇA DO TRABALHO COM ENCARGOS COMPLEMENTARES</t>
  </si>
  <si>
    <t xml:space="preserve"> 100321 </t>
  </si>
  <si>
    <t>ENGENHEIRO CIVIL DE OBRA JUNIOR COM ENCARGOS COMPLEMENTARES</t>
  </si>
  <si>
    <t xml:space="preserve"> 90777 </t>
  </si>
  <si>
    <t>ENCARREGADO GERAL DE OBRAS COM ENCARGOS COMPLEMENTARES</t>
  </si>
  <si>
    <t xml:space="preserve"> 93572 </t>
  </si>
  <si>
    <t>Composição</t>
  </si>
  <si>
    <t>Tipo</t>
  </si>
  <si>
    <t>Material</t>
  </si>
  <si>
    <t xml:space="preserve"> MATED- 13018 </t>
  </si>
  <si>
    <t>Insumo</t>
  </si>
  <si>
    <t>HORA</t>
  </si>
  <si>
    <t>ELETRICISTA COM ENCARGOS COMPLEMENTARES</t>
  </si>
  <si>
    <t xml:space="preserve"> MAO-OFC-035 </t>
  </si>
  <si>
    <t>AJUDANTE DE ELETRICISTA COM ENCARGOS COMPLEMENTARES</t>
  </si>
  <si>
    <t xml:space="preserve"> MAO-AJD-015 </t>
  </si>
  <si>
    <t>RE-BAR 8MM X 4M COM 3 CLIPS PARA EMENDA 8- 10MM</t>
  </si>
  <si>
    <t xml:space="preserve"> MATED- 11998 </t>
  </si>
  <si>
    <t xml:space="preserve"> MATED- 12173 </t>
  </si>
  <si>
    <t>!EM PROCESSO DE DESATIVACAO! HASTE DE ATERRAMENTO EM ACO COM 3,00 M DE COMPRIMENTO E DN = 5/8", REVESTIDA COM BAIXA CAMADA DE COBRE, SEM CONECTOR</t>
  </si>
  <si>
    <t xml:space="preserve"> 00003379 </t>
  </si>
  <si>
    <t xml:space="preserve"> 88264 </t>
  </si>
  <si>
    <t>AUXILIAR DE ELETRICISTA COM ENCARGOS COMPLEMENTARES</t>
  </si>
  <si>
    <t xml:space="preserve"> 88247 </t>
  </si>
  <si>
    <t>INEL - INSTALAÇÃO ELÉTRICA/ELETRIFICAÇÃO E ILUMINAÇÃO EXTERNA</t>
  </si>
  <si>
    <t>CAIXA DE INSPEÇÃO EM PVC 300X300 MM COM TAPA EM FERRO FUNDIDO</t>
  </si>
  <si>
    <t xml:space="preserve"> MATED- 12003 </t>
  </si>
  <si>
    <t>SERVENTE COM ENCARGOS COMPLEMENTARES</t>
  </si>
  <si>
    <t xml:space="preserve"> MAO-AJD-040 </t>
  </si>
  <si>
    <t>Caixa de equipotencialização 40x40x15, com barramento para neutro</t>
  </si>
  <si>
    <t xml:space="preserve"> 440 </t>
  </si>
  <si>
    <t>Pontos de Suprimento de Energia Convencionais</t>
  </si>
  <si>
    <t>TRATOR DE ESTEIRAS 110 A 160HP C/ LAMINA PESO OPERACIONAL * 13T * (INCL  MANUT/OPERACAO)</t>
  </si>
  <si>
    <t xml:space="preserve"> MATED- 11187 </t>
  </si>
  <si>
    <t>PÁ-CARREGADEIRA sobre pneus, diesel, potência 177 HP</t>
  </si>
  <si>
    <t xml:space="preserve"> MATED- 11182 </t>
  </si>
  <si>
    <t>CABO DE COBRE NU 50 MM2 MEIO-DURO</t>
  </si>
  <si>
    <t xml:space="preserve"> 00000867 </t>
  </si>
  <si>
    <t>CABO DE COBRE NU 35 MM2 MEIO-DURO</t>
  </si>
  <si>
    <t xml:space="preserve"> 00000863 </t>
  </si>
  <si>
    <t>SUPORTE ISOLADOR PARA CORDOALHA DE COBRE - FORNECIMENTO E INSTALAÇÃO. AF_12/2017</t>
  </si>
  <si>
    <t xml:space="preserve"> 98463 </t>
  </si>
  <si>
    <t>TERMINAL A COMPRESSAO EM COBRE ESTANHADO 1 FURO PARA CABO 50MM2</t>
  </si>
  <si>
    <t xml:space="preserve"> MATED- 12124 </t>
  </si>
  <si>
    <t>SELANTE ELASTICO MONOCOMPONENTE A BASE DE POLIURETANO PARA JUNTAS DIVERSAS - 310ML</t>
  </si>
  <si>
    <t xml:space="preserve"> MATED- 8151 </t>
  </si>
  <si>
    <t xml:space="preserve"> MATED- 12117 </t>
  </si>
  <si>
    <t>Serviços</t>
  </si>
  <si>
    <t>TRANSPORTE, LANÇAMENTO E ADENSAMENTO E ACABAMENTO DE CONCRETO EM FUNDAÇÃO /RADIER</t>
  </si>
  <si>
    <t xml:space="preserve"> ED-48324 </t>
  </si>
  <si>
    <t>GRELHA PARA CAIXA COLETORA DE ÁGUA PLUVIAL EM BARRA CHATA 3/4"X1/8" COM REQUADRO EM CANTONEIRA 7/8"X1/8", INCLUSIVE UMA (1) DEMÃO DE FUNDO ANTICORROSIVO E DUAS (2 ) DEMÃOS DE PINTURA ESMALTE (FABRICAÇÃO)</t>
  </si>
  <si>
    <t xml:space="preserve"> ED-14505 </t>
  </si>
  <si>
    <t>CONCRETO NÃO ESTRUTURAL, PREPARADO EM OBRA COM BETONEIRA , CONTROLE "B", COM FCK 13,5 MPA, BRITA Nº (1 E 2), CONSISTÊNCIA PARA VIBRAÇÃO (FABRICAÇÃO)</t>
  </si>
  <si>
    <t xml:space="preserve"> ED-48314 </t>
  </si>
  <si>
    <t>TRANSPORTE DE MATERIAL DEMOLIDO EM CAÇAMBA</t>
  </si>
  <si>
    <t xml:space="preserve"> TRA-CAÇ-015 </t>
  </si>
  <si>
    <t>REBOCO COM ARGAMASSA, TRAÇO 1:2:9 (CIMENTO, CAL E AREIA), COM ADITIVO IMPERMEABILIZANTE, ESP. 20MM, APLICAÇÃO MANUAL, PREPARO MECÂNICO</t>
  </si>
  <si>
    <t xml:space="preserve"> REV-REB-010 </t>
  </si>
  <si>
    <t>REATERRO MANUAL DE VALA</t>
  </si>
  <si>
    <t xml:space="preserve"> TER-REA-005 </t>
  </si>
  <si>
    <t>APILOAMENTO DO FUNDO DE VALAS COM SOQUETE</t>
  </si>
  <si>
    <t xml:space="preserve"> TER-API-005 </t>
  </si>
  <si>
    <t>ALVENARIA DE VEDAÇÃO COM TIJOLO MACIÇO REQUEIMADO, ESP. 10CM, PARA REVESTIMENTO, INCLUSIVE ARGAMASSA PARA ASSENTAMENTO</t>
  </si>
  <si>
    <t xml:space="preserve"> ALV-TIJ-005 </t>
  </si>
  <si>
    <t>CAIXA DE PASSAGEM METALICA, DE SOBREPOR, COM TAMPA APARAFUSADA, DIMENSOES 15 X 15 X *10* CM</t>
  </si>
  <si>
    <t xml:space="preserve"> 00020254 </t>
  </si>
  <si>
    <t>INES - INSTALAÇÕES ESPECIAIS</t>
  </si>
  <si>
    <t>CAIXA OCTOGONAL DE FUNDO MOVEL, EM PVC, DE 4" X 4", PARA ELETRODUTO FLEXIVEL CORRUGADO</t>
  </si>
  <si>
    <t xml:space="preserve"> 00012001 </t>
  </si>
  <si>
    <t>CAIXA DE PASSAGEM, EM PVC, DE 4" X 2", PARA ELETRODUTO FLEXIVEL CORRUGADO</t>
  </si>
  <si>
    <t xml:space="preserve"> 00001872 </t>
  </si>
  <si>
    <t>ARGAMASSA TRAÇO 1:3 (EM VOLUME DE CIMENTO E AREIA MÉDIA ÚMIDA), PREPARO MANUAL. AF_08/2019</t>
  </si>
  <si>
    <t xml:space="preserve"> 88629 </t>
  </si>
  <si>
    <t>CAIXA DE PASSAGEM/ LUZ / TELEFONIA, DE EMBUTIR,  EM CHAPA DE ACO GALVANIZADO, DIMENSOES 20 X 20 X *12* CM (PADRAO CONCESSIONARIA LOCAL)</t>
  </si>
  <si>
    <t xml:space="preserve"> 00011250 </t>
  </si>
  <si>
    <t>ARGAMASSA TRAÇO 1:1:6 (EM VOLUME DE CIMENTO, CAL E AREIA MÉDIA ÚMIDA) PARA EMBOÇO/MASSA ÚNICA/ASSENTAMENTO DE ALVENARIA DE VEDAÇÃO, PREPARO MANUAL. AF_08/2019</t>
  </si>
  <si>
    <t xml:space="preserve"> 87367 </t>
  </si>
  <si>
    <t xml:space="preserve"> 001524 </t>
  </si>
  <si>
    <t>ELETROTÉCNICO COM ENCARGOS COMPLEMENTARES</t>
  </si>
  <si>
    <t xml:space="preserve"> 88266 </t>
  </si>
  <si>
    <t>RACK - SWITCH DLINK DES-1008A 10/100/1000Mbps GIGABIT ETHERNET 8 PORTAS</t>
  </si>
  <si>
    <t xml:space="preserve"> 001738 </t>
  </si>
  <si>
    <t>AJUDANTE ESPECIALIZADO COM ENCARGOS COMPLEMENTARES</t>
  </si>
  <si>
    <t xml:space="preserve"> 88243 </t>
  </si>
  <si>
    <t>RÉGUA COM 8 TOMADAS ( 2P+T), PARA FIXAÇÃO NO RACK DE 19" (1U) - 10A 110/ 220V</t>
  </si>
  <si>
    <t xml:space="preserve"> MATED- 12107 </t>
  </si>
  <si>
    <t>TOMADA RJ45, 8 FIOS, CAT 5E, CONJUNTO MONTADO PARA EMBUTIR 4" X 2" (PLACA + SUPORTE + MODULO)</t>
  </si>
  <si>
    <t xml:space="preserve"> 00038083 </t>
  </si>
  <si>
    <t xml:space="preserve"> MATED- 12101 </t>
  </si>
  <si>
    <t>m</t>
  </si>
  <si>
    <t xml:space="preserve"> MATED- 12099 </t>
  </si>
  <si>
    <t>ELETRODUTODUTO PEAD FLEXIVEL PAREDE SIMPLES, CORRUGACAO HELICOIDAL, COR PRETA, SEM ROSCA, DE 1 1/2",  PARA CABEAMENTO SUBTERRANEO (NBR 15715)</t>
  </si>
  <si>
    <t xml:space="preserve"> 00039246 </t>
  </si>
  <si>
    <t>ELETRODUTO PVC FLEXIVEL CORRUGADO, COR AMARELA, DE 32 MM</t>
  </si>
  <si>
    <t xml:space="preserve"> 00002690 </t>
  </si>
  <si>
    <t>ARAME RECOZIDO 16 BWG, D = 1,65 MM (0,016 KG/M) OU 18 BWG, D = 1,25 MM (0,01 KG/M)</t>
  </si>
  <si>
    <t xml:space="preserve"> 00043132 </t>
  </si>
  <si>
    <t>TINTA A BASE DE RESINA ACRILICA, PARA SINALIZACAO HORIZONTAL VIARIA (NBR 11862)</t>
  </si>
  <si>
    <t xml:space="preserve"> 00007343 </t>
  </si>
  <si>
    <t>PINTOR COM ENCARGOS COMPLEMENTARES</t>
  </si>
  <si>
    <t xml:space="preserve"> 88310 </t>
  </si>
  <si>
    <t xml:space="preserve"> 88316 </t>
  </si>
  <si>
    <t>PINT - PINTURAS</t>
  </si>
  <si>
    <t>PLACA FOTOLUMINESCENTE (TIPO : E5|FORMATO: QUADRADA| DIMENSÃO: 300MMX300MM| INFORMAÇÃO: PICTOGRAMA SEM TEXTO -  EXTINTOR DE INCÊNDIO)</t>
  </si>
  <si>
    <t xml:space="preserve"> MATED- 12917 </t>
  </si>
  <si>
    <t>PEDREIRO COM ENCARGOS COMPLEMENTARES</t>
  </si>
  <si>
    <t xml:space="preserve"> MAO-OFC-075 </t>
  </si>
  <si>
    <t>LUMINARIA DE EMERGENCIA 30 LEDS, POTENCIA 2 W, BATERIA DE LITIO, AUTONOMIA DE 6 HORAS</t>
  </si>
  <si>
    <t xml:space="preserve"> 00038774 </t>
  </si>
  <si>
    <t>Válvula de retenção de bronze horizontal com portinhola ( diâmetro da seção: 2 1/2 ")</t>
  </si>
  <si>
    <t xml:space="preserve"> MATED- 11544 </t>
  </si>
  <si>
    <t>FITA DE VEDAÇÃO PARA TUBOS E CONEXÕES ROSCÁVEIS (LARGURA: 12 MM)</t>
  </si>
  <si>
    <t xml:space="preserve"> MATED- 11624 </t>
  </si>
  <si>
    <t>BOMBEIRO/ENCANADOR COM ENCARGOS COMPLEMENTARES</t>
  </si>
  <si>
    <t xml:space="preserve"> MAO-OFC-040 </t>
  </si>
  <si>
    <t>AJUDANTE DE BOMBEIRO/ENCANADOR COM ENCARGOS COMPLEMENTARES</t>
  </si>
  <si>
    <t xml:space="preserve"> MAO-AJD-020 </t>
  </si>
  <si>
    <t>ABRACADEIRA EM ACO PARA AMARRACAO DE ELETRODUTOS, TIPO D, COM 1/2" E PARAFUSO DE FIXACAO</t>
  </si>
  <si>
    <t xml:space="preserve"> 00000392 </t>
  </si>
  <si>
    <t>ENCANADOR OU BOMBEIRO HIDRÁULICO COM ENCARGOS COMPLEMENTARES</t>
  </si>
  <si>
    <t xml:space="preserve"> 88267 </t>
  </si>
  <si>
    <t>AUXILIAR DE ENCANADOR OU BOMBEIRO HIDRÁULICO COM ENCARGOS COMPLEMENTARES</t>
  </si>
  <si>
    <t xml:space="preserve"> 88248 </t>
  </si>
  <si>
    <t>INHI - INSTALAÇÕES HIDROS SANITÁRIAS</t>
  </si>
  <si>
    <t xml:space="preserve"> 030313 </t>
  </si>
  <si>
    <t>Conjunto motor-bomba ( centrífuga) para recalque de água - trifasico (altura manométrica: 16 m / potência:  1/2 HP / vazão: 8,3 m³/h)</t>
  </si>
  <si>
    <t xml:space="preserve"> MATED- 11162 </t>
  </si>
  <si>
    <t>MANÔMETRO DE PRESSÃO PARA AR COMPRIMIDO 15 A 600 mBAR, COM ROSCA, 1/2 NPT</t>
  </si>
  <si>
    <t xml:space="preserve"> MATED- 13021 </t>
  </si>
  <si>
    <t>REGISTRO GAVETA BRUTO EM LATAO FORJADO, BITOLA 1 " (REF 1509)</t>
  </si>
  <si>
    <t xml:space="preserve"> 00006019 </t>
  </si>
  <si>
    <t>FITA VEDA ROSCA EM ROLOS DE 18 MM X 50 M (L X C)</t>
  </si>
  <si>
    <t xml:space="preserve"> 00003148 </t>
  </si>
  <si>
    <t>REGISTRO GAVETA BRUTO EM LATAO FORJADO, BITOLA 2 1/2 " (REF 1509)</t>
  </si>
  <si>
    <t xml:space="preserve"> 00006011 </t>
  </si>
  <si>
    <t>VALVULA DE RETENCAO HORIZONTAL, DE BRONZE (PN-25), 2 1/2", 400 PSI, TAMPA DE PORCA DE UNIAO, EXTREMIDADES COM ROSCA</t>
  </si>
  <si>
    <t xml:space="preserve"> 00010405 </t>
  </si>
  <si>
    <t>TUBO ACO GALVANIZADO COM COSTURA, CLASSE MEDIA, DN 1", E = 3,38 MM, PESO 2,50 KG/M (NBR 5580)</t>
  </si>
  <si>
    <t xml:space="preserve"> 00040626 </t>
  </si>
  <si>
    <t>TUBO ACO GALVANIZADO COM COSTURA, CLASSE MEDIA, DN 2.1/2", E = *3,65* MM, PESO *6,51* KG/M (NBR 5580)</t>
  </si>
  <si>
    <t xml:space="preserve"> 00007701 </t>
  </si>
  <si>
    <t>TIJOLO COMUM MACIÇO 5, 7X9X19CM (COMPRIMENTO : 190,00MM / LARGURA: 90, 00MM / ALTURA: 57,00MM)</t>
  </si>
  <si>
    <t xml:space="preserve"> MATED- 11315 </t>
  </si>
  <si>
    <t>Tampão cego com corrente para hidrante em latão ( diâmetro da seção: 2 1/2 ")</t>
  </si>
  <si>
    <t xml:space="preserve"> MATED- 11486 </t>
  </si>
  <si>
    <t>TAMPA DE FERRO FUNDIDO PARA HIDRANTE DE RECALQUE</t>
  </si>
  <si>
    <t xml:space="preserve"> MATED- 12540 </t>
  </si>
  <si>
    <t>REGISTRO TIPO GLOBO ANGULAR (APLICAÇÃO: HIDRANTES|DIÂMETRO: 2.1/ 2" [63 MM]|ÂNGULO: 45°| MATERIAL: BRONZE| ACABAMENTO: EM LATÃO COM VOLANTE| EXTREMIDADE: ROSCADA)</t>
  </si>
  <si>
    <t xml:space="preserve"> MATED- 11485 </t>
  </si>
  <si>
    <t>PEDRA BRITADA POSTO OBRA (NÚMERO: 2/ GRANULOMETRIA: 19-38 MM)</t>
  </si>
  <si>
    <t xml:space="preserve"> MATED- 11251 </t>
  </si>
  <si>
    <t>CIMENTO PORTLAND CP II- E-32 (RESISTÊNCIA: 32,00 MPA)</t>
  </si>
  <si>
    <t xml:space="preserve"> MATED- 11258 </t>
  </si>
  <si>
    <t>CAL HIDRATADA (TIPO: CH- III)</t>
  </si>
  <si>
    <t xml:space="preserve"> MATED- 11256 </t>
  </si>
  <si>
    <t>AREIA LAVADA POSTO OBRA (TIPO: MÉDIA)</t>
  </si>
  <si>
    <t xml:space="preserve"> MATED- 11248 </t>
  </si>
  <si>
    <t>ADAPTADOR EM LATAO P/ INSTALACAO PREDIAL DE COMBATE A INCENDIO ENGATE RAPIDO 2 1/2" X ROSCA INTERNA 5 FIOS 2 1 /2"</t>
  </si>
  <si>
    <t xml:space="preserve"> MATED- 12071 </t>
  </si>
  <si>
    <t>REGISTRO OU VALVULA GLOBO ANGULAR EM LATAO, PARA HIDRANTES EM INSTALACAO PREDIAL DE INCENDIO, 45 GRAUS, DIAMETRO DE 2 1/2", COM VOLANTE, CLASSE DE PRESSAO DE ATE 200 PSI</t>
  </si>
  <si>
    <t xml:space="preserve"> 00010904 </t>
  </si>
  <si>
    <t>REDUCAO FIXA TIPO STORZ, ENGATE RAPIDO 2.1/2" X 1.1/2", EM LATAO, PARA INSTALACAO PREDIAL COMBATE A INCENDIO PREDIAL</t>
  </si>
  <si>
    <t xml:space="preserve"> 00020972 </t>
  </si>
  <si>
    <t>MANGUEIRA DE INCENDIO, TIPO 1, DE 1 1/2", COMPRIMENTO = 15 M, TECIDO EM FIO DE POLIESTER E TUBO INTERNO EM BORRACHA SINTETICA, COM UNIOES ENGATE RAPIDO</t>
  </si>
  <si>
    <t xml:space="preserve"> 00021029 </t>
  </si>
  <si>
    <t>ESGUICHO TIPO JATO SOLIDO, EM LATAO, ENGATE RAPIDO 1 1/2" X 13 MM, PARA MANGUEIRA EM INSTALACAO PREDIAL COMBATE A INCENDIO</t>
  </si>
  <si>
    <t xml:space="preserve"> 00010902 </t>
  </si>
  <si>
    <t>CAIXA DE INCENDIO/ABRIGO PARA MANGUEIRA, DE EMBUTIR/INTERNA, COM 75 X 45 X 17 CM, EM CHAPA DE ACO, PORTA COM VENTILACAO, VISOR COM A INSCRICAO "INCENDIO", SUPORTE/CESTA INTERNA PARA A MANGUEIRA, PINTURA ELETROSTATICA VERMELHA</t>
  </si>
  <si>
    <t xml:space="preserve"> 00010521 </t>
  </si>
  <si>
    <t>ADAPTADOR, EM LATAO, ENGATE RAPIDO 2 1/2" X ROSCA INTERNA 5 FIOS 2 1/2",  PARA INSTALACAO PREDIAL DE COMBATE A INCENDIO</t>
  </si>
  <si>
    <t xml:space="preserve"> 00010899 </t>
  </si>
  <si>
    <t>EXTINTOR DE INCENDIO PORTATIL COM CARGA DE PO QUIMICO SECO (PQS) DE 6 KG, CLASSE BC</t>
  </si>
  <si>
    <t xml:space="preserve"> 00010892 </t>
  </si>
  <si>
    <t xml:space="preserve"> 88309 </t>
  </si>
  <si>
    <t>TERMINAL A COMPRESSAO EM COBRE ESTANHADO PARA CABO 10 MM2, 1 FURO E 1 COMPRESSAO, PARA PARAFUSO DE FIXACAO M6</t>
  </si>
  <si>
    <t xml:space="preserve"> 00001574 </t>
  </si>
  <si>
    <t>DISJUNTOR TIPO DIN/IEC, TRIPOLAR DE 10 ATE 50A</t>
  </si>
  <si>
    <t xml:space="preserve"> 00034709 </t>
  </si>
  <si>
    <t>DISJUNTOR TIPO DIN/IEC, BIPOLAR 40 ATE 50A</t>
  </si>
  <si>
    <t xml:space="preserve"> 00034623 </t>
  </si>
  <si>
    <t>DISJUNTOR TIPO DIN / IEC, MONOPOLAR DE 40  ATE 50A</t>
  </si>
  <si>
    <t xml:space="preserve"> 00034686 </t>
  </si>
  <si>
    <t>DISJUNTOR TERMOMAGNETICO TRIPOLAR 200 A / 600 V, TIPO FXD / ICC - 35 KA</t>
  </si>
  <si>
    <t xml:space="preserve"> 00002377 </t>
  </si>
  <si>
    <t xml:space="preserve"> MATED- 12004 </t>
  </si>
  <si>
    <t>CABO DE COBRE NU 16 MM2 MEIO-DURO</t>
  </si>
  <si>
    <t xml:space="preserve"> 00000857 </t>
  </si>
  <si>
    <t>CONDULETE DE ALUMINIO TIPO X, PARA ELETRODUTO ROSCAVEL DE 1 1/4", COM TAMPA CEGA</t>
  </si>
  <si>
    <t xml:space="preserve"> 00002597 </t>
  </si>
  <si>
    <t>BUCHA DE NYLON SEM ABA S6, COM PARAFUSO DE 4,20 X 40 MM EM ACO ZINCADO COM ROSCA SOBERBA, CABECA CHATA E FENDA PHILLIPS</t>
  </si>
  <si>
    <t xml:space="preserve"> 00011950 </t>
  </si>
  <si>
    <t xml:space="preserve"> MATED- 12007 </t>
  </si>
  <si>
    <t>PEDRA BRITADA POSTO OBRA (NÚMERO: 1/ GRANULOMETRIA: 9,5-19 MM)</t>
  </si>
  <si>
    <t xml:space="preserve"> MATED- 11250 </t>
  </si>
  <si>
    <t>CORTE, DOBRA E MONTAGEM DE AÇO CA-50/60</t>
  </si>
  <si>
    <t xml:space="preserve"> ARM-AÇO-020 </t>
  </si>
  <si>
    <t>CONDULETE DE ALUMINIO TIPO X, PARA ELETRODUTO ROSCAVEL DE 3/4", COM TAMPA CEGA</t>
  </si>
  <si>
    <t xml:space="preserve"> 00002580 </t>
  </si>
  <si>
    <t>CAIXA DE PASSAGEM, EM PVC, DE 4" X 4", PARA ELETRODUTO FLEXIVEL CORRUGADO</t>
  </si>
  <si>
    <t xml:space="preserve"> 00001873 </t>
  </si>
  <si>
    <t>RELE FOTOELETRICO INTERNO E EXTERNO BIVOLT 1000 W, DE CONECTOR, SEM BASE</t>
  </si>
  <si>
    <t xml:space="preserve"> 00002510 </t>
  </si>
  <si>
    <t>CAIXA OCTOGONAL DE FUNDO MOVEL, EM PVC, DE 3" X 3", PARA ELETRODUTO FLEXIVEL CORRUGADO</t>
  </si>
  <si>
    <t xml:space="preserve"> 00001871 </t>
  </si>
  <si>
    <t>SUPORTE PARAFUSADO COM PLACA DE ENCAIXE 4" X 2" MÉDIO (1,30 M DO PISO) PARA PONTO ELÉTRICO - FORNECIMENTO E INSTALAÇÃO. AF_12/2015</t>
  </si>
  <si>
    <t xml:space="preserve"> 91946 </t>
  </si>
  <si>
    <t>TOMADA ALTA DE EMBUTIR (1 MÓDULO), 2P+T 10 A, SEM SUPORTE E SEM PLACA - FORNECIMENTO E INSTALAÇÃO. AF_12/2015</t>
  </si>
  <si>
    <t xml:space="preserve"> 91990 </t>
  </si>
  <si>
    <t>TOMADA BAIXA DE EMBUTIR (1 MÓDULO), 2P+T 10 A, SEM SUPORTE E SEM PLACA - FORNECIMENTO E INSTALAÇÃO. AF_12/2015</t>
  </si>
  <si>
    <t xml:space="preserve"> 91998 </t>
  </si>
  <si>
    <t>TOMADA MÉDIA DE EMBUTIR (1 MÓDULO), 2P+T 10 A, SEM SUPORTE E SEM PLACA - FORNECIMENTO E INSTALAÇÃO. AF_12/2015</t>
  </si>
  <si>
    <t xml:space="preserve"> 91994 </t>
  </si>
  <si>
    <t>INTERRUPTOR SIMPLES (1 MÓDULO), 10A/250V, SEM SUPORTE E SEM PLACA - FORNECIMENTO E INSTALAÇÃO. AF_12/2015</t>
  </si>
  <si>
    <t xml:space="preserve"> 91952 </t>
  </si>
  <si>
    <t xml:space="preserve"> 74.35.34 </t>
  </si>
  <si>
    <t>Mão de Obra</t>
  </si>
  <si>
    <t>ELETRICISTA</t>
  </si>
  <si>
    <t xml:space="preserve"> 55.10.55 </t>
  </si>
  <si>
    <t>AUXILIAR BOMBEIRO/ELETRICISTA</t>
  </si>
  <si>
    <t xml:space="preserve"> 55.10.10 </t>
  </si>
  <si>
    <t>COMPLEMENTOS PARA LUMINARIAS</t>
  </si>
  <si>
    <t>SUPORTE LUNINARIA PETALA SL-1/2 TOPO 114MM TECNOW. OU EQUIVALENTE</t>
  </si>
  <si>
    <t xml:space="preserve"> 74.35.31 </t>
  </si>
  <si>
    <t>POSTE CONICO CONTINUO EM ACO GALVANIZADO, CURVO, BRACO DUPLO, FLANGEADO,  H = 9 M, DIAMETRO INFERIOR = *135* MM</t>
  </si>
  <si>
    <t xml:space="preserve"> 00014163 </t>
  </si>
  <si>
    <t>LUMINARIA ABERTA P/ ILUMINACAO PUBLICA, TIPO X-57 PETERCO OU EQUIV</t>
  </si>
  <si>
    <t xml:space="preserve"> 00003798 </t>
  </si>
  <si>
    <t>CHUMBADOR DE ACO, 1" X 600 MM, PARA POSTES DE ACO COM BASE, INCLUSO PORCA E ARRUELA</t>
  </si>
  <si>
    <t xml:space="preserve"> 00039746 </t>
  </si>
  <si>
    <t>CHP</t>
  </si>
  <si>
    <t>CHOR - CUSTOS HORÁRIOS DE MÁQUINAS E EQUIPAMENTOS</t>
  </si>
  <si>
    <t>GUINDAUTO HIDRÁULICO, CAPACIDADE MÁXIMA DE CARGA 6200 KG, MOMENTO MÁXIMO DE CARGA 11,7 TM, ALCANCE MÁXIMO HORIZONTAL 9,70 M, INCLUSIVE CAMINHÃO TOCO PBT 16.000 KG, POTÊNCIA DE 189 CV - CHP DIURNO. AF_06/2014</t>
  </si>
  <si>
    <t xml:space="preserve"> 5928 </t>
  </si>
  <si>
    <t>POSTE CONICO CONTINUO EM ACO GALVANIZADO, CURVO, BRACO SIMPLES, FLANGEADO,  H = 9 M, DIAMETRO INFERIOR = *135* MM</t>
  </si>
  <si>
    <t xml:space="preserve"> 00014162 </t>
  </si>
  <si>
    <t>LAMPADA DE LUZ MISTA 500 W, BASE E40 (220 V)</t>
  </si>
  <si>
    <t xml:space="preserve"> 00003756 </t>
  </si>
  <si>
    <t>LÂMPADA (TIPO: LED| FORMATO: TUBULAR| COMPRIMENTO: 120CM| DIÂMETRO: T8[Ø26MM]| POTÊNCIA: 18-20W| LÚMENS: 1850LM|COR DA LUZ: BRANCA-6500K| SOQUETE-BASE: G13| TENSÃO: 110|220V)</t>
  </si>
  <si>
    <t xml:space="preserve"> MATED- 9873 </t>
  </si>
  <si>
    <t>LÂMPADA (TIPO: LED/ FORMATO: BULBO-A65/ POTÊNCIA: 15W/LÚMENS: 1350LM /COR DA LUZ: BRANCA/TEMPERATURA DA COR: 6500K/SOQUETE- BASE: E27/TENSÃO: 110/ 220V)</t>
  </si>
  <si>
    <t xml:space="preserve"> MATED- 9870 </t>
  </si>
  <si>
    <t>LUMINARIA DE LED PARA ILUMINACAO PUBLICA, DE 33 W ATE 50 W, INVOLUCRO EM ALUMINIO OU ACO INOX</t>
  </si>
  <si>
    <t xml:space="preserve"> 00042244 </t>
  </si>
  <si>
    <t>Luminária fechada, c/ 1 pétala, para iluminação de avenidas e praças c/ difusor acrílico (tecnolux ref.cw-565 S/3 - ou similar Luminária fechada, c/ 1 pétala, para iluminação de avenidas e praças c/ difusor acrílico  (tecnolux ref.cw-565 S/3 - ou similar</t>
  </si>
  <si>
    <t xml:space="preserve"> 1359 </t>
  </si>
  <si>
    <t>REFLETOR REDONDO EM ALUMINIO ANODIZADO PARA LAMPADA VAPOR DE MERCURIO/SODIO, CORPO EM ALUMINIO COM PINTURA EPOXI, PARA LAMPADA E-27 DE 300 W, COM SUPORTE REDONDO E ALCA REGULAVEL PARA FIXACAO.</t>
  </si>
  <si>
    <t xml:space="preserve"> 00013390 </t>
  </si>
  <si>
    <t>Luminária fechada, c/ 2 pétalas, p/ iluminação de avenidas e praças c/ difusor acrílico (tecnolux ref.cw-565 D/5 ou similar</t>
  </si>
  <si>
    <t xml:space="preserve"> 1360 </t>
  </si>
  <si>
    <t>LUMINARIA PLAFON REDONDO COM VIDRO FOSCO DIAMETRO *30* CM, PARA 2 LAMPADAS, BASE E27, POTENCIA MAXIMA 40/60 W (NAO INCLUI LAMPADAS)</t>
  </si>
  <si>
    <t xml:space="preserve"> 00038770 </t>
  </si>
  <si>
    <t>LUMINÁRIA COMERCIAL CHANFRADA (FIXAÇÃO: SOBREPOR|COMPRIMENTO : 120CM| MATERIAL: CHAPA DE AÇO| ACABAMENTO: TRATAMENTO ANTI- CORROSIVO| COR: BRANCA| TIPO DE LÂMPADAS: TUBULAR| BASE: NÃO INCLUSO| REATOR: NÃO INCLUSO| CAPACIDADE: DUAS (2) LÂMPADAS - NÃO INCLUSO)</t>
  </si>
  <si>
    <t xml:space="preserve"> MATED- 12395 </t>
  </si>
  <si>
    <t>BOTOEIRA DUPLA LIGA/DESLIGA 220VCA</t>
  </si>
  <si>
    <t xml:space="preserve"> 005246 </t>
  </si>
  <si>
    <t>SINALEIRO 22mm LED 125VDC SIEMENS PARA QUADRO ELETRICO</t>
  </si>
  <si>
    <t xml:space="preserve"> 006135 </t>
  </si>
  <si>
    <t>BARRAMENTO PENTE TRIFASICO 80A 16 POLOS S-3F285B STECK</t>
  </si>
  <si>
    <t xml:space="preserve"> 021034 </t>
  </si>
  <si>
    <t>DISJUNTOR TIPO DIN/IEC, BIPOLAR DE 6 ATE 32A</t>
  </si>
  <si>
    <t xml:space="preserve"> 00034616 </t>
  </si>
  <si>
    <t>CONTATOR TRIPOLAR, CORRENTE DE 9 A, TENSAO NOMINAL DE *500* V, CATEGORIA AC-2 E AC-3</t>
  </si>
  <si>
    <t xml:space="preserve"> 00001612 </t>
  </si>
  <si>
    <t>CONTATOR TRIPOLAR, CORRENTE DE *22* A, TENSAO NOMINAL DE *500* V, CATEGORIA AC-2 E AC-3</t>
  </si>
  <si>
    <t xml:space="preserve"> 00001625 </t>
  </si>
  <si>
    <t>Caixa p/quadro eletrico em chapa metalica d=60 x 50 x 12cm</t>
  </si>
  <si>
    <t xml:space="preserve"> 8335 </t>
  </si>
  <si>
    <t>Quadro Geral - QDG-1, em policarbonato c/proteção UV, com barramento para 350A, sem disjuntores Quadro Geral - QDG-1, em policarbonato c/proteção UV, com barramento para 250A, sem disjuntores</t>
  </si>
  <si>
    <t xml:space="preserve"> 13297 </t>
  </si>
  <si>
    <t>Quadro de medição monofásico em policarbonato Quadro de medição monofásico em policarbonato -  OBRAS PAC</t>
  </si>
  <si>
    <t xml:space="preserve"> 4697 </t>
  </si>
  <si>
    <t>CAIXA PARA MEDIDOR POLIFASICO, EM POLICARBONATO / TERMOPLASTICO, PARA ALOJAR 1 DISJUNTOR (PADRAO DA CONCESSIONARIA LOCAL)</t>
  </si>
  <si>
    <t xml:space="preserve"> 00039809 </t>
  </si>
  <si>
    <t>Caixa de proteção em material tipo ABS, grau de proteção IPP66, resistência a impacto IK08, temp -40° até 60°C</t>
  </si>
  <si>
    <t xml:space="preserve"> 10244 </t>
  </si>
  <si>
    <t>PRESSOSTATO PARA COMPRESSOR DE 80 A 125 PSI</t>
  </si>
  <si>
    <t xml:space="preserve"> MATED- 12943 </t>
  </si>
  <si>
    <t>BOTAO 22mm COMANDO 1NA PRETO 3SB61300AB10 SIEMENS PARA ALARME</t>
  </si>
  <si>
    <t xml:space="preserve"> 006119 </t>
  </si>
  <si>
    <t>RELE TERMICO BIMETAL PARA USO EM MOTORES TRIFASICOS, TENSAO 380 V, POTENCIA ATE 15 CV, CORRENTE NOMINAL MAXIMA 22 A</t>
  </si>
  <si>
    <t xml:space="preserve"> 00012359 </t>
  </si>
  <si>
    <t>QUADRO DE DISTRIBUICAO COM BARRAMENTO TRIFASICO, DE SOBREPOR, EM CHAPA DE ACO GALVANIZADO, PARA *42* DISJUNTORES DIN, 100 A</t>
  </si>
  <si>
    <t xml:space="preserve"> 00039760 </t>
  </si>
  <si>
    <t>DISPOSITIVO DPS CLASSE II, 1 POLO, TENSAO MAXIMA DE 460 V, CORRENTE MAXIMA DE *20* KA (TIPO AC)</t>
  </si>
  <si>
    <t xml:space="preserve"> 00039477 </t>
  </si>
  <si>
    <t>DISJUNTOR TIPO DIN/IEC, MONOPOLAR DE 6  ATE  32A</t>
  </si>
  <si>
    <t xml:space="preserve"> 00034653 </t>
  </si>
  <si>
    <t>QUADRO DE DISTRIBUICAO COM BARRAMENTO TRIFASICO, DE EMBUTIR, EM CHAPA DE ACO GALVANIZADO, PARA 12 DISJUNTORES DIN, 100 A</t>
  </si>
  <si>
    <t xml:space="preserve"> 00013393 </t>
  </si>
  <si>
    <t>DISJUNTOR - DISPOSITIVO DIF.RESIDUAL DR 2 POLOS 25A SDR22530 STECK</t>
  </si>
  <si>
    <t xml:space="preserve"> 044551 </t>
  </si>
  <si>
    <t>QUADRO DE DISTRIBUICAO COM BARRAMENTO TRIFASICO, DE EMBUTIR, EM CHAPA DE ACO GALVANIZADO, PARA 24 DISJUNTORES DIN, 100 A</t>
  </si>
  <si>
    <t xml:space="preserve"> 00012039 </t>
  </si>
  <si>
    <t>LUVA EM PVC RIGIDO ROSCAVEL, DE 4", PARA ELETRODUTO</t>
  </si>
  <si>
    <t xml:space="preserve"> 00001895 </t>
  </si>
  <si>
    <t>LUVA EM PVC RIGIDO ROSCAVEL, DE 1 1/4", PARA ELETRODUTO</t>
  </si>
  <si>
    <t xml:space="preserve"> 00001902 </t>
  </si>
  <si>
    <t>LUVA EM PVC RIGIDO ROSCAVEL, DE 3/4", PARA ELETRODUTO</t>
  </si>
  <si>
    <t xml:space="preserve"> 00001891 </t>
  </si>
  <si>
    <t>CURVA 90 GRAUS, LONGA, DE PVC RIGIDO ROSCAVEL, DE 4", PARA ELETRODUTO</t>
  </si>
  <si>
    <t xml:space="preserve"> 00001878 </t>
  </si>
  <si>
    <t>CURVA 90 GRAUS, LONGA, DE PVC RIGIDO ROSCAVEL, DE 1 1/4", PARA ELETRODUTO</t>
  </si>
  <si>
    <t xml:space="preserve"> 00001874 </t>
  </si>
  <si>
    <t>CURVA 90 GRAUS, LONGA, DE PVC RIGIDO ROSCAVEL, DE 3/4", PARA ELETRODUTO</t>
  </si>
  <si>
    <t xml:space="preserve"> 00001879 </t>
  </si>
  <si>
    <t>ELETRODUTODUTO PEAD FLEXIVEL PAREDE SIMPLES, CORRUGACAO HELICOIDAL, COR PRETA, SEM ROSCA, DE 4",  PARA CABEAMENTO SUBTERRANEO (NBR 15715)</t>
  </si>
  <si>
    <t xml:space="preserve"> 00039248 </t>
  </si>
  <si>
    <t>ELETRODUTODUTO PEAD FLEXIVEL PAREDE SIMPLES, CORRUGACAO HELICOIDAL, COR PRETA, SEM ROSCA, DE 1 1/4",  PARA CABEAMENTO SUBTERRANEO (NBR 15715)</t>
  </si>
  <si>
    <t xml:space="preserve"> 00039247 </t>
  </si>
  <si>
    <t>ELETRODUTO PVC FLEXIVEL CORRUGADO, REFORCADO, COR LARANJA, DE 25 MM, PARA LAJES E PISOS</t>
  </si>
  <si>
    <t xml:space="preserve"> 00039244 </t>
  </si>
  <si>
    <t>ELETRODUTO DE PVC RIGIDO ROSCAVEL DE 4 ", SEM LUVA</t>
  </si>
  <si>
    <t xml:space="preserve"> 00002683 </t>
  </si>
  <si>
    <t>ELETRODUTO DE PVC RIGIDO ROSCAVEL DE 1 1/4 ", SEM LUVA</t>
  </si>
  <si>
    <t xml:space="preserve"> 00002684 </t>
  </si>
  <si>
    <t>BOX ALUMINIO RETO PARA ELETRODUTO 3" TRAMONTINA</t>
  </si>
  <si>
    <t xml:space="preserve"> 002034 </t>
  </si>
  <si>
    <t>BOX ALUMINIO RETO PARA ELETRODUTO 1" TRAMONTINA</t>
  </si>
  <si>
    <t xml:space="preserve"> 006895 </t>
  </si>
  <si>
    <t>BOX ALUMINIO RETO PARA ELETRODUTO 3/4" TRAMONTINA</t>
  </si>
  <si>
    <t xml:space="preserve"> 002025 </t>
  </si>
  <si>
    <t>LUVA EM PVC RIGIDO ROSCAVEL, DE 3", PARA ELETRODUTO</t>
  </si>
  <si>
    <t xml:space="preserve"> 00001896 </t>
  </si>
  <si>
    <t>CURVA 90 GRAUS, LONGA, DE PVC RIGIDO ROSCAVEL, DE 3", PARA ELETRODUTO</t>
  </si>
  <si>
    <t xml:space="preserve"> 00001877 </t>
  </si>
  <si>
    <t>ELETRODUTO DE PVC RIGIDO ROSCAVEL DE 3 ", SEM LUVA</t>
  </si>
  <si>
    <t xml:space="preserve"> 00002686 </t>
  </si>
  <si>
    <t>ELETRODUTO DE PVC RIGIDO ROSCAVEL DE 3/4 ", SEM LUVA</t>
  </si>
  <si>
    <t xml:space="preserve"> 00002674 </t>
  </si>
  <si>
    <t>TAMPA PARA ELETROCALHA METÁLICA ( TIPO: ENCAIXE| TRATAMENTO: PRÉ- ZINCADO|CHAPA: N°24| MEDIDA: 300MM)</t>
  </si>
  <si>
    <t xml:space="preserve"> MATED- 17933 </t>
  </si>
  <si>
    <t>TALA RETA (TIPO: AUTOPORTANTE| TRATAMENTO: PRÉ- ZINCADO|CHAPA: N°18| MEDIDA: 100MM| APLICAÇÃO: EMENDA PARA  ELETROCALHA)</t>
  </si>
  <si>
    <t xml:space="preserve"> MATED- 19529 </t>
  </si>
  <si>
    <t>PORCA SEXTAVADA ( MATERIAL: AÇO| DIÂMETRO : 6,35MM [1/4"]| PESO/100PÇ : 0,320 KG)</t>
  </si>
  <si>
    <t xml:space="preserve"> MATED- 18324 </t>
  </si>
  <si>
    <t>PARAFUSO (ROSCA: INTEIRA|APLICAÇÃO: ELETROCALHA E PERFILADO|CABEÇA: LENTILHA|MATERIAL: INOX| ACABAMENTO: CROMADO| BITOLA: 1/4"[6,35MM]X1/2"[ 12,7MM]|PESO/100PÇ: 0, 541KG)</t>
  </si>
  <si>
    <t xml:space="preserve"> MATED- 19506 </t>
  </si>
  <si>
    <t>ELETROCALHA METÁLICA ( TIPO: PERFURADA SEM VIROLA| TRATAMENTO: PRÉ-ZINCADO| CHAPA: N°18| MEDIDAS: 300X100MM )</t>
  </si>
  <si>
    <t xml:space="preserve"> MATED- 17928 </t>
  </si>
  <si>
    <t>ARRUELA LISA REDONDA ( DIÂMETRO 6,35MM (1/4")| PESO/100PÇ: 0,204 KG)</t>
  </si>
  <si>
    <t xml:space="preserve"> MATED- 18325 </t>
  </si>
  <si>
    <t>FIXAÇÃO DE ELETROCALHA/LEITO HORIZONTAL COM LARGURA MAIOR QUE 200 MM E MENOR OU IGUAL A 400 MM EM LAJE, COM SUPORTE EM PERFILADO, INCLUSIVE PERFILADO, VERGALHÃO E ACESSÓRIOS, EXCLUSIVE ELETROCALHA/LEITO</t>
  </si>
  <si>
    <t xml:space="preserve"> ED-19508 </t>
  </si>
  <si>
    <t>FITA ISOLANTE ADESIVA ANTICHAMA, USO ATE 750 V, EM ROLO DE 19 MM X 5 M</t>
  </si>
  <si>
    <t xml:space="preserve"> 00021127 </t>
  </si>
  <si>
    <t>CABO DE COBRE, FLEXIVEL, CLASSE 4 OU 5, ISOLACAO EM PVC/A, ANTICHAMA BWF-B, COBERTURA PVC-ST1, ANTICHAMA BWF-B, 1 CONDUTOR, 0,6/1 KV, SECAO NOMINAL 120 MM2</t>
  </si>
  <si>
    <t xml:space="preserve"> 00001017 </t>
  </si>
  <si>
    <t>CABO DE COBRE, FLEXIVEL, CLASSE 4 OU 5, ISOLACAO EM PVC/A, ANTICHAMA BWF-B, COBERTURA PVC-ST1, ANTICHAMA BWF-B, 1 CONDUTOR, 0,6/1 KV, SECAO NOMINAL 50 MM2</t>
  </si>
  <si>
    <t xml:space="preserve"> 00001018 </t>
  </si>
  <si>
    <t>CABO DE COBRE, FLEXIVEL, CLASSE 4 OU 5, ISOLACAO EM PVC/A, ANTICHAMA BWF-B, COBERTURA PVC-ST1, ANTICHAMA BWF-B, 1 CONDUTOR, 0,6/1 KV, SECAO NOMINAL 16 MM2</t>
  </si>
  <si>
    <t xml:space="preserve"> 00000995 </t>
  </si>
  <si>
    <t>CABO DE COBRE, FLEXIVEL, CLASSE 4 OU 5, ISOLACAO EM PVC/A, ANTICHAMA BWF-B, 1 CONDUTOR, 450/750 V, SECAO NOMINAL 16 MM2</t>
  </si>
  <si>
    <t xml:space="preserve"> 00000979 </t>
  </si>
  <si>
    <t>CABO DE COBRE, FLEXIVEL, CLASSE 4 OU 5, ISOLACAO EM PVC/A, ANTICHAMA BWF-B, COBERTURA PVC-ST1, ANTICHAMA BWF-B, 1 CONDUTOR, 0,6/1 KV, SECAO NOMINAL 10 MM2</t>
  </si>
  <si>
    <t xml:space="preserve"> 00001020 </t>
  </si>
  <si>
    <t>CABO DE COBRE, FLEXIVEL, CLASSE 4 OU 5, ISOLACAO EM PVC/A, ANTICHAMA BWF-B, 1 CONDUTOR, 450/750 V, SECAO NOMINAL 4 MM2</t>
  </si>
  <si>
    <t xml:space="preserve"> 00000981 </t>
  </si>
  <si>
    <t>CABO DE COBRE, FLEXIVEL, CLASSE 4 OU 5, ISOLACAO EM PVC/A, ANTICHAMA BWF-B, 1 CONDUTOR, 450/750 V, SECAO NOMINAL 2,5 MM2</t>
  </si>
  <si>
    <t xml:space="preserve"> 00001014 </t>
  </si>
  <si>
    <t>CABO PP CORDPLAST 3 CONDUTORES 450/750V 1,50mm2</t>
  </si>
  <si>
    <t xml:space="preserve"> 012824 </t>
  </si>
  <si>
    <t>MOVT - MOVIMENTO DE TERRA</t>
  </si>
  <si>
    <t>TUBO COLETOR DE ESGOTO, PVC, JEI, DN 150 MM  (NBR 7362)</t>
  </si>
  <si>
    <t xml:space="preserve"> 00041936 </t>
  </si>
  <si>
    <t>PASTA LUBRIFICANTE PARA TUBOS E CONEXOES COM JUNTA ELASTICA (USO EM PVC, ACO, POLIETILENO E OUTROS) ( DE *400* G)</t>
  </si>
  <si>
    <t xml:space="preserve"> 00020078 </t>
  </si>
  <si>
    <t>ASSENTADOR DE TUBOS COM ENCARGOS COMPLEMENTARES</t>
  </si>
  <si>
    <t xml:space="preserve"> 88246 </t>
  </si>
  <si>
    <t>ASTU - ASSENTAMENTO DE TUBOS E PECAS</t>
  </si>
  <si>
    <t>Custo Total das Atividades =&gt;</t>
  </si>
  <si>
    <t>Rachão ou pedra de mão produzida</t>
  </si>
  <si>
    <t>Atividade Auxiliar</t>
  </si>
  <si>
    <t>Formas de tábuas de pinho para dispositivos de drenagem - utilização de 3 vezes - confecção, instalação e retirada</t>
  </si>
  <si>
    <t>Escavação manual em material de 1ª categoria na profundidade de 1 a 2 m</t>
  </si>
  <si>
    <t>Concreto fck = 20 MPa - confecção em betoneira e lançamento manual - areia extraída e brita produzida</t>
  </si>
  <si>
    <t>Custo Horário</t>
  </si>
  <si>
    <t>Preço Unitário</t>
  </si>
  <si>
    <t>Unidade</t>
  </si>
  <si>
    <t>Quantidade</t>
  </si>
  <si>
    <t>Atividades Auxiliares</t>
  </si>
  <si>
    <t>D</t>
  </si>
  <si>
    <t>Custo Unitário de Execução =&gt;</t>
  </si>
  <si>
    <t>Produção de Equipe =&gt;</t>
  </si>
  <si>
    <t>Custo do FIC =&gt;</t>
  </si>
  <si>
    <t>Fator de Influencia da Chuva - FIC =&gt;</t>
  </si>
  <si>
    <t>Custo Horário de Execução =&gt;</t>
  </si>
  <si>
    <t>Adc.M.O. - Ferramentas ( 0,0%) =&gt;</t>
  </si>
  <si>
    <t>Custo Horário da Mão de Obra =&gt;</t>
  </si>
  <si>
    <t>Servente</t>
  </si>
  <si>
    <t>P9824</t>
  </si>
  <si>
    <t>Salário Hora</t>
  </si>
  <si>
    <t>B</t>
  </si>
  <si>
    <t>ARGAMASSA, TRAÇO 1:3 ( CIMENTO E AREIA), PREPARO MECÂNICO</t>
  </si>
  <si>
    <t xml:space="preserve"> ED-48302 </t>
  </si>
  <si>
    <t>CANALETA DE CONCRETO 400 MM</t>
  </si>
  <si>
    <t xml:space="preserve"> MATED- 12817 </t>
  </si>
  <si>
    <t>GL</t>
  </si>
  <si>
    <t>ESMALTE SINTÉTICO BRILHANTE PARA MADEIRA E METAIS</t>
  </si>
  <si>
    <t xml:space="preserve"> 75.05.08 </t>
  </si>
  <si>
    <t>GRELHA FF MALHA QUADRICULADA 100X30CM COM PARAFUSO</t>
  </si>
  <si>
    <t xml:space="preserve"> 80.37.41 </t>
  </si>
  <si>
    <t>SERVENTE</t>
  </si>
  <si>
    <t xml:space="preserve"> 55.10.88 </t>
  </si>
  <si>
    <t>PEDREIRO</t>
  </si>
  <si>
    <t xml:space="preserve"> 55.10.75 </t>
  </si>
  <si>
    <t>MOVIMENTO DE TERRA</t>
  </si>
  <si>
    <t>REGULARIZACAO E COMPACTACAO MANUAL DE TERRENO</t>
  </si>
  <si>
    <t xml:space="preserve"> 40.32.22 </t>
  </si>
  <si>
    <t>ESCAVACAO MANUAL H &lt;= 1.5M</t>
  </si>
  <si>
    <t xml:space="preserve"> 40.32.05 </t>
  </si>
  <si>
    <t>FORMA E ESCORAMENTO</t>
  </si>
  <si>
    <t>FORMA DE COMPENSADO RESINADO E=12MM TIPO C (5 APR)</t>
  </si>
  <si>
    <t xml:space="preserve"> 40.20.17 </t>
  </si>
  <si>
    <t>CONCRETO CONVENCIONAL BRITA CALC. LANC. EM ESTRUT.</t>
  </si>
  <si>
    <t>CONCRETO FCK &gt;= 20 MPA, BRITA CALCÁRIA, PREPARADO EM OBRA E LANÇADO EM ESTRUTURA</t>
  </si>
  <si>
    <t xml:space="preserve"> 40.10.23 </t>
  </si>
  <si>
    <t>CANALETA - PADRAO SUDECAP</t>
  </si>
  <si>
    <t>TUBO COLETOR DE ESGOTO PVC, JEI, DN 200 MM (NBR 7362)</t>
  </si>
  <si>
    <t xml:space="preserve"> 00041930 </t>
  </si>
  <si>
    <t>TUBO COLETOR DE ESGOTO PVC, JEI, DN 100 MM (NBR  7362)</t>
  </si>
  <si>
    <t xml:space="preserve"> 00036365 </t>
  </si>
  <si>
    <t>Grelha hemisférica de ferro fundido para águas pluviais ( diâmetro da seção: 6 ")</t>
  </si>
  <si>
    <t xml:space="preserve"> MATED- 11382 </t>
  </si>
  <si>
    <t>REDUCAO EXCENTRICA PVC NBR 10569 P/REDE COLET ESG PB JE 200 X 150MM</t>
  </si>
  <si>
    <t xml:space="preserve"> 00020036 </t>
  </si>
  <si>
    <t>ANEL BORRACHA, DN 150 MM, PARA TUBO SERIE REFORCADA ESGOTO PREDIAL</t>
  </si>
  <si>
    <t xml:space="preserve"> 00000300 </t>
  </si>
  <si>
    <t>JUNCAO SIMPLES, PVC LEVE, 150 MM, PARA ESGOTO PREDIAL</t>
  </si>
  <si>
    <t xml:space="preserve"> 00020136 </t>
  </si>
  <si>
    <t>ANEL BORRACHA, PARA TUBO PVC, REDE COLETOR ESGOTO, DN 150 MM (NBR 7362)</t>
  </si>
  <si>
    <t xml:space="preserve"> 00000305 </t>
  </si>
  <si>
    <t>JOELHO PVC LEVE, 90 GRAUS, DN 150 MM, PARA ESGOTO PREDIAL</t>
  </si>
  <si>
    <t xml:space="preserve"> 00020131 </t>
  </si>
  <si>
    <t>JOELHO PVC LEVE, 45 GRAUS, DN 150 MM, PARA ESGOTO PREDIAL</t>
  </si>
  <si>
    <t xml:space="preserve"> 00020128 </t>
  </si>
  <si>
    <t>SOLDA EM BARRA DE ESTANHO-CHUMBO 50/50</t>
  </si>
  <si>
    <t xml:space="preserve"> 00013388 </t>
  </si>
  <si>
    <t>310ML</t>
  </si>
  <si>
    <t>SELANTE ELASTICO MONOCOMPONENTE A BASE DE POLIURETANO (PU) PARA JUNTAS DIVERSAS</t>
  </si>
  <si>
    <t xml:space="preserve"> 00000142 </t>
  </si>
  <si>
    <t>REBITE DE ALUMINIO VAZADO DE REPUXO, 3,2 X 8 MM (1KG = 1025 UNIDADES)</t>
  </si>
  <si>
    <t xml:space="preserve"> 00005104 </t>
  </si>
  <si>
    <t>PREGO DE ACO POLIDO COM CABECA 18 X 27 (2 1/2 X 10)</t>
  </si>
  <si>
    <t xml:space="preserve"> 00005061 </t>
  </si>
  <si>
    <t>CALHA QUADRADA DE CHAPA DE ACO GALVANIZADA NUM 24, CORTE 100 CM</t>
  </si>
  <si>
    <t xml:space="preserve"> 00040784 </t>
  </si>
  <si>
    <t>TELHADISTA COM ENCARGOS COMPLEMENTARES</t>
  </si>
  <si>
    <t xml:space="preserve"> 88323 </t>
  </si>
  <si>
    <t>CHI</t>
  </si>
  <si>
    <t>GUINCHO ELÉTRICO DE COLUNA, CAPACIDADE 400 KG, COM MOTO FREIO, MOTOR TRIFÁSICO DE 1,25 CV - CHI DIURNO. AF_03/2016</t>
  </si>
  <si>
    <t xml:space="preserve"> 93282 </t>
  </si>
  <si>
    <t>GUINCHO ELÉTRICO DE COLUNA, CAPACIDADE 400 KG, COM MOTO FREIO, MOTOR TRIFÁSICO DE 1,25 CV - CHP DIURNO. AF_03/2016</t>
  </si>
  <si>
    <t xml:space="preserve"> 93281 </t>
  </si>
  <si>
    <t>COBE - COBERTURA</t>
  </si>
  <si>
    <t>MARTELETE OU ROMPEDOR PNEUMÁTICO MANUAL, 28 KG, COM SILENCIADOR - CHI DIURNO. AF_07/2016</t>
  </si>
  <si>
    <t xml:space="preserve"> 5952 </t>
  </si>
  <si>
    <t>MARTELETE OU ROMPEDOR PNEUMÁTICO MANUAL, 28 KG, COM SILENCIADOR - CHP DIURNO. AF_07/2016</t>
  </si>
  <si>
    <t xml:space="preserve"> 5795 </t>
  </si>
  <si>
    <t>TUBO PVC, SOLDAVEL, DN 40 MM, AGUA FRIA (NBR-5648)</t>
  </si>
  <si>
    <t xml:space="preserve"> 00009874 </t>
  </si>
  <si>
    <t>LIXA D'AGUA EM FOLHA, GRAO 100</t>
  </si>
  <si>
    <t xml:space="preserve"> 00038383 </t>
  </si>
  <si>
    <t>TUBO PVC, SOLDAVEL, DN 50 MM, PARA AGUA FRIA (NBR-5648)</t>
  </si>
  <si>
    <t xml:space="preserve"> 00009875 </t>
  </si>
  <si>
    <t>TUBO PVC, SOLDAVEL, DN 32 MM, AGUA FRIA (NBR-5648)</t>
  </si>
  <si>
    <t xml:space="preserve"> 00009869 </t>
  </si>
  <si>
    <t>TUBO PVC, SOLDAVEL, DN 25 MM, AGUA FRIA (NBR-5648)</t>
  </si>
  <si>
    <t xml:space="preserve"> 00009868 </t>
  </si>
  <si>
    <t>TE PVC, SOLDAVEL, COM BUCHA DE LATAO NA BOLSA CENTRAL, 90 GRAUS, 25 MM X 3/4", PARA AGUA FRIA PREDIAL</t>
  </si>
  <si>
    <t xml:space="preserve"> 00007122 </t>
  </si>
  <si>
    <t>SOLUCAO LIMPADORA PARA PVC, FRASCO COM 1000 CM3</t>
  </si>
  <si>
    <t xml:space="preserve"> 00020083 </t>
  </si>
  <si>
    <t>ADESIVO PLASTICO PARA PVC, FRASCO COM 850 GR</t>
  </si>
  <si>
    <t xml:space="preserve"> 00000122 </t>
  </si>
  <si>
    <t>TE SOLDAVEL, PVC, 90 GRAUS, 32 MM, PARA AGUA FRIA PREDIAL (NBR 5648)</t>
  </si>
  <si>
    <t xml:space="preserve"> 00007140 </t>
  </si>
  <si>
    <t>ADESIVO PLASTICO PARA PVC, FRASCO COM 175 GR</t>
  </si>
  <si>
    <t xml:space="preserve"> 00020080 </t>
  </si>
  <si>
    <t>TE SOLDAVEL, PVC, 90 GRAUS, 25 MM, PARA AGUA FRIA PREDIAL (NBR 5648)</t>
  </si>
  <si>
    <t xml:space="preserve"> 00007139 </t>
  </si>
  <si>
    <t>TE DE REDUCAO, PVC, SOLDAVEL, 90 GRAUS, 50 MM X 25 MM, PARA AGUA FRIA PREDIAL</t>
  </si>
  <si>
    <t xml:space="preserve"> 00007129 </t>
  </si>
  <si>
    <t>TE DE REDUCAO, PVC, SOLDAVEL, 90 GRAUS, 40 MM X 32 MM, PARA AGUA FRIA PREDIAL</t>
  </si>
  <si>
    <t xml:space="preserve"> 00007128 </t>
  </si>
  <si>
    <t>TE DE REDUCAO, PVC, SOLDAVEL, 90 GRAUS, 32 MM X 25 MM, PARA AGUA FRIA PREDIAL</t>
  </si>
  <si>
    <t xml:space="preserve"> 00007136 </t>
  </si>
  <si>
    <t>REGISTRO GAVETA BRUTO EM LATAO FORJADO, BITOLA 3/4 " (REF 1509)</t>
  </si>
  <si>
    <t xml:space="preserve"> 00006016 </t>
  </si>
  <si>
    <t>LUVA DE REDUCAO SOLDAVEL, PVC, 32 MM X 25 MM, PARA AGUA FRIA PREDIAL</t>
  </si>
  <si>
    <t xml:space="preserve"> 00003869 </t>
  </si>
  <si>
    <t>JOELHO PVC, SOLDAVEL, 90 GRAUS, 32 MM, PARA AGUA FRIA PREDIAL</t>
  </si>
  <si>
    <t xml:space="preserve"> 00003536 </t>
  </si>
  <si>
    <t>JOELHO PVC, SOLDAVEL, COM BUCHA DE LATAO, 90 GRAUS, 25 MM X 3/4", PARA AGUA FRIA PREDIAL</t>
  </si>
  <si>
    <t xml:space="preserve"> 00003524 </t>
  </si>
  <si>
    <t>JOELHO PVC, SOLDAVEL, 90 GRAUS, 50 MM, PARA AGUA FRIA PREDIAL</t>
  </si>
  <si>
    <t xml:space="preserve"> 00003540 </t>
  </si>
  <si>
    <t>JOELHO PVC, SOLDAVEL, 90 GRAUS, 25 MM, PARA AGUA FRIA PREDIAL</t>
  </si>
  <si>
    <t xml:space="preserve"> 00003529 </t>
  </si>
  <si>
    <t>JOELHO, PVC SOLDAVEL, 45 GRAUS, 25 MM, PARA AGUA FRIA PREDIAL</t>
  </si>
  <si>
    <t xml:space="preserve"> 00003500 </t>
  </si>
  <si>
    <t>CRUZETA DE FERRO GALVANIZADO, COM ROSCA BSP, DE 1 1/4"</t>
  </si>
  <si>
    <t xml:space="preserve"> 00001653 </t>
  </si>
  <si>
    <t>CRUZETA DE FERRO GALVANIZADO, COM ROSCA BSP, DE 1 1/2"</t>
  </si>
  <si>
    <t xml:space="preserve"> 00001649 </t>
  </si>
  <si>
    <t>CRUZETA DE FERRO GALVANIZADO, COM ROSCA BSP, DE 2"</t>
  </si>
  <si>
    <t xml:space="preserve"> 00001650 </t>
  </si>
  <si>
    <t>BUCHA DE REDUCAO DE PVC, SOLDAVEL, LONGA, COM 50 X 25 MM, PARA AGUA FRIA PREDIAL</t>
  </si>
  <si>
    <t xml:space="preserve"> 00000813 </t>
  </si>
  <si>
    <t>BUCHA DE REDUCAO DE PVC, SOLDAVEL, CURTA, COM 40 X 32 MM, PARA AGUA FRIA PREDIAL</t>
  </si>
  <si>
    <t xml:space="preserve"> 00000812 </t>
  </si>
  <si>
    <t>LUVA DE REDUCAO, PVC, SOLDAVEL, 50 X 25 MM, PARA AGUA FRIA PREDIAL</t>
  </si>
  <si>
    <t xml:space="preserve"> 00038023 </t>
  </si>
  <si>
    <t>CAIXA D'AGUA FIBRA DE VIDRO PARA 5000 LITROS, COM TAMPA</t>
  </si>
  <si>
    <t xml:space="preserve"> 00037105 </t>
  </si>
  <si>
    <t>TORNEIRA DE BOIA CONVENCIONAL PARA CAIXA D'AGUA, 1/2", COM HASTE E TORNEIRA METALICOS E BALAO PLASTICO</t>
  </si>
  <si>
    <t xml:space="preserve"> 00011829 </t>
  </si>
  <si>
    <t>REGISTRO DE ESFERA, PVC, COM VOLANTE, VS, SOLDAVEL, DN 32 MM, COM CORPO DIVIDIDO</t>
  </si>
  <si>
    <t xml:space="preserve"> 00011675 </t>
  </si>
  <si>
    <t>FITA VEDA ROSCA EM ROLOS DE 18 MM X 10 M (L X C)</t>
  </si>
  <si>
    <t xml:space="preserve"> 00003146 </t>
  </si>
  <si>
    <t>ADESIVO PLASTICO PARA PVC, BISNAGA COM 75 GR</t>
  </si>
  <si>
    <t xml:space="preserve"> 00000119 </t>
  </si>
  <si>
    <t>ADAPTADOR PVC SOLDAVEL, LONGO, COM FLANGE LIVRE,  25 MM X 3/4", PARA CAIXA D' AGUA</t>
  </si>
  <si>
    <t xml:space="preserve"> 00000087 </t>
  </si>
  <si>
    <t>ADAPTADOR PVC SOLDAVEL, COM FLANGES LIVRES, 32 MM X 1", PARA CAIXA D' AGUA</t>
  </si>
  <si>
    <t xml:space="preserve"> 00000068 </t>
  </si>
  <si>
    <t>ADAPTADOR PVC ROSCAVEL, COM FLANGES E ANEL DE VEDACAO, 1/2", PARA CAIXA D' AGUA</t>
  </si>
  <si>
    <t xml:space="preserve"> 00000067 </t>
  </si>
  <si>
    <t>CAIXA D'AGUA FIBRA DE VIDRO PARA 2000 LITROS, COM TAMPA</t>
  </si>
  <si>
    <t xml:space="preserve"> 00037104 </t>
  </si>
  <si>
    <t>ADAPTADOR PVC SOLDAVEL CURTO COM BOLSA E ROSCA, 50 MM X1 1/2", PARA AGUA FRIA</t>
  </si>
  <si>
    <t xml:space="preserve"> 00000112 </t>
  </si>
  <si>
    <t>ADAPTADOR PVC SOLDAVEL CURTO COM BOLSA E ROSCA, 25 MM X 3/4", PARA AGUA FRIA</t>
  </si>
  <si>
    <t xml:space="preserve"> 00000065 </t>
  </si>
  <si>
    <t>Equipamento</t>
  </si>
  <si>
    <t>RALO LINEAR COM GRELHA CINZA 50 CM</t>
  </si>
  <si>
    <t xml:space="preserve"> CT-CT2-PISCINB </t>
  </si>
  <si>
    <t>TUBO PVC, SERIE R, DN 150 MM, PARA ESGOTO OU AGUAS PLUVIAIS PREDIAIS (NBR 5688)</t>
  </si>
  <si>
    <t xml:space="preserve"> 00009840 </t>
  </si>
  <si>
    <t>TUBO PVC, SERIE R, DN 100 MM, PARA ESGOTO OU AGUAS PLUVIAIS PREDIAIS (NBR 5688)</t>
  </si>
  <si>
    <t xml:space="preserve"> 00009841 </t>
  </si>
  <si>
    <t>TE SANITARIO, PVC, DN 75 X 50 MM, SERIE NORMAL PARA ESGOTO PREDIAL</t>
  </si>
  <si>
    <t xml:space="preserve"> 00011657 </t>
  </si>
  <si>
    <t>TE SANITARIO, PVC, DN 75 X 75 MM, SERIE NORMAL PARA ESGOTO PREDIAL</t>
  </si>
  <si>
    <t xml:space="preserve"> 00011658 </t>
  </si>
  <si>
    <t>TE SANITARIO, PVC, DN 50 X 50 MM, SERIE NORMAL, PARA ESGOTO PREDIAL</t>
  </si>
  <si>
    <t xml:space="preserve"> 00007097 </t>
  </si>
  <si>
    <t>TE SANITARIO, PVC, DN 40 X 40 MM, SERIE NORMAL, PARA ESGOTO PREDIAL</t>
  </si>
  <si>
    <t xml:space="preserve"> 00037948 </t>
  </si>
  <si>
    <t>TE SANITARIO, PVC, DN 100 X 75 MM, SERIE NORMAL PARA ESGOTO PREDIAL</t>
  </si>
  <si>
    <t xml:space="preserve"> 00011656 </t>
  </si>
  <si>
    <t>TE SANITARIO, PVC, DN 100 X 50 MM, SERIE NORMAL, PARA ESGOTO PREDIAL</t>
  </si>
  <si>
    <t xml:space="preserve"> 00011655 </t>
  </si>
  <si>
    <t>TE DE INSPECAO, PVC,  100 X 75 MM, SERIE NORMAL PARA ESGOTO PREDIAL</t>
  </si>
  <si>
    <t xml:space="preserve"> 00007105 </t>
  </si>
  <si>
    <t>REDUCAO EXCENTRICA PVC P/ ESG PREDIAL DN 100 X 50MM</t>
  </si>
  <si>
    <t xml:space="preserve"> 00020043 </t>
  </si>
  <si>
    <t>LUVA SIMPLES, PVC, SOLDAVEL, DN 50 MM, SERIE NORMAL, PARA ESGOTO PREDIAL</t>
  </si>
  <si>
    <t xml:space="preserve"> 00003875 </t>
  </si>
  <si>
    <t>ANEL BORRACHA PARA TUBO ESGOTO PREDIAL DN 50 MM (NBR 5688)</t>
  </si>
  <si>
    <t xml:space="preserve"> 00000296 </t>
  </si>
  <si>
    <t>LUVA SIMPLES, PVC, SOLDAVEL, DN 100 MM, SERIE NORMAL, PARA ESGOTO PREDIAL</t>
  </si>
  <si>
    <t xml:space="preserve"> 00003899 </t>
  </si>
  <si>
    <t>ANEL BORRACHA PARA TUBO ESGOTO PREDIAL, DN 100 MM (NBR 5688)</t>
  </si>
  <si>
    <t xml:space="preserve"> 00000301 </t>
  </si>
  <si>
    <t>JUNCAO SIMPLES, PVC SERIE R, DN 100 X 100 MM, PARA ESGOTO OU AGUAS PLUVIAIS PREDIAIS</t>
  </si>
  <si>
    <t xml:space="preserve"> 00020144 </t>
  </si>
  <si>
    <t>JUNCAO DUPLA, PVC SOLDAVEL, DN 100 X 100 X 100 MM , SERIE NORMAL PARA ESGOTO PREDIAL</t>
  </si>
  <si>
    <t xml:space="preserve"> 00003668 </t>
  </si>
  <si>
    <t>JOELHO, PVC SERIE R, 90 GRAUS, DN 100 MM, PARA ESGOTO OU AGUAS PLUVIAIS PREDIAIS</t>
  </si>
  <si>
    <t xml:space="preserve"> 00020157 </t>
  </si>
  <si>
    <t>JOELHO PVC, SOLDAVEL, PB, 90 GRAUS, DN 75 MM, PARA ESGOTO PREDIAL</t>
  </si>
  <si>
    <t xml:space="preserve"> 00003509 </t>
  </si>
  <si>
    <t>ANEL BORRACHA PARA TUBO ESGOTO PREDIAL DN 75 MM (NBR 5688)</t>
  </si>
  <si>
    <t xml:space="preserve"> 00000297 </t>
  </si>
  <si>
    <t>JOELHO, PVC SERIE R, 45 GRAUS, DN 100 MM, PARA ESGOTO OU AGUAS PLUVIAIS PREDIAIS</t>
  </si>
  <si>
    <t xml:space="preserve"> 00020151 </t>
  </si>
  <si>
    <t>CAP PVC, SOLDAVEL, DN 100 MM, SERIE NORMAL, PARA ESGOTO PREDIAL</t>
  </si>
  <si>
    <t xml:space="preserve"> 00001200 </t>
  </si>
  <si>
    <t>BUCHA DE REDUCAO DE PVC, SOLDAVEL, LONGA, 50 X 40 MM, PARA ESGOTO PREDIAL</t>
  </si>
  <si>
    <t xml:space="preserve"> 00020086 </t>
  </si>
  <si>
    <t>TUBO PVC  SERIE NORMAL, DN 100 MM, PARA ESGOTO  PREDIAL (NBR 5688)</t>
  </si>
  <si>
    <t xml:space="preserve"> 00009836 </t>
  </si>
  <si>
    <t>TUBO PVC SERIE NORMAL, DN 75 MM, PARA ESGOTO PREDIAL (NBR 5688)</t>
  </si>
  <si>
    <t xml:space="preserve"> 00009837 </t>
  </si>
  <si>
    <t>TUBO PVC SERIE NORMAL, DN 50 MM, PARA ESGOTO PREDIAL (NBR 5688)</t>
  </si>
  <si>
    <t xml:space="preserve"> 00009838 </t>
  </si>
  <si>
    <t>TUBO PVC  SERIE NORMAL, DN 40 MM, PARA ESGOTO  PREDIAL (NBR 5688)</t>
  </si>
  <si>
    <t xml:space="preserve"> 00009835 </t>
  </si>
  <si>
    <t>REDUCAO EXCENTRICA PVC, SERIE R, DN 100 X 75 MM, PARA ESGOTO OU AGUAS PLUVIAIS PREDIAIS</t>
  </si>
  <si>
    <t xml:space="preserve"> 00020046 </t>
  </si>
  <si>
    <t>REDUCAO EXCENTRICA PVC, SERIE R, DN 75 X 50 MM, PARA ESGOTO OU AGUAS PLUVIAIS PREDIAIS</t>
  </si>
  <si>
    <t xml:space="preserve"> 00020045 </t>
  </si>
  <si>
    <t>ANEL BORRACHA DN 75 MM, PARA TUBO SERIE REFORCADA ESGOTO PREDIAL</t>
  </si>
  <si>
    <t xml:space="preserve"> 00000298 </t>
  </si>
  <si>
    <t>LUVA SIMPLES, PVC, SOLDAVEL, DN 75 MM, SERIE NORMAL, PARA ESGOTO PREDIAL</t>
  </si>
  <si>
    <t xml:space="preserve"> 00003898 </t>
  </si>
  <si>
    <t>JUNCAO SIMPLES, PVC, 45 GRAUS, DN 100 X 100 MM, SERIE NORMAL PARA ESGOTO PREDIAL</t>
  </si>
  <si>
    <t xml:space="preserve"> 00003670 </t>
  </si>
  <si>
    <t>JUNCAO SIMPLES, PVC, DN 75 X 75 MM, SERIE NORMAL PARA ESGOTO PREDIAL</t>
  </si>
  <si>
    <t xml:space="preserve"> 00003658 </t>
  </si>
  <si>
    <t>JUNCAO SIMPLES, PVC, DN 50 X 50 MM, SERIE NORMAL PARA ESGOTO PREDIAL</t>
  </si>
  <si>
    <t xml:space="preserve"> 00003662 </t>
  </si>
  <si>
    <t>JOELHO PVC, SOLDAVEL, PB, 90 GRAUS, DN 100 MM, PARA ESGOTO PREDIAL</t>
  </si>
  <si>
    <t xml:space="preserve"> 00003520 </t>
  </si>
  <si>
    <t>JOELHO PVC, SOLDAVEL, PB, 90 GRAUS, DN 50 MM, PARA ESGOTO PREDIAL</t>
  </si>
  <si>
    <t xml:space="preserve"> 00003526 </t>
  </si>
  <si>
    <t>CURVA DE PVC 90 GRAUS, SOLDAVEL, 40 MM, PARA AGUA FRIA PREDIAL (NBR 5648)</t>
  </si>
  <si>
    <t xml:space="preserve"> 00001958 </t>
  </si>
  <si>
    <t>JOELHO PVC, SOLDAVEL, PB, 45 GRAUS, DN 100 MM, PARA ESGOTO PREDIAL</t>
  </si>
  <si>
    <t xml:space="preserve"> 00003528 </t>
  </si>
  <si>
    <t>JOELHO PVC, SOLDAVEL, PB, 45 GRAUS, DN 75 MM, PARA ESGOTO PREDIAL</t>
  </si>
  <si>
    <t xml:space="preserve"> 00003519 </t>
  </si>
  <si>
    <t>JOELHO PVC, SOLDAVEL, PB, 45 GRAUS, DN 50 MM, PARA ESGOTO PREDIAL</t>
  </si>
  <si>
    <t xml:space="preserve"> 00003518 </t>
  </si>
  <si>
    <t>JOELHO PVC, SOLDAVEL, BB, 45 GRAUS, DN 40 MM, PARA ESGOTO PREDIAL</t>
  </si>
  <si>
    <t xml:space="preserve"> 00003516 </t>
  </si>
  <si>
    <t>RALO SIFONADO PVC CILINDRICO, 100 X 40 MM,  COM GRELHA REDONDA BRANCA</t>
  </si>
  <si>
    <t xml:space="preserve"> 00011741 </t>
  </si>
  <si>
    <t>CURVA PVC LONGA 90 GRAUS, 50 MM, PARA ESGOTO PREDIAL</t>
  </si>
  <si>
    <t xml:space="preserve"> 00001968 </t>
  </si>
  <si>
    <t>CAIXA SIFONADA PVC, 150 X 185 X 75 MM, COM GRELHA QUADRADA BRANCA</t>
  </si>
  <si>
    <t xml:space="preserve"> 00011714 </t>
  </si>
  <si>
    <t>CAIXA DE GORDURA EM PVC, DIAMETRO MINIMO 300 MM, DIAMETRO DE SAIDA 100 MM, CAPACIDADE  APROXIMADA 18 LITROS, COM TAMPA</t>
  </si>
  <si>
    <t xml:space="preserve"> 00035277 </t>
  </si>
  <si>
    <t>PREPARO DE FUNDO DE VALA COM LARGURA MENOR QUE 1,5 M, COM CAMADA DE AREIA, LANÇAMENTO MANUAL. AF_08/2020</t>
  </si>
  <si>
    <t xml:space="preserve"> 101618 </t>
  </si>
  <si>
    <t>VEDACAO PVC, 100 MM, PARA SAIDA VASO SANITARIO</t>
  </si>
  <si>
    <t xml:space="preserve"> 00006138 </t>
  </si>
  <si>
    <t>PEDRA BRITADA N. 2 (19 A 38 MM) POSTO PEDREIRA/FORNECEDOR, SEM FRETE</t>
  </si>
  <si>
    <t xml:space="preserve"> 00004718 </t>
  </si>
  <si>
    <t>FUES - FUNDAÇÕES E ESTRUTURAS</t>
  </si>
  <si>
    <t>TINTA ACRILICA PARA PISO AMARELA NOVACOR</t>
  </si>
  <si>
    <t xml:space="preserve"> 043936 </t>
  </si>
  <si>
    <t>MEIO-FIO OU GUIA DE CONCRETO, PRE-MOLDADO, COMP 1 M, *30 X 12/15* CM (H X L1/L2)</t>
  </si>
  <si>
    <t xml:space="preserve"> 00004059 </t>
  </si>
  <si>
    <t>AREIA MEDIA - POSTO JAZIDA/FORNECEDOR (RETIRADO NA JAZIDA, SEM TRANSPORTE)</t>
  </si>
  <si>
    <t xml:space="preserve"> 00000370 </t>
  </si>
  <si>
    <t>DROP - DRENAGEM/OBRAS DE CONTENÇÃO / POÇOS DE VISITA E CAIXAS</t>
  </si>
  <si>
    <t>CORDÃO BOLEADO DE CONCRETO PRÉ-MOLDADO (COMPRIMENTO: 100CM/ ALTURA: 10CM/LARGURA: 10CM)</t>
  </si>
  <si>
    <t xml:space="preserve"> MATED- 14562 </t>
  </si>
  <si>
    <t>REGULARIZAÇÃO E COMPACTAÇÃO DE TERRENO MANUAL, COM SOQUETE</t>
  </si>
  <si>
    <t xml:space="preserve"> TER-REG-005 </t>
  </si>
  <si>
    <t>ALVENARIA DE VEDAÇÃO COM BLOCO DE CONCRETO, ESP. 9CM, PARA REVESTIMENTO, INCLUSIVE ARGAMASSA PARA ASSENTAMENTO</t>
  </si>
  <si>
    <t xml:space="preserve"> ALV-BLO-005 </t>
  </si>
  <si>
    <t>EMULSAO ASFALTICA CATIONICA RR-2C PARA USO EM PAVIMENTACAO ASFALTICA (COLETADO CAIXA NA ANP ACRESCIDO DE ICMS)</t>
  </si>
  <si>
    <t xml:space="preserve"> 00041903 </t>
  </si>
  <si>
    <t>VASSOURA MECÂNICA REBOCÁVEL COM ESCOVA CILÍNDRICA, LARGURA ÚTIL DE VARRIMENTO DE 2,44 M - CHP DIURNO. AF_06/2014</t>
  </si>
  <si>
    <t xml:space="preserve"> 5839 </t>
  </si>
  <si>
    <t>VASSOURA MECÂNICA REBOCÁVEL COM ESCOVA CILÍNDRICA, LARGURA ÚTIL DE VARRIMENTO DE 2,44 M - CHI DIURNO. AF_06/2014</t>
  </si>
  <si>
    <t xml:space="preserve"> 5841 </t>
  </si>
  <si>
    <t>TRATOR DE PNEUS, POTÊNCIA 85 CV, TRAÇÃO 4X4, PESO COM LASTRO DE 4.675 KG - CHP DIURNO. AF_06/2014</t>
  </si>
  <si>
    <t xml:space="preserve"> 89035 </t>
  </si>
  <si>
    <t>ESPARGIDOR DE ASFALTO PRESSURIZADO, TANQUE 6 M3 COM ISOLAÇÃO TÉRMICA, AQUECIDO COM 2 MAÇARICOS, COM BARRA ESPARGIDORA 3,60 M, MONTADO SOBRE CAMINHÃO  TOCO, PBT 14.300 KG, POTÊNCIA 185 CV - CHP DIURNO. AF_08/2015</t>
  </si>
  <si>
    <t xml:space="preserve"> 83362 </t>
  </si>
  <si>
    <t>TRATOR DE PNEUS, POTÊNCIA 85 CV, TRAÇÃO 4X4, PESO COM LASTRO DE 4.675 KG - CHI DIURNO. AF_06/2014</t>
  </si>
  <si>
    <t xml:space="preserve"> 89036 </t>
  </si>
  <si>
    <t>ESPARGIDOR DE ASFALTO PRESSURIZADO, TANQUE 6 M3 COM ISOLAÇÃO TÉRMICA, AQUECIDO COM 2 MAÇARICOS, COM BARRA ESPARGIDORA 3,60 M, MONTADO SOBRE CAMINHÃO  TOCO, PBT 14.300 KG, POTÊNCIA 185 CV - CHI DIURNO. AF_08/2015</t>
  </si>
  <si>
    <t xml:space="preserve"> 91486 </t>
  </si>
  <si>
    <t>PAVI - PAVIMENTAÇÃO</t>
  </si>
  <si>
    <t>ASFALTO DILUIDO DE PETROLEO CM-30 (COLETADO CAIXA NA ANP ACRESCIDO DE ICMS)</t>
  </si>
  <si>
    <t xml:space="preserve"> 00041901 </t>
  </si>
  <si>
    <t>CAMINHÃO DE TRANSPORTE DE MATERIAL ASFÁLTICO 30.000 L, COM CAVALO MECÂNICO DE CAPACIDADE MÁXIMA DE TRAÇÃO COMBINADO DE 66.000 KG, POTÊNCIA 360 CV, INCLUSIVE TANQUE DE ASFALTO COM SERPENTINA - CHI DIURNO. AF_08/2015</t>
  </si>
  <si>
    <t xml:space="preserve"> 91646 </t>
  </si>
  <si>
    <t>CAMINHÃO DE TRANSPORTE DE MATERIAL ASFÁLTICO 30.000 L, COM CAVALO MECÂNICO DE CAPACIDADE MÁXIMA DE TRAÇÃO COMBINADO DE 66.000 KG, POTÊNCIA 360 CV, INCLUSIVE TANQUE DE ASFALTO COM SERPENTINA - CHP DIURNO. AF_08/2015</t>
  </si>
  <si>
    <t xml:space="preserve"> 91645 </t>
  </si>
  <si>
    <t>TRAN - TRANSPORTES, CARGAS E DESCARGAS</t>
  </si>
  <si>
    <t>T</t>
  </si>
  <si>
    <t>CONCRETO BETUMINOSO USINADO A QUENTE (CBUQ) PARA PAVIMENTACAO ASFALTICA, PADRAO DNIT, FAIXA C, COM CAP 50/70 - AQUISICAO POSTO USINA</t>
  </si>
  <si>
    <t xml:space="preserve"> 00001518 </t>
  </si>
  <si>
    <t>RASTELEIRO COM ENCARGOS COMPLEMENTARES</t>
  </si>
  <si>
    <t xml:space="preserve"> 88314 </t>
  </si>
  <si>
    <t>TRATOR DE PNEUS COM POTÊNCIA DE 85 CV, TRAÇÃO 4X4, COM VASSOURA MECÂNICA ACOPLADA - CHI DIURNO. AF_02/2017</t>
  </si>
  <si>
    <t xml:space="preserve"> 96155 </t>
  </si>
  <si>
    <t>ROLO COMPACTADOR VIBRATORIO TANDEM, ACO LISO, POTENCIA 125 HP, PESO SEM/COM LASTRO 10,20/11,65 T, LARGURA DE TRABALHO 1,73 M - CHI DIURNO. AF_11/2016</t>
  </si>
  <si>
    <t xml:space="preserve"> 95632 </t>
  </si>
  <si>
    <t>ROLO COMPACTADOR DE PNEUS, ESTATICO, PRESSAO VARIAVEL, POTENCIA 110 HP, PESO SEM/COM LASTRO 10,8/27 T, LARGURA DE ROLAGEM 2,30 M - CHI DIURNO. AF_06/2017</t>
  </si>
  <si>
    <t xml:space="preserve"> 96464 </t>
  </si>
  <si>
    <t>VIBROACABADORA DE ASFALTO SOBRE ESTEIRAS, LARGURA DE PAVIMENTAÇÃO 1,90 M A 5,30 M, POTÊNCIA 105 HP CAPACIDADE 450 T/H - CHP DIURNO. AF_11/2014</t>
  </si>
  <si>
    <t xml:space="preserve"> 5835 </t>
  </si>
  <si>
    <t>ROLO COMPACTADOR DE PNEUS, ESTATICO, PRESSAO VARIAVEL, POTENCIA 110 HP, PESO SEM/COM LASTRO 10,8/27 T, LARGURA DE ROLAGEM 2,30 M - CHP DIURNO. AF_06/2017</t>
  </si>
  <si>
    <t xml:space="preserve"> 96463 </t>
  </si>
  <si>
    <t>CAMINHÃO BASCULANTE 10 M3, TRUCADO CABINE SIMPLES, PESO BRUTO TOTAL 23.000 KG, CARGA ÚTIL MÁXIMA 15.935 KG, DISTÂNCIA ENTRE EIXOS 4,80 M, POTÊNCIA 230 CV INCLUSIVE CAÇAMBA METÁLICA - CHP DIURNO. AF_06/2014</t>
  </si>
  <si>
    <t xml:space="preserve"> 91386 </t>
  </si>
  <si>
    <t>VIBROACABADORA DE ASFALTO SOBRE ESTEIRAS, LARGURA DE PAVIMENTAÇÃO 1,90 M A 5,30 M, POTÊNCIA 105 HP CAPACIDADE 450 T/H - CHI DIURNO. AF_11/2014</t>
  </si>
  <si>
    <t xml:space="preserve"> 5837 </t>
  </si>
  <si>
    <t>TRATOR DE PNEUS COM POTÊNCIA DE 85 CV, TRAÇÃO 4X4, COM VASSOURA MECÂNICA ACOPLADA - CHP DIURNO. AF_03/2017</t>
  </si>
  <si>
    <t xml:space="preserve"> 96157 </t>
  </si>
  <si>
    <t>ROLO COMPACTADOR VIBRATORIO TANDEM, ACO LISO, POTENCIA 125 HP, PESO SEM/COM LASTRO 10,20/11,65 T, LARGURA DE TRABALHO 1,73 M - CHP DIURNO. AF_11/2016</t>
  </si>
  <si>
    <t xml:space="preserve"> 95631 </t>
  </si>
  <si>
    <t>CAMINHÃO BASCULANTE 14 M3, COM CAVALO MECÂNICO DE CAPACIDADE MÁXIMA DE TRAÇÃO COMBINADO DE 36000 KG, POTÊNCIA 286 CV, INCLUSIVE SEMIREBOQUE COM CAÇAMBA METÁLICA - CHI DIURNO. AF_12/2014</t>
  </si>
  <si>
    <t xml:space="preserve"> 89877 </t>
  </si>
  <si>
    <t>CAMINHÃO BASCULANTE 14 M3, COM CAVALO MECÂNICO DE CAPACIDADE MÁXIMA DE TRAÇÃO COMBINADO DE 36000 KG, POTÊNCIA 286 CV, INCLUSIVE SEMIREBOQUE COM CAÇAMBA METÁLICA - CHP DIURNO. AF_12/2014</t>
  </si>
  <si>
    <t xml:space="preserve"> 89876 </t>
  </si>
  <si>
    <t>USINAGEM DE BRITA GRADUADA SIMPLES. AF_03/2020</t>
  </si>
  <si>
    <t xml:space="preserve"> 96393 </t>
  </si>
  <si>
    <t>CAMINHÃO PIPA 10.000 L TRUCADO, PESO BRUTO TOTAL 23.000 KG, CARGA ÚTIL MÁXIMA 15.935 KG, DISTÂNCIA ENTRE EIXOS 4,8 M, POTÊNCIA 230 CV, INCLUSIVE TANQUE DE AÇO PARA TRANSPORTE DE ÁGUA - CHP DIURNO. AF_06/2014</t>
  </si>
  <si>
    <t xml:space="preserve"> 5901 </t>
  </si>
  <si>
    <t>MOTONIVELADORA POTÊNCIA BÁSICA LÍQUIDA (PRIMEIRA MARCHA) 125 HP, PESO BRUTO 13032 KG, LARGURA DA LÂMINA DE 3,7 M - CHI DIURNO. AF_06/2014</t>
  </si>
  <si>
    <t xml:space="preserve"> 5934 </t>
  </si>
  <si>
    <t>ROLO COMPACTADOR VIBRATÓRIO DE UM CILINDRO AÇO LISO, POTÊNCIA 80 HP, PESO OPERACIONAL MÁXIMO 8,1 T, IMPACTO DINÂMICO 16,15 / 9,5 T, LARGURA DE TRABALHO 1,68 M - CHI DIURNO. AF_06/2014</t>
  </si>
  <si>
    <t xml:space="preserve"> 5685 </t>
  </si>
  <si>
    <t>ROLO COMPACTADOR VIBRATÓRIO DE UM CILINDRO AÇO LISO, POTÊNCIA 80 HP, PESO OPERACIONAL MÁXIMO 8,1 T, IMPACTO DINÂMICO 16,15 / 9,5 T, LARGURA DE TRABALHO 1,68 M - CHP DIURNO. AF_06/2014</t>
  </si>
  <si>
    <t xml:space="preserve"> 5684 </t>
  </si>
  <si>
    <t>CAMINHÃO PIPA 10.000 L TRUCADO, PESO BRUTO TOTAL 23.000 KG, CARGA ÚTIL MÁXIMA 15.935 KG, DISTÂNCIA ENTRE EIXOS 4,8 M, POTÊNCIA 230 CV, INCLUSIVE TANQUE DE AÇO PARA TRANSPORTE DE ÁGUA - CHI DIURNO. AF_06/2014</t>
  </si>
  <si>
    <t xml:space="preserve"> 5903 </t>
  </si>
  <si>
    <t>MOTONIVELADORA POTÊNCIA BÁSICA LÍQUIDA (PRIMEIRA MARCHA) 125 HP, PESO BRUTO 13032 KG, LARGURA DA LÂMINA DE 3,7 M - CHP DIURNO. AF_06/2014</t>
  </si>
  <si>
    <t xml:space="preserve"> 5932 </t>
  </si>
  <si>
    <t>PEDRA GRANITICA, SERRADA, TIPO MIRACEMA, MADEIRA, PADUANA, RACHINHA, SANTA ISABEL OU OUTRAS SIMILARES, *11,5 X  *23 CM, E=  *1,0 A *2,0 CM</t>
  </si>
  <si>
    <t xml:space="preserve"> 00010734 </t>
  </si>
  <si>
    <t>ARGAMASSA TRAÇO 1:3 (EM VOLUME DE CIMENTO E AREIA MÉDIA ÚMIDA) PARA CONTRAPISO, PREPARO MECÂNICO COM BETONEIRA 400 L. AF_08/2019</t>
  </si>
  <si>
    <t xml:space="preserve"> 87298 </t>
  </si>
  <si>
    <t>PISO - PISOS</t>
  </si>
  <si>
    <t>JUNTA PLASTICA DE DILATACAO PARA PISOS, COR CINZA, 17 X 3 MM (ALTURA X ESPESSURA)</t>
  </si>
  <si>
    <t xml:space="preserve"> 00003671 </t>
  </si>
  <si>
    <t>CIMENTO PORTLAND COMPOSTO CP II-32</t>
  </si>
  <si>
    <t xml:space="preserve"> 00001379 </t>
  </si>
  <si>
    <t>TELA DE ACO SOLDADA NERVURADA, CA-60, Q-61, (0,97 KG/M2), DIAMETRO DO FIO = 3,4 MM, LARGURA = 2,45 M, ESPACAMENTO DA MALHA = 15 X 15 CM</t>
  </si>
  <si>
    <t xml:space="preserve"> 00010917 </t>
  </si>
  <si>
    <t>SARRAFO *2,5 X 7,5* CM EM PINUS, MISTA OU EQUIVALENTE DA REGIAO - BRUTA</t>
  </si>
  <si>
    <t xml:space="preserve"> 00004517 </t>
  </si>
  <si>
    <t>SARRAFO NAO APARELHADO *2,5 X 10* CM, EM MACARANDUBA, ANGELIM OU EQUIVALENTE DA REGIAO -  BRUTA</t>
  </si>
  <si>
    <t xml:space="preserve"> 00004460 </t>
  </si>
  <si>
    <t>LONA PLASTICA PESADA PRETA, E = 150 MICRA</t>
  </si>
  <si>
    <t xml:space="preserve"> 00003777 </t>
  </si>
  <si>
    <t>CONCRETO FCK = 20MPA, TRAÇO 1:2,7:3 (CIMENTO/ AREIA MÉDIA/ BRITA 1)  - PREPARO MECÂNICO COM BETONEIRA 400 L. AF_07/2016</t>
  </si>
  <si>
    <t xml:space="preserve"> 94964 </t>
  </si>
  <si>
    <t>CARPINTEIRO DE FORMAS COM ENCARGOS COMPLEMENTARES</t>
  </si>
  <si>
    <t xml:space="preserve"> 88262 </t>
  </si>
  <si>
    <t>TUBO ACO GALVANIZADO COM COSTURA, CLASSE LEVE, DN 32 MM ( 1 1/4"),  E = 2,65 MM,  *2,71* KG/M (NBR 5580)</t>
  </si>
  <si>
    <t xml:space="preserve"> 00021011 </t>
  </si>
  <si>
    <t>TUBO ACO GALVANIZADO COM COSTURA, CLASSE LEVE, DN 40 MM ( 1 1/2"),  E = 3,00 MM,  *3,48* KG/M (NBR 5580)</t>
  </si>
  <si>
    <t xml:space="preserve"> 00021012 </t>
  </si>
  <si>
    <t>TUBO ACO GALVANIZADO COM COSTURA, CLASSE LEVE, DN 20 MM ( 3/4"),  E = 2,25 MM,  *1,3* KG/M (NBR 5580)</t>
  </si>
  <si>
    <t xml:space="preserve"> 00021009 </t>
  </si>
  <si>
    <t>TUBO ACO GALVANIZADO COM COSTURA, CLASSE LEVE, DN 25 MM ( 1"),  E = 2,65 MM,  *2,11* KG/M (NBR 5580)</t>
  </si>
  <si>
    <t xml:space="preserve"> 00021010 </t>
  </si>
  <si>
    <t>PARAFUSO DE ACO TIPO CHUMBADOR PARABOLT, DIAMETRO 3/8", COMPRIMENTO 75 MM</t>
  </si>
  <si>
    <t xml:space="preserve"> 00011964 </t>
  </si>
  <si>
    <t>ELETRODO REVESTIDO AWS - E6013, DIAMETRO IGUAL A 2,50 MM</t>
  </si>
  <si>
    <t xml:space="preserve"> 00011002 </t>
  </si>
  <si>
    <t>CHAPA DE ACO GROSSA, ASTM A36, E = 3/8 " (9,53 MM) 74,69 KG/M2</t>
  </si>
  <si>
    <t xml:space="preserve"> 00001332 </t>
  </si>
  <si>
    <t>AUXILIAR DE SERRALHEIRO COM ENCARGOS COMPLEMENTARES</t>
  </si>
  <si>
    <t xml:space="preserve"> 88251 </t>
  </si>
  <si>
    <t>SERRALHEIRO COM ENCARGOS COMPLEMENTARES</t>
  </si>
  <si>
    <t xml:space="preserve"> 88315 </t>
  </si>
  <si>
    <t>ESQV - ESQUADRIAS/FERRAGENS/VIDROS</t>
  </si>
  <si>
    <t>TUBO ACO GALVANIZADO DIN 2440 NBR 5580 CLASSE L 3" (7,07kg/m)</t>
  </si>
  <si>
    <t xml:space="preserve"> 030758 </t>
  </si>
  <si>
    <t>CORRIMAO INOX 304 (MONTANTE) COM 1 PERFIL U</t>
  </si>
  <si>
    <t xml:space="preserve"> 005275 </t>
  </si>
  <si>
    <t>ESCADA CARACOL EM LEQUE DE FERRO FUNDIDO DIAMETRO DE 1,10m COM CORRIMAO 2,8m</t>
  </si>
  <si>
    <t xml:space="preserve"> 005273 </t>
  </si>
  <si>
    <t>TERRA VEGETAL (GRANEL)</t>
  </si>
  <si>
    <t xml:space="preserve"> 89.34.30 </t>
  </si>
  <si>
    <t>GRAMA ESMERALDA OU SAO CARLOS OU CURITIBANA, EM PLACAS, SEM PLANTIO</t>
  </si>
  <si>
    <t xml:space="preserve"> 89.34.07 </t>
  </si>
  <si>
    <t>CHP/CAMINHAO TANQUE, 6.000L</t>
  </si>
  <si>
    <t xml:space="preserve"> 50.10.36 </t>
  </si>
  <si>
    <t>GRAMACAO, INCLUSIVE PLANTIO</t>
  </si>
  <si>
    <t>DIVISORIA EM GRANITO, COM DUAS FACES POLIDAS, TIPO ANDORINHA/ QUARTZ/ CASTELO/ CORUMBA OU OUTROS EQUIVALENTES DA REGIAO, E=  *3,0* CM</t>
  </si>
  <si>
    <t xml:space="preserve"> 00025976 </t>
  </si>
  <si>
    <t>CIMENTO BRANCO</t>
  </si>
  <si>
    <t xml:space="preserve"> 00001380 </t>
  </si>
  <si>
    <t>MARMORISTA/GRANITEIRO COM ENCARGOS COMPLEMENTARES</t>
  </si>
  <si>
    <t xml:space="preserve"> 88274 </t>
  </si>
  <si>
    <t>ARGAMASSA TRAÇO 1:4 (EM VOLUME DE CIMENTO E AREIA MÉDIA ÚMIDA), PREPARO MANUAL. AF_08/2019</t>
  </si>
  <si>
    <t xml:space="preserve"> 88631 </t>
  </si>
  <si>
    <t>PARE - PAREDES/PAINEIS</t>
  </si>
  <si>
    <t>TESTEIRA EM GRANITO ( COR: CINZA ANDORINHA/ TIPO: POLIDO/ESPESSURA:  3CM/ALTURA: 3CM)</t>
  </si>
  <si>
    <t xml:space="preserve"> MATED- 12790 </t>
  </si>
  <si>
    <t>BANCADA EM GRANITO ( COR: CINZA ANDORINHA/ TIPO: POLIDO/ESPESSURA:  3CM)</t>
  </si>
  <si>
    <t xml:space="preserve"> MATED- 12368 </t>
  </si>
  <si>
    <t>SOLEIRA EM GRANITO, POLIDO, TIPO ANDORINHA/ QUARTZ/ CASTELO/ CORUMBA OU OUTROS EQUIVALENTES DA REGIAO, L= *15* CM, E=  *2,0* CM</t>
  </si>
  <si>
    <t xml:space="preserve"> 00020232 </t>
  </si>
  <si>
    <t>ARGAMASSA COLANTE TIPO AC III</t>
  </si>
  <si>
    <t xml:space="preserve"> 00037595 </t>
  </si>
  <si>
    <t>PEITORIL EM MARMORE, POLIDO, BRANCO COMUM, L= *15* CM, E=  *2,0* CM, COM PINGADEIRA</t>
  </si>
  <si>
    <t xml:space="preserve"> 00034747 </t>
  </si>
  <si>
    <t>ARGAMASSA TRAÇO 1:6 (EM VOLUME DE CIMENTO E AREIA MÉDIA ÚMIDA) COM ADIÇÃO DE PLASTIFICANTE PARA EMBOÇO/MASSA ÚNICA/ASSENTAMENTO DE ALVENARIA DE VEDAÇÃO, PREPARO MECÂNICO COM BETONEIRA 400 L. AF_08/2019</t>
  </si>
  <si>
    <t xml:space="preserve"> 87283 </t>
  </si>
  <si>
    <t>SERRA CIRCULAR DE BANCADA COM MOTOR ELÉTRICO POTÊNCIA DE 5HP, COM COIFA PARA DISCO 10" - CHP DIURNO. AF_08/2015</t>
  </si>
  <si>
    <t xml:space="preserve"> 91692 </t>
  </si>
  <si>
    <t>SERRA CIRCULAR DE BANCADA COM MOTOR ELÉTRICO POTÊNCIA DE 5HP, COM COIFA PARA DISCO 10" - CHI DIURNO. AF_08/2015</t>
  </si>
  <si>
    <t xml:space="preserve"> 91693 </t>
  </si>
  <si>
    <t>REVE - REVESTIMENTO E TRATAMENTO DE SUPERFÍCIES</t>
  </si>
  <si>
    <t>SIFAO EM METAL CROMADO PARA PIA OU LAVATORIO, 1 X 1.1/2 "</t>
  </si>
  <si>
    <t xml:space="preserve"> 00006136 </t>
  </si>
  <si>
    <t>VALVULA EM METAL CROMADO PARA TANQUE, 1.1/2 " SEM LADRAO</t>
  </si>
  <si>
    <t xml:space="preserve"> 00037588 </t>
  </si>
  <si>
    <t>TANQUE LOUCA BRANCA SUSPENSO *20* L</t>
  </si>
  <si>
    <t xml:space="preserve"> 00010423 </t>
  </si>
  <si>
    <t>REJUNTE EPOXI, QUALQUER COR</t>
  </si>
  <si>
    <t xml:space="preserve"> 00037329 </t>
  </si>
  <si>
    <t>PARAFUSO NIQUELADO 3 1/2" COM ACABAMENTO CROMADO PARA FIXAR PECA SANITARIA, INCLUI PORCA CEGA, ARRUELA E BUCHA DE NYLON TAMANHO S-8</t>
  </si>
  <si>
    <t xml:space="preserve"> 00004351 </t>
  </si>
  <si>
    <t xml:space="preserve"> MATED- 12306 </t>
  </si>
  <si>
    <t xml:space="preserve"> MATED- 12346 </t>
  </si>
  <si>
    <t>SABONETEIRA PLASTICA TIPO DISPENSER PARA SABONETE LIQUIDO COM RESERVATORIO 800 A 1500 ML</t>
  </si>
  <si>
    <t xml:space="preserve"> 00011758 </t>
  </si>
  <si>
    <t>BUCHA DE NYLON COM PARAFUSO AUTO ATARRAXANTE CABEÇA PANELA, FENDA SIMPLES ( COMPRIMENTO: 50MM / DIÂMETRO NOMINAL DO PARAFUSO: 4,8MM / DIÂMETRO NOMINAL DA BUCHA: 8MM)</t>
  </si>
  <si>
    <t xml:space="preserve"> MATED- 11337 </t>
  </si>
  <si>
    <t>BARRA DE APOIO ( MATERIAL: AÇO INOX AISI 304/ACABAMENTO: POLIDO/ MODELO: EM "L"/DIÂMETRO TUBO: 1.1/4" [31,75MM]/ COMPRIMENTO: 140CM/ INSTALAÇÃO: PAREDE/ ACESSÓRIOS: INCLUSO CANOPLAS, PARAFUSOS E BUCHAS)</t>
  </si>
  <si>
    <t xml:space="preserve"> MATED- 12163 </t>
  </si>
  <si>
    <t>BARRA DE APOIO ( MATERIAL: AÇO INOX AISI 304/ACABAMENTO: POLIDO/ MODELO: RETA/DIÂMETRO TUBO: 1.1/4" [31,75MM]/ COMPRIMENTO: 70CM/ INSTALAÇÃO: PAREDE/ ACESSÓRIOS: INCLUSO CANOPLAS, PARAFUSOS E BUCHAS)</t>
  </si>
  <si>
    <t xml:space="preserve"> MATED- 11985 </t>
  </si>
  <si>
    <t>BARRA DE APOIO ( MATERIAL: AÇO INOX AISI 304/ACABAMENTO: POLIDO/ MODELO: RETA/DIÂMETRO TUBO: 1.1/4" [31,75MM]/ COMPRIMENTO: 80CM/ INSTALAÇÃO: PAREDE/ ACESSÓRIOS: INCLUSO CANOPLAS, PARAFUSOS E BUCHAS)</t>
  </si>
  <si>
    <t xml:space="preserve"> MATED- 12063 </t>
  </si>
  <si>
    <t>DUCHA HIGIÊNICA ( REGISTRO PARA CONTROLE DE FLUXO DE ÁGUA: INCLUSO|MATERIAL DA DUCHA: METAL| MATERIAL DA MANGUEIRA: METAL|COR: CROMADA| DIÂMETRO NOMINAL: 1/2" [ 20MM]|COMPRIMENTO: 120CM)</t>
  </si>
  <si>
    <t xml:space="preserve"> MATED- 12564 </t>
  </si>
  <si>
    <t>TORNEIRA CROMADA DE MESA PARA LAVATORIO, PADRAO POPULAR, 1/2 " OU 3/4 " (REF 1193)</t>
  </si>
  <si>
    <t xml:space="preserve"> 00013415 </t>
  </si>
  <si>
    <t>LAVATORIO LOUCA BRANCA COM COLUNA *54 X 44* CM</t>
  </si>
  <si>
    <t xml:space="preserve"> 00010426 </t>
  </si>
  <si>
    <t>MASSA PLASTICA PARA MARMORE/GRANITO</t>
  </si>
  <si>
    <t xml:space="preserve"> 00004823 </t>
  </si>
  <si>
    <t>LAVATORIO/CUBA DE EMBUTIR OVAL LOUCA BRANCA SEM LADRAO *50 X 35* CM</t>
  </si>
  <si>
    <t xml:space="preserve"> 00020269 </t>
  </si>
  <si>
    <t>ENGATE FLEXÍVEL EM INOX, 1/2  X 40CM - FORNECIMENTO E INSTALAÇÃO. AF_01/2020</t>
  </si>
  <si>
    <t xml:space="preserve"> 86887 </t>
  </si>
  <si>
    <t>VASO SANITÁRIO SIFONADO COM CAIXA ACOPLADA LOUÇA BRANCA - FORNECIMENTO E INSTALAÇÃO. AF_01/2020</t>
  </si>
  <si>
    <t xml:space="preserve"> 86888 </t>
  </si>
  <si>
    <t>SEINFRA</t>
  </si>
  <si>
    <t xml:space="preserve"> I6810 </t>
  </si>
  <si>
    <t>ELEMENTO VAZADO DE CONCRETO, QUADRICULADO, 16 FUROS *50 X 50 X 7* CM</t>
  </si>
  <si>
    <t xml:space="preserve"> 00000665 </t>
  </si>
  <si>
    <t>FORNECIMENTO DE CONCRETO NÃO ESTRUTURAL, USINADO, COM FCK 15 MPA, INCLUSIVE LANÇAMENTO, ADENSAMENTO E ACABAMENTO</t>
  </si>
  <si>
    <t xml:space="preserve"> EST-CON-070 </t>
  </si>
  <si>
    <t>ALVENARIA ESTRUTURAL COM BLOCO DE CONCRETO, ESP. 19CM, (FBK 4,5MPA), PARA REVESTIMENTO, INCLUSIVE ARGAMASSA PARA ASSENTAMENTO</t>
  </si>
  <si>
    <t xml:space="preserve"> ALV-BLO-045 </t>
  </si>
  <si>
    <t>GRADIL NYLOFOR 3D H= 2.03 M OU EQUIVALENTE</t>
  </si>
  <si>
    <t xml:space="preserve"> 78.13.01 </t>
  </si>
  <si>
    <t>PARAFUSO PARABOLT DE 1/4"</t>
  </si>
  <si>
    <t xml:space="preserve"> 77.10.01 </t>
  </si>
  <si>
    <t>POSTE PARA GRADIL NYLOFOR 3D H= 2.60 M OU EQUIVALENTE</t>
  </si>
  <si>
    <t xml:space="preserve"> 76.46.03 </t>
  </si>
  <si>
    <t>GRADES</t>
  </si>
  <si>
    <t>ELETRODO REVESTIDO AWS - E7018, DIAMETRO IGUAL A 4,00 MM</t>
  </si>
  <si>
    <t xml:space="preserve"> 00010997 </t>
  </si>
  <si>
    <t>RODIZIO FIXO DE POLIURETANO E FERRO FUNDIDO 8" VONDER-3579508000</t>
  </si>
  <si>
    <t xml:space="preserve"> 045255 </t>
  </si>
  <si>
    <t>BARRA FERRO CHATO 1.1/2" x 1/4" (1,89kg/m)</t>
  </si>
  <si>
    <t xml:space="preserve"> 045254 </t>
  </si>
  <si>
    <t>TUBO ACO GALVANIZADO DIN 2440 NBR 5580 CLASSE L 2" (5,242kg/m)</t>
  </si>
  <si>
    <t xml:space="preserve"> 030756 </t>
  </si>
  <si>
    <t>TINTA ESMALTE ECO ACETINADO BRANCO SHERWIN WILLIANS (3,6 L)</t>
  </si>
  <si>
    <t xml:space="preserve"> 018112 </t>
  </si>
  <si>
    <t>ROLDANA PARA PORTAO CORRER ACO 2.1/2" VONDER</t>
  </si>
  <si>
    <t xml:space="preserve"> 008642 </t>
  </si>
  <si>
    <t>PERFIL "L" ABAS IGUAIS 2"x3/16" (3,63kg/m)</t>
  </si>
  <si>
    <t xml:space="preserve"> 004624 </t>
  </si>
  <si>
    <t>LIXA FERRO 60</t>
  </si>
  <si>
    <t xml:space="preserve"> 001256 </t>
  </si>
  <si>
    <t>CADEADO SIMPLES EM LATAO MACIÇO (LARGURA: 50 MM/COR: DOURADO/ HASTE: AÇO CEMENTADO/ Nº CHAVES: 2)</t>
  </si>
  <si>
    <t xml:space="preserve"> MATED- 12451 </t>
  </si>
  <si>
    <t>ALÇAPÃO (85,50 cm x 65,70 cm) ESTRUTURA EM CHAPA METÁLICA, ASSENTADA. CONFORME PROJETO AMPLIAÇÃO ESQUADRIAS PADRÃO 5/2000.</t>
  </si>
  <si>
    <t xml:space="preserve"> MATED- 13013 </t>
  </si>
  <si>
    <t>ASSENTAMENTO DE PORTA DE METÁLICA UMA (1) OU DUAS (2) FOLHAS</t>
  </si>
  <si>
    <t xml:space="preserve"> SER-COL-020 </t>
  </si>
  <si>
    <t>JANELA DE ALUMINIO SOB ENCOMENDA, ACABAMENTO TIPO NATURAL, MAXIMO-AR COM CONTRAMARCOS, INCLUSIVE FORNECIMENTO VIDRO LISO DE 4MM</t>
  </si>
  <si>
    <t xml:space="preserve"> MATED- 12725 </t>
  </si>
  <si>
    <t>SILICONE ACETICO USO GERAL INCOLOR 280 G</t>
  </si>
  <si>
    <t xml:space="preserve"> 00039961 </t>
  </si>
  <si>
    <t>PARAFUSO DE ACO ZINCADO COM ROSCA SOBERBA, CABECA CHATA E FENDA SIMPLES, DIAMETRO 4,2 MM, COMPRIMENTO * 32 * MM</t>
  </si>
  <si>
    <t xml:space="preserve"> 00004377 </t>
  </si>
  <si>
    <t>JANELA DE CORRER EM ALUMINIO, 120 X 150 CM (A X L), 4 FLS, BANDEIRA COM BASCULA,  ACABAMENTO ACET OU BRILHANTE, BATENTE/REQUADRO DE 6 A 14 CM, COM VIDRO, SEM GUARNICAO/ALIZAR</t>
  </si>
  <si>
    <t xml:space="preserve"> 00034364 </t>
  </si>
  <si>
    <t>PORTA DE ABRIR EM ALUMINIO COM LAMBRI HORIZONTAL/LAMINADA, ACABAMENTO ANODIZADO NATURAL, SEM GUARNICAO/ALIZAR/VISTA</t>
  </si>
  <si>
    <t xml:space="preserve"> 00004914 </t>
  </si>
  <si>
    <t>GUARNICAO/MOLDURA DE ACABAMENTO PARA ESQUADRIA DE ALUMINIO ANODIZADO NATURAL, PARA 1 FACE</t>
  </si>
  <si>
    <t xml:space="preserve"> 00036888 </t>
  </si>
  <si>
    <t>BUCHA DE NYLON SEM ABA S10, COM PARAFUSO DE 6,10 X 65 MM EM ACO ZINCADO COM ROSCA SOBERBA, CABECA CHATA E FENDA PHILLIPS</t>
  </si>
  <si>
    <t xml:space="preserve"> 00007568 </t>
  </si>
  <si>
    <t>PORTÃO EM PERFIL E CHAPA METÁLICA</t>
  </si>
  <si>
    <t xml:space="preserve"> MATED- 12663 </t>
  </si>
  <si>
    <t>CADEADO SIMPLES EM LATAO MACIÇO (LARGURA: 25 MM/COR: DOURADO/ HASTE: AÇO CEMENTADO/ Nº CHAVES: 2)</t>
  </si>
  <si>
    <t xml:space="preserve"> MATED- 9630 </t>
  </si>
  <si>
    <t>ASSENTAMENTO DE GRADIS E PORTÕES</t>
  </si>
  <si>
    <t xml:space="preserve"> SER-COL-015 </t>
  </si>
  <si>
    <t>SELADOR ACRILICO PAREDES INTERNAS/EXTERNAS</t>
  </si>
  <si>
    <t xml:space="preserve"> 00006085 </t>
  </si>
  <si>
    <t>l</t>
  </si>
  <si>
    <t>TINTA ACRÍLICA (TIPO: PREMIUM/ACABAMENTO: FOSCO)</t>
  </si>
  <si>
    <t xml:space="preserve"> MATED- 11448 </t>
  </si>
  <si>
    <t xml:space="preserve"> MAO-OFC-080 </t>
  </si>
  <si>
    <t>AJUDANTE DE PINTOR COM ENCARGOS COMPLEMENTARES</t>
  </si>
  <si>
    <t xml:space="preserve"> MAO-AJD-030 </t>
  </si>
  <si>
    <t>TELA DE ACO SOLDADA GALVANIZADA/ZINCADA PARA ALVENARIA, FIO  D = *1,20 A 1,70* MM, MALHA 15 X 15 MM, (C X L) *50 X 17,5* CM</t>
  </si>
  <si>
    <t xml:space="preserve"> 00034548 </t>
  </si>
  <si>
    <t>CENTO</t>
  </si>
  <si>
    <t>PINO DE ACO COM FURO, HASTE = 27 MM (ACAO DIRETA)</t>
  </si>
  <si>
    <t xml:space="preserve"> 00037395 </t>
  </si>
  <si>
    <t>BLOCO DE VEDACAO DE CONCRETO 19 X 19 X 39 CM (CLASSE C - NBR 6136)</t>
  </si>
  <si>
    <t xml:space="preserve"> 00000654 </t>
  </si>
  <si>
    <t>ARGAMASSA TRAÇO 1:2:8 (EM VOLUME DE CIMENTO, CAL E AREIA MÉDIA ÚMIDA) PARA EMBOÇO/MASSA ÚNICA/ASSENTAMENTO DE ALVENARIA DE VEDAÇÃO, PREPARO MECÂNICO COM BETONEIRA 400 L. AF_08/2019</t>
  </si>
  <si>
    <t xml:space="preserve"> 87292 </t>
  </si>
  <si>
    <t>ARGAMASSA, TRAÇO 1:4 ( CIMENTO E AREIA), PREPARO MECÂNICO</t>
  </si>
  <si>
    <t xml:space="preserve"> ED-48303 </t>
  </si>
  <si>
    <t xml:space="preserve"> MATED- 13028 </t>
  </si>
  <si>
    <t>CALHA QUADRADA DE CHAPA DE ACO GALVANIZADA NUM 24, CORTE 33 CM</t>
  </si>
  <si>
    <t xml:space="preserve"> 00040782 </t>
  </si>
  <si>
    <t>RUFO INTERNO/EXTERNO DE CHAPA DE ACO GALVANIZADA NUM 24, CORTE 25 CM</t>
  </si>
  <si>
    <t xml:space="preserve"> 00040873 </t>
  </si>
  <si>
    <t>TELHA GALVALUME COM ISOLAMENTO TERMOACUSTICO EM ESPUMA RIGIDA DE POLIURETANO (PU) INJETADO, ESPESSURA DE 30 MM, DENSIDADE DE 35 KG/M3, COM DUAS FACES TRAPEZOIDAIS, ACABAMENTO NATURAL (NAO INCLUI ACESSORIOS DE FIXACAO)</t>
  </si>
  <si>
    <t xml:space="preserve"> 00040740 </t>
  </si>
  <si>
    <t>HASTE RETA PARA GANCHO DE FERRO GALVANIZADO, COM ROSCA 1/4 " X 30 CM PARA FIXACAO DE TELHA METALICA, INCLUI PORCA E ARRUELAS DE VEDACAO</t>
  </si>
  <si>
    <t xml:space="preserve"> 00011029 </t>
  </si>
  <si>
    <t>EMASSAMENTO EM PAREDE COM MASSA CORRIDA (PVA), UMA (1) DEMÃO, INCLUSIVE LIXAMENTO PARA PINTURA</t>
  </si>
  <si>
    <t xml:space="preserve"> PIN-EMA-010 </t>
  </si>
  <si>
    <t>ARGAMASSA TRAÇO 1:4 (EM VOLUME DE CIMENTO E AREIA GROSSA ÚMIDA) COM ADIÇÃO DE EMULSÃO POLIMÉRICA PARA CHAPISCO ROLADO, PREPARO MECÂNICO COM BETONEIRA 400 L. AF_08/2019</t>
  </si>
  <si>
    <t xml:space="preserve"> 87325 </t>
  </si>
  <si>
    <t>PERFIL DE ALUMINIO ANODIZADO</t>
  </si>
  <si>
    <t xml:space="preserve"> 00034360 </t>
  </si>
  <si>
    <t>VIDRO TEMPERADO INCOLOR, ESPESSURA 8MM, FORNECIMENTO E INSTALACAO, INCLUSIVE MASSA PARA VEDACAO</t>
  </si>
  <si>
    <t xml:space="preserve"> 72119 </t>
  </si>
  <si>
    <t>CANTONEIRA ALUMINIO ABAS IGUAIS 1 ", E = 3 /16 "</t>
  </si>
  <si>
    <t xml:space="preserve"> MATED- 12703 </t>
  </si>
  <si>
    <t>AZULEJISTA COM ENCARGOS COMPLEMENTARES</t>
  </si>
  <si>
    <t xml:space="preserve"> MAO-OFC-005 </t>
  </si>
  <si>
    <t>CERAMICA ALL BRICKS GEORGIAN OU SIMILAR</t>
  </si>
  <si>
    <t xml:space="preserve"> CT-ABG </t>
  </si>
  <si>
    <t>ARGAMASSA COLANTE ( TIPO: AC-I)</t>
  </si>
  <si>
    <t xml:space="preserve"> MATED- 12351 </t>
  </si>
  <si>
    <t>APLICAÇÃO DE REJUNTE CIMENTÍCIO COLORIDO INDUSTRIALIZADO PARA REVESTIMENTOS DE PAREDE/PISO COM JUNTAS DE ATÉ 3MM DE ESPESSURA</t>
  </si>
  <si>
    <t xml:space="preserve"> REV-AZU-015 </t>
  </si>
  <si>
    <t>ED-</t>
  </si>
  <si>
    <t xml:space="preserve">MASSA CORRIDA ACRÍLICA </t>
  </si>
  <si>
    <t xml:space="preserve"> MATED- 11436 </t>
  </si>
  <si>
    <t>LIXA PARA SUPERFÍCIE MADEIRA/MASSA EM FOLHA (GRÃO: 100| DIMENSÃO: 225x275MM)</t>
  </si>
  <si>
    <t xml:space="preserve"> MATED- 11445 </t>
  </si>
  <si>
    <t>TELA DE ACO SOLDADA GALVANIZADA/ZINCADA PARA ALVENARIA, FIO D = *1,24 MM, MALHA 25 X 25 MM</t>
  </si>
  <si>
    <t xml:space="preserve"> 00037411 </t>
  </si>
  <si>
    <t>REVESTIMENTO CERÂMICO (PADRÃO: EXTRA/ ACABAMENTO: ESMALTADO/APLICAÇÃO: PAREDE/PEI: III/AMBIENTE: INTERNO OU EXTERNO/ DIMENSÃO: ÁREA ATÉ 2025CM2)</t>
  </si>
  <si>
    <t xml:space="preserve"> MATED- 9082 </t>
  </si>
  <si>
    <t>ARGAMASSA TRAÇO 1:3 (EM VOLUME DE CIMENTO E AREIA GROSSA ÚMIDA) PARA CHAPISCO CONVENCIONAL, PREPARO MECÂNICO COM BETONEIRA 400 L. AF_08/2019</t>
  </si>
  <si>
    <t xml:space="preserve"> 87313 </t>
  </si>
  <si>
    <t>TELA DE ACO SOLDADA GALVANIZADA/ZINCADA PARA ALVENARIA, FIO  D = *1,20 A 1,70* MM, MALHA 15 X 15 MM, (C X L) *50 X 12* CM</t>
  </si>
  <si>
    <t xml:space="preserve"> 00034547 </t>
  </si>
  <si>
    <t>BLOCO DE VEDACAO DE CONCRETO 14 X 19 X 39 CM (CLASSE C - NBR 6136)</t>
  </si>
  <si>
    <t xml:space="preserve"> 00000651 </t>
  </si>
  <si>
    <t>TELA DE ACO SOLDADA GALVANIZADA/ZINCADA PARA ALVENARIA, FIO D = *1,20 A 1,70* MM, MALHA 15 X 15 MM, (C X L) *50 X 7,5* CM</t>
  </si>
  <si>
    <t xml:space="preserve"> 00034557 </t>
  </si>
  <si>
    <t>BLOCO DE VEDACAO DE CONCRETO, 9 X 19 X 39 CM (CLASSE C - NBR 6136)</t>
  </si>
  <si>
    <t xml:space="preserve"> 00000650 </t>
  </si>
  <si>
    <t>ARGAMASSA TRAÇO 1:2:8 (EM VOLUME DE CIMENTO, CAL E AREIA MÉDIA ÚMIDA) PARA EMBOÇO/MASSA ÚNICA/ASSENTAMENTO DE ALVENARIA DE VEDAÇÃO, PREPARO MANUAL. AF_08/2019</t>
  </si>
  <si>
    <t xml:space="preserve"> 87369 </t>
  </si>
  <si>
    <t>REJUNTE CIMENTICIO, QUALQUER COR</t>
  </si>
  <si>
    <t xml:space="preserve"> 00034357 </t>
  </si>
  <si>
    <t>PISO EM CERAMICA ESMALTADA EXTRA, PEI MAIOR OU IGUAL A 4, FORMATO MENOR OU IGUAL A 2025 CM2</t>
  </si>
  <si>
    <t xml:space="preserve"> 00001287 </t>
  </si>
  <si>
    <t>ARGAMASSA COLANTE AC I PARA CERAMICAS</t>
  </si>
  <si>
    <t xml:space="preserve"> 00001381 </t>
  </si>
  <si>
    <t>AZULEJISTA OU LADRILHISTA COM ENCARGOS COMPLEMENTARES</t>
  </si>
  <si>
    <t xml:space="preserve"> 88256 </t>
  </si>
  <si>
    <t>PISO EM MARMORITE ACABAMENTO FULGER, COR VERMELHA, NATURAL COM GRÂNULOS BRANCOS - FORNECIMENTO E INSTALAÇÃO</t>
  </si>
  <si>
    <t xml:space="preserve"> MATED- 11130 </t>
  </si>
  <si>
    <t>JUNTA PLÁSTICA PARA PISO - PERFIL "T" ( LARGURA: 3MM/ALTURA: 27MM)</t>
  </si>
  <si>
    <t xml:space="preserve"> MATED- 11421 </t>
  </si>
  <si>
    <t>TELA DE ACO SOLDADA NERVURADA, CA-60, Q-159, (2,52 KG/M2), DIAMETRO DO FIO = 4,5 MM, LARGURA =  2,45 M, ESPACAMENTO DA MALHA = 10 X 10 CM</t>
  </si>
  <si>
    <t xml:space="preserve"> 00042406 </t>
  </si>
  <si>
    <t>CONCRETO USINADO BOMBEAVEL, CLASSE DE RESISTENCIA C20, COM BRITA 0 E 1, SLUMP = 100 +/- 20 MM, EXCLUI SERVICO DE BOMBEAMENTO (NBR 8953)</t>
  </si>
  <si>
    <t xml:space="preserve"> 00034492 </t>
  </si>
  <si>
    <t>PEDRA BRITADA N. 1 (9,5 a 19 MM) POSTO PEDREIRA/FORNECEDOR, SEM FRETE</t>
  </si>
  <si>
    <t xml:space="preserve"> 00004721 </t>
  </si>
  <si>
    <t>PLACA VIBRATÓRIA REVERSÍVEL COM MOTOR 4 TEMPOS A GASOLINA, FORÇA CENTRÍFUGA DE 25 KN (2500 KGF), POTÊNCIA 5,5 CV - CHI DIURNO. AF_08/2015</t>
  </si>
  <si>
    <t xml:space="preserve"> 91278 </t>
  </si>
  <si>
    <t>PLACA VIBRATÓRIA REVERSÍVEL COM MOTOR 4 TEMPOS A GASOLINA, FORÇA CENTRÍFUGA DE 25 KN (2500 KGF), POTÊNCIA 5,5 CV - CHP DIURNO. AF_08/2015</t>
  </si>
  <si>
    <t xml:space="preserve"> 91277 </t>
  </si>
  <si>
    <t>ADITIVO IMPERMEABILIZANTE DE PEGA NORMAL PARA ARGAMASSAS E CONCRETOS SEM ARMACAO, LIQUIDO E ISENTO DE CLORETOS</t>
  </si>
  <si>
    <t xml:space="preserve"> 00000123 </t>
  </si>
  <si>
    <t>ARGAMASSA TRAÇO 1:1:6 (EM VOLUME DE CIMENTO, CAL E AREIA MÉDIA ÚMIDA) PARA EMBOÇO/MASSA ÚNICA/ASSENTAMENTO DE ALVENARIA DE VEDAÇÃO, PREPARO MECÂNICO COM BETONEIRA 400 L. AF_08/2019</t>
  </si>
  <si>
    <t xml:space="preserve"> 87286 </t>
  </si>
  <si>
    <t>IMPE - IMPERMEABILIZAÇÕES E PROTEÇÕES DIVERSAS</t>
  </si>
  <si>
    <t>ESPACADOR / DISTANCIADOR CIRCULAR COM ENTRADA LATERAL, EM PLASTICO, PARA VERGALHAO *4,2 A 12,5* MM, COBRIMENTO 20 MM</t>
  </si>
  <si>
    <t xml:space="preserve"> 00039017 </t>
  </si>
  <si>
    <t>AJUDANTE DE ARMADOR COM ENCARGOS COMPLEMENTARES</t>
  </si>
  <si>
    <t xml:space="preserve"> 88238 </t>
  </si>
  <si>
    <t>ARMADOR COM ENCARGOS COMPLEMENTARES</t>
  </si>
  <si>
    <t xml:space="preserve"> 88245 </t>
  </si>
  <si>
    <t>CORTE E DOBRA DE AÇO CA-50, DIÂMETRO DE 6,3 MM, UTILIZADO EM ESTRUTURAS DIVERSAS, EXCETO LAJES. AF_12/2015</t>
  </si>
  <si>
    <t xml:space="preserve"> 92792 </t>
  </si>
  <si>
    <t>CORTE E DOBRA DE AÇO CA-60, DIÂMETRO DE 5,0 MM, UTILIZADO EM ESTRUTURAS DIVERSAS, EXCETO LAJES. AF_12/2015</t>
  </si>
  <si>
    <t xml:space="preserve"> 92791 </t>
  </si>
  <si>
    <t>CORTE E DOBRA DE AÇO CA-50, DIÂMETRO DE 16,0 MM, UTILIZADO EM ESTRUTURAS DIVERSAS, EXCETO LAJES. AF_12/2015</t>
  </si>
  <si>
    <t xml:space="preserve"> 92796 </t>
  </si>
  <si>
    <t>CORTE E DOBRA DE AÇO CA-60, DIÂMETRO DE 5,0 MM, UTILIZADO EM LAJE. AF_12/2015</t>
  </si>
  <si>
    <t xml:space="preserve"> 92800 </t>
  </si>
  <si>
    <t>APLICAÇÃO DE CONCRETO EM ESTRUTURA, INCLUSIVE ESPALHAMENTO, ADENSAMENTO E ACABAMENTO</t>
  </si>
  <si>
    <t xml:space="preserve"> ED-8506 </t>
  </si>
  <si>
    <t>TAXA DE BOMBEAMENTO DE CONCRETO</t>
  </si>
  <si>
    <t xml:space="preserve"> MATED- 12059 </t>
  </si>
  <si>
    <t>CONCRETO DOSADO EM CENTRAL BOMBEÁVEL ( RESISTÊNCIA: 30,0 MPA/ BRITA: 0 E 1/SLUMP: 100+- 20)</t>
  </si>
  <si>
    <t xml:space="preserve"> MATED- 9048 </t>
  </si>
  <si>
    <t>VIGA DE ESCORAMAENTO H20, DE MADEIRA, PESO DE 5,00 A 5,20 KG/M, COM EXTREMIDADES PLASTICAS</t>
  </si>
  <si>
    <t xml:space="preserve"> 00040270 </t>
  </si>
  <si>
    <t>LOCACAO DE ESCORA METALICA TELESCOPICA, COM ALTURA REGULAVEL DE *1,80* A *3,20* M, COM CAPACIDADE DE CARGA DE NO MINIMO 1000 KGF (10 KN), INCLUSO TRIPE E FORCADO</t>
  </si>
  <si>
    <t xml:space="preserve"> 00010749 </t>
  </si>
  <si>
    <t>DESMOLDANTE PROTETOR PARA FORMAS DE MADEIRA, DE BASE OLEOSA EMULSIONADA EM AGUA</t>
  </si>
  <si>
    <t xml:space="preserve"> 00002692 </t>
  </si>
  <si>
    <t>AJUDANTE DE CARPINTEIRO COM ENCARGOS COMPLEMENTARES</t>
  </si>
  <si>
    <t xml:space="preserve"> 88239 </t>
  </si>
  <si>
    <t>FABRICAÇÃO DE FÔRMA PARA LAJES, EM CHAPA DE MADEIRA COMPENSADA RESINADA, E = 17 MM. AF_09/2020</t>
  </si>
  <si>
    <t xml:space="preserve"> 92267 </t>
  </si>
  <si>
    <t>FORMA E DESFORMA PARA VIGA COM CHAPA DE COMPENSADO PLASTIFICADO, ESP. 12MM, REAPROVEITAMENTO (3X), EXCLUSIVE ESCORAMENTO</t>
  </si>
  <si>
    <t xml:space="preserve"> ED-8389 </t>
  </si>
  <si>
    <t>FORMA E DESFORMA PARA PILAR COM CHAPA DE COMPENSADO PLASTIFICADO, ESP. 12MM, REAPROVEITAMENTO (3X), EXCLUSIVE ESCORAMENTO</t>
  </si>
  <si>
    <t xml:space="preserve"> ED-8385 </t>
  </si>
  <si>
    <t>FORMA E DESFORMA PARA LAJE COM CHAPA DE COMPENSADO PLASTIFICADO, ESP. 12MM, REAPROVEITAMENTO (3X), EXCLUSIVE ESCORAMENTO</t>
  </si>
  <si>
    <t xml:space="preserve"> ED-8393 </t>
  </si>
  <si>
    <t>FORMA PARA CORTINA DE CONCRETO OU PAREDE ESTRUTURAL (VIGA- PAREDE), ALTURA MÁXIMA DE 360CM, COM CHAPA DE COMPENSADO PLASTIFICADO, ESP. 18MM, INCLUSIVE TRAVAMENTO COM TIRANTES EM ARAME E ESCORA PARA PRUMO EM MADEIRA (MONTAGEM)</t>
  </si>
  <si>
    <t xml:space="preserve"> ED-15687 </t>
  </si>
  <si>
    <t>FORMA PARA CORTINA DE CONCRETO OU PAREDE ESTRUTURAL (VIGA- PAREDE), ALTURA MÁXIMA DE 360CM, COM CHAPA DE COMPENSADO PLASTIFICADO, ESP. 18MM, INCLUSIVE TRAVAMENTO COM TIRANTES EM ARAME E ESCORA PARA PRUMO EM MADEIRA (FABRICAÇÃO )</t>
  </si>
  <si>
    <t xml:space="preserve"> ED-15686 </t>
  </si>
  <si>
    <t>FORMA PARA CORTINA DE CONCRETO OU PAREDE ESTRUTURAL (VIGA- PAREDE), ALTURA MÁXIMA DE 360CM, COM CHAPA DE COMPENSADO PLASTIFICADO, ESP. 18MM, INCLUSIVE TRAVAMENTO COM TIRANTES EM ARAME E ESCORA PARA PRUMO EM MADEIRA ( DESMONTAGEM)</t>
  </si>
  <si>
    <t xml:space="preserve"> ED-15688 </t>
  </si>
  <si>
    <t>PERFIL "U" DE ACO LAMINADO, "U" 152 X 15,6</t>
  </si>
  <si>
    <t xml:space="preserve"> 00010966 </t>
  </si>
  <si>
    <t>CHAPA DE ACO GROSSA, ASTM A36, E = 1/2 " (12,70 MM) 99,59 KG/M2</t>
  </si>
  <si>
    <t xml:space="preserve"> 00001333 </t>
  </si>
  <si>
    <t>CANTONEIRA ACO ABAS IGUAIS (QUALQUER BITOLA), ESPESSURA ENTRE 1/8" E 1/4"</t>
  </si>
  <si>
    <t xml:space="preserve"> 00004777 </t>
  </si>
  <si>
    <t>AJUDANTE DE ESTRUTURA METÁLICA COM ENCARGOS COMPLEMENTARES</t>
  </si>
  <si>
    <t xml:space="preserve"> 88240 </t>
  </si>
  <si>
    <t>SOLDADOR COM ENCARGOS COMPLEMENTARES</t>
  </si>
  <si>
    <t xml:space="preserve"> 88317 </t>
  </si>
  <si>
    <t>MONTADOR DE ESTRUTURA METÁLICA COM ENCARGOS COMPLEMENTARES</t>
  </si>
  <si>
    <t xml:space="preserve"> 88278 </t>
  </si>
  <si>
    <t>PINTURA COM TINTA ALQUÍDICA DE FUNDO (TIPO ZARCÃO) PULVERIZADA SOBRE PERFIL METÁLICO EXECUTADO EM FÁBRICA (POR DEMÃO). AF_01/2020</t>
  </si>
  <si>
    <t xml:space="preserve"> 100719 </t>
  </si>
  <si>
    <t>JATEAMENTO ABRASIVO COM GRANALHA DE AÇO EM PERFIL METÁLICO EM FÁBRICA. AF_01/2020</t>
  </si>
  <si>
    <t xml:space="preserve"> 100716 </t>
  </si>
  <si>
    <t>GUINDASTE HIDRÁULICO AUTOPROPELIDO, COM LANÇA TELESCÓPICA 40 M, CAPACIDADE MÁXIMA 60 T, POTÊNCIA 260 KW - CHI DIURNO. AF_03/2016</t>
  </si>
  <si>
    <t xml:space="preserve"> 93288 </t>
  </si>
  <si>
    <t>GUINDASTE HIDRÁULICO AUTOPROPELIDO, COM LANÇA TELESCÓPICA 40 M, CAPACIDADE MÁXIMA 60 T, POTÊNCIA 260 KW - CHP DIURNO. AF_03/2016</t>
  </si>
  <si>
    <t xml:space="preserve"> 93287 </t>
  </si>
  <si>
    <t>CONCRETO DOSADO EM CENTRAL BOMBEÁVEL ( RESISTÊNCIA: 35,0 MPA/ BRITA: 0 E 1/SLUMP: 100+- 20)</t>
  </si>
  <si>
    <t xml:space="preserve"> MATED- 9049 </t>
  </si>
  <si>
    <t>CORTE E DOBRA DE AÇO CA-50, DIÂMETRO DE 10,0 MM, UTILIZADO EM LAJE. AF_12/2015</t>
  </si>
  <si>
    <t xml:space="preserve"> 92803 </t>
  </si>
  <si>
    <t>CORTE E DOBRA DE AÇO CA-50, DIÂMETRO DE 8,0 MM, UTILIZADO EM LAJE. AF_12/2015</t>
  </si>
  <si>
    <t xml:space="preserve"> 92802 </t>
  </si>
  <si>
    <t>CORTE E DOBRA DE AÇO CA-50, DIÂMETRO DE 6,3 MM, UTILIZADO EM LAJE. AF_12/2015</t>
  </si>
  <si>
    <t xml:space="preserve"> 92801 </t>
  </si>
  <si>
    <t>CORTE E DOBRA DE AÇO CA-50, DIÂMETRO DE 25,0 MM, UTILIZADO EM ESTRUTURAS DIVERSAS, EXCETO LAJES. AF_12/2015</t>
  </si>
  <si>
    <t xml:space="preserve"> 92798 </t>
  </si>
  <si>
    <t>CORTE E DOBRA DE AÇO CA-50, DIÂMETRO DE 20,0 MM, UTILIZADO EM ESTRUTURAS DIVERSAS, EXCETO LAJES. AF_12/2015</t>
  </si>
  <si>
    <t xml:space="preserve"> 92797 </t>
  </si>
  <si>
    <t>CORTE E DOBRA DE AÇO CA-50, DIÂMETRO DE 12,5 MM, UTILIZADO EM ESTRUTURAS DIVERSAS, EXCETO LAJES. AF_12/2015</t>
  </si>
  <si>
    <t xml:space="preserve"> 92795 </t>
  </si>
  <si>
    <t>CORTE E DOBRA DE AÇO CA-50, DIÂMETRO DE 10,0 MM, UTILIZADO EM ESTRUTURAS DIVERSAS, EXCETO LAJES. AF_12/2015</t>
  </si>
  <si>
    <t xml:space="preserve"> 92794 </t>
  </si>
  <si>
    <t>CORTE E DOBRA DE AÇO CA-50, DIÂMETRO DE 8,0 MM, UTILIZADO EM ESTRUTURAS DIVERSAS, EXCETO LAJES. AF_12/2015</t>
  </si>
  <si>
    <t xml:space="preserve"> 92793 </t>
  </si>
  <si>
    <t>LOCACAO DE TORRE METALICA COMPLETA PARA UMA CARGA DE 8 TF (80 KN)  E PE DIREITO DE 6 M, INCLUINDO MODULOS , DIAGONAIS, SAPATAS E FORCADOS</t>
  </si>
  <si>
    <t xml:space="preserve"> 00040291 </t>
  </si>
  <si>
    <t>PREGO DE ACO POLIDO COM CABECA DUPLA 17 X 27 (2 1/2 X 11)</t>
  </si>
  <si>
    <t xml:space="preserve"> 00040304 </t>
  </si>
  <si>
    <t>PONTALETE *7,5 X 7,5* CM EM PINUS, MISTA OU EQUIVALENTE DA REGIAO - BRUTA</t>
  </si>
  <si>
    <t xml:space="preserve"> 00004491 </t>
  </si>
  <si>
    <t>LOCACAO DE CRUZETA PARA ESCORA METALICA</t>
  </si>
  <si>
    <t xml:space="preserve"> 00040339 </t>
  </si>
  <si>
    <t>LOCACAO DE BARRA DE ANCORAGEM DE 0,80 A 1,20 M DE EXTENSAO, COM ROSCA DE 5/8", INCLUINDO PORCA E FLANGE</t>
  </si>
  <si>
    <t xml:space="preserve"> 00040287 </t>
  </si>
  <si>
    <t>LOCACAO DE VIGA SANDUICHE METALICA VAZADA PARA TRAVAMENTO DE PILARES, ALTURA DE *8* CM, LARGURA DE *6* CM E EXTENSAO DE 2 M</t>
  </si>
  <si>
    <t xml:space="preserve"> 00040275 </t>
  </si>
  <si>
    <t>FABRICAÇÃO DE FÔRMA PARA VIGAS, EM CHAPA DE MADEIRA COMPENSADA RESINADA, E = 17 MM. AF_09/2020</t>
  </si>
  <si>
    <t xml:space="preserve"> 92265 </t>
  </si>
  <si>
    <t>LOCACAO DE APRUMADOR METALICO DE PILAR, COM ALTURA E ANGULO REGULAVEIS, EXTENSAO DE *1,50* A *2,80* M</t>
  </si>
  <si>
    <t xml:space="preserve"> 00040271 </t>
  </si>
  <si>
    <t>FABRICAÇÃO DE FÔRMA PARA PILARES E ESTRUTURAS SIMILARES, EM CHAPA DE MADEIRA COMPENSADA RESINADA, E = 17 MM. AF_09/2020</t>
  </si>
  <si>
    <t xml:space="preserve"> 92263 </t>
  </si>
  <si>
    <t>CORTE E DOBRA DE AÇO CA-50, DIÂMETRO DE 6,3 MM, UTILIZADO EM ESTRIBO CONTÍNUO HELICOIDAL. AF_10/2016</t>
  </si>
  <si>
    <t xml:space="preserve"> 95446 </t>
  </si>
  <si>
    <t>CONCRETO USINADO BOMBEAVEL, CLASSE DE RESISTENCIA C25, COM BRITA 0 E 1, SLUMP = 190 +/- 20 MM, EXCLUI SERVICO DE BOMBEAMENTO (NBR 8953)</t>
  </si>
  <si>
    <t xml:space="preserve"> 00038408 </t>
  </si>
  <si>
    <t>CARGA, MANOBRA E DESCARGA DE SOLOS E MATERIAIS GRANULARES EM CAMINHÃO BASCULANTE 6 M³ - CARGA COM PÁ CARREGADEIRA (CAÇAMBA DE 1,7 A 2,8 M³ / 128 HP) E DESCARGA LIVRE (UNIDADE: M3). AF_07/2020</t>
  </si>
  <si>
    <t xml:space="preserve"> 100973 </t>
  </si>
  <si>
    <t>TRANSPORTE COM CAMINHÃO BASCULANTE DE 6 M³, EM VIA URBANA EM REVESTIMENTO PRIMÁRIO (UNIDADE: M3XKM). AF_07/2020</t>
  </si>
  <si>
    <t xml:space="preserve"> 97913 </t>
  </si>
  <si>
    <t>ENGENHEIRO CIVIL DE OBRA PLENO COM ENCARGOS COMPLEMENTARES</t>
  </si>
  <si>
    <t xml:space="preserve"> 90778 </t>
  </si>
  <si>
    <t>ENCARREGADO GERAL COM ENCARGOS COMPLEMENTARES</t>
  </si>
  <si>
    <t xml:space="preserve"> 90776 </t>
  </si>
  <si>
    <t>PERFURATRIZ COM TORRE METÁLICA PARA EXECUÇÃO DE ESTACA HÉLICE CONTÍNUA, PROFUNDIDADE MÁXIMA DE 30 M, DIÂMETRO MÁXIMO DE 800 MM, POTÊNCIA INSTALADA DE 268 HP, MESA ROTATIVA COM TORQUE MÁXIMO DE 170 KNM - CHI DIURNO. AF_06/2015</t>
  </si>
  <si>
    <t xml:space="preserve"> 90675 </t>
  </si>
  <si>
    <t>PERFURATRIZ COM TORRE METÁLICA PARA EXECUÇÃO DE ESTACA HÉLICE CONTÍNUA, PROFUNDIDADE MÁXIMA DE 30 M, DIÂMETRO MÁXIMO DE 800 MM, POTÊNCIA INSTALADA DE 268 HP, MESA ROTATIVA COM TORQUE MÁXIMO DE 170 KNM - CHP DIURNO. AF_06/2015</t>
  </si>
  <si>
    <t xml:space="preserve"> 90674 </t>
  </si>
  <si>
    <t>vb</t>
  </si>
  <si>
    <t xml:space="preserve"> MATED- 11036 </t>
  </si>
  <si>
    <t xml:space="preserve"> 75.50.05 </t>
  </si>
  <si>
    <t>BD</t>
  </si>
  <si>
    <t>TINTA ASFALTICA IMPERMEABILIZANTE DILUIDA EM SOLVENTE, PARA MATERIAIS CIMENTICIOS, METAL E MADEIRA 18L</t>
  </si>
  <si>
    <t xml:space="preserve"> 75.13.07 </t>
  </si>
  <si>
    <t>PINTURA ASFALTICA IMPERMEABILIZANTE</t>
  </si>
  <si>
    <t>CORTE E DOBRA DE AÇO CA-60, DIÂMETRO DE 4,2 MM, UTILIZADO EM LAJE. AF_12/2015</t>
  </si>
  <si>
    <t xml:space="preserve"> 92799 </t>
  </si>
  <si>
    <t>APLICAÇÃO DE CONCRETO EM FUNDAÇÃO, INCLUSIVE ESPALHAMENTO, ADENSAMENTO E ACABAMENTO</t>
  </si>
  <si>
    <t xml:space="preserve"> ED-8505 </t>
  </si>
  <si>
    <t>CONCRETO DOSADO EM CENTRAL BOMBEÁVEL ( RESISTÊNCIA: 25,0 MPA/ BRITA: 0 E 1/SLUMP: 100+- 20)</t>
  </si>
  <si>
    <t xml:space="preserve"> MATED- 9047 </t>
  </si>
  <si>
    <t>FORMA PARA VIGA-CINTA/ BLOCO DE MADEIRA COM TÁBUA E SARRAFO ( MONTAGEM)</t>
  </si>
  <si>
    <t xml:space="preserve"> ED-8564 </t>
  </si>
  <si>
    <t>FORMA PARA VIGA-CINTA/ BLOCO DE MADEIRA COM TÁBUA E SARRAFO ( FABRICAÇÃO)</t>
  </si>
  <si>
    <t xml:space="preserve"> ED-8563 </t>
  </si>
  <si>
    <t>FORMA PARA VIGA-CINTA/ BLOCO DE MADEIRA COM TÁBUA E SARRAFO ( DESMONTAGEM)</t>
  </si>
  <si>
    <t xml:space="preserve"> ED-8565 </t>
  </si>
  <si>
    <t>OPERADOR DE BETONEIRA ESTACIONÁRIA/MISTURADOR COM ENCARGOS COMPLEMENTARES</t>
  </si>
  <si>
    <t xml:space="preserve"> 88377 </t>
  </si>
  <si>
    <t>BETONEIRA CAPACIDADE NOMINAL DE 600 L, CAPACIDADE DE MISTURA 360 L, MOTOR ELÉTRICO TRIFÁSICO POTÊNCIA DE 4 CV, SEM CARREGADOR - CHI DIURNO. AF_11/2014</t>
  </si>
  <si>
    <t xml:space="preserve"> 89226 </t>
  </si>
  <si>
    <t>BETONEIRA CAPACIDADE NOMINAL DE 600 L, CAPACIDADE DE MISTURA 360 L, MOTOR ELÉTRICO TRIFÁSICO POTÊNCIA DE 4 CV, SEM CARREGADOR - CHP DIURNO. AF_11/2014</t>
  </si>
  <si>
    <t xml:space="preserve"> 89225 </t>
  </si>
  <si>
    <t>COMPACTADOR DE SOLOS COM PLACA VIBRATORIA, DE 135 A 156 KG, COM MOTOR A DIESEL OU GASOLINA DE 4 A 6 HP, NAO REVERSIVEL ( LOCACAO)</t>
  </si>
  <si>
    <t xml:space="preserve"> MATED- 11198 </t>
  </si>
  <si>
    <t>CHP/TRATOR DE ESTEIRA D6M C/ LAMINA 140 HP</t>
  </si>
  <si>
    <t xml:space="preserve"> 50.36.10 </t>
  </si>
  <si>
    <t>ESCAVAÇAO MECANICA INCLUSIVE TRANSPORTE ATE 50 M</t>
  </si>
  <si>
    <t>Custo Horário de Equipamentos =&gt;</t>
  </si>
  <si>
    <t>Trator sobre esteiras com lâmina - 127 kW</t>
  </si>
  <si>
    <t>E9540</t>
  </si>
  <si>
    <t>Improdutiva</t>
  </si>
  <si>
    <t>Operativa</t>
  </si>
  <si>
    <t>Custo Operacional</t>
  </si>
  <si>
    <t>Utilização</t>
  </si>
  <si>
    <t>Equipamentos</t>
  </si>
  <si>
    <t>A</t>
  </si>
  <si>
    <t>Trator sobre pneus, diesel, potência 88 HP</t>
  </si>
  <si>
    <t xml:space="preserve"> MATED- 11197 </t>
  </si>
  <si>
    <t>ROLO COMPACTADOR VIBRATORIO, PE DE CARNEIRO, AUTOPROPELIDO, POTENCIA = 125 HP, PESO = 11,1 T, FORCA DE IMPACTO = 31,1 T ( LOCACAO COM OPERADOR , COMBUSTIVEL E MANUTENCAO)</t>
  </si>
  <si>
    <t xml:space="preserve"> MATED- 11175 </t>
  </si>
  <si>
    <t>Rolo compactador autopropelido vibratório tipo tandem, cilindros lisos em aço , diesel, potência 130 HP, peso operacional 10 t ( LOCACAO COM OPERADOR , COMBUSTIVEL E MANUTENCAO)</t>
  </si>
  <si>
    <t xml:space="preserve"> MATED- 11184 </t>
  </si>
  <si>
    <t>Motoniveladora sobre pneus, ( combustível: diesel / potência nominal no volante do motor: 135 HP / tipo de lâmina: reta )</t>
  </si>
  <si>
    <t xml:space="preserve"> MATED- 11172 </t>
  </si>
  <si>
    <t>Grade de disco, faixa de trabalho 3,5 m</t>
  </si>
  <si>
    <t xml:space="preserve"> MATED- 11202 </t>
  </si>
  <si>
    <t>CAMINHAO PIPA COM BARRA ESPARGIDORA E CAPACIDADE DE *6000* LITROS (LOCACAO COM OPERADOR, COMBUSTIVEL  E MANUTENCAO)</t>
  </si>
  <si>
    <t xml:space="preserve"> MATED- 11183 </t>
  </si>
  <si>
    <t>ESCAVADEIRA HIDRÁULICA SOBRE ESTEIRAS, CAÇAMBA 0,80 M3, PESO OPERACIONAL 17 T, POTENCIA BRUTA 111 HP - CHP DIURNO. AF_06/2014</t>
  </si>
  <si>
    <t xml:space="preserve"> 5631 </t>
  </si>
  <si>
    <t>ESCAVADEIRA HIDRÁULICA SOBRE ESTEIRAS, CAÇAMBA 0,80 M3, PESO OPERACIONAL 17 T, POTENCIA BRUTA 111 HP - CHI DIURNO. AF_06/2014</t>
  </si>
  <si>
    <t xml:space="preserve"> 5632 </t>
  </si>
  <si>
    <t>Escavadeira hidráulica sobre esteiras com caçamba com capacidade de 1,56 m³ - 118 kW</t>
  </si>
  <si>
    <t>E9515</t>
  </si>
  <si>
    <t>Caminhão basculante com capacidade de 14 m³ - 188 kW</t>
  </si>
  <si>
    <t>E9667</t>
  </si>
  <si>
    <t>TINTA ACRILICA PREMIUM, COR BRANCO FOSCO</t>
  </si>
  <si>
    <t xml:space="preserve"> 00007356 </t>
  </si>
  <si>
    <t>TABUA *2,5 X 23* CM EM PINUS, MISTA OU EQUIVALENTE DA REGIAO - BRUTA</t>
  </si>
  <si>
    <t xml:space="preserve"> 00010567 </t>
  </si>
  <si>
    <t>SARRAFO NAO APARELHADO *2,5 X 7* CM, EM MACARANDUBA, ANGELIM OU EQUIVALENTE DA REGIAO -  BRUTA</t>
  </si>
  <si>
    <t xml:space="preserve"> 00004417 </t>
  </si>
  <si>
    <t>PREGO DE ACO POLIDO COM CABECA 17 X 21 (2 X 11)</t>
  </si>
  <si>
    <t xml:space="preserve"> 00005068 </t>
  </si>
  <si>
    <t>CAIBRO NAO APARELHADO  *7,5 X 7,5* CM, EM MACARANDUBA, ANGELIM OU EQUIVALENTE DA REGIAO -  BRUTA</t>
  </si>
  <si>
    <t xml:space="preserve"> 00004433 </t>
  </si>
  <si>
    <t>SERT - SERVIÇOS TÉCNICOS</t>
  </si>
  <si>
    <t>MARCAÇÃO DE PONTOS EM GABARITO OU CAVALETE. AF_10/2018</t>
  </si>
  <si>
    <t xml:space="preserve"> 99062 </t>
  </si>
  <si>
    <t>CONCRETO MAGRO PARA LASTRO, TRAÇO 1:4,5:4,5 (CIMENTO/ AREIA MÉDIA/ BRITA 1)  - PREPARO MANUAL. AF_07/2016</t>
  </si>
  <si>
    <t xml:space="preserve"> 94974 </t>
  </si>
  <si>
    <t>MOBILIZAÇÃO E DESMOBILIZAÇÃO DE CONTAINER, INCLUSIVE INSTALAÇÃO E TRANSPORTE COM CAMINHÃO GUINDAUTO ( MUNCK)</t>
  </si>
  <si>
    <t xml:space="preserve"> MATED- 11185 </t>
  </si>
  <si>
    <t>PONTALETE 3A. CONSTRUÇÃO (SEÇÃO TRANSVERSAL: 3"X 3" [7, 5X7,5CM]|TIPO DE MADEIRA : CEDRO)</t>
  </si>
  <si>
    <t xml:space="preserve"> MATED- 11344 </t>
  </si>
  <si>
    <t>PLACA DE OBRA EM CHAPA GALVANIZADA (3,00 X 1,50 M) - EM CHAPA GALVANIZADA 0,26 AFIXADAS COM REBITES 540 E PARAFUSOS 3/8, EM ESTRUTURA METÁLICA VIGA U 2" ENRIJECIDA COM METALON 20 X 20, SUPORTE EM EUCALIPTO AUTOCLAVADO PINTADAS NE FRENTE E NO VERSO COM FUN</t>
  </si>
  <si>
    <t xml:space="preserve"> MATED- 11230 </t>
  </si>
  <si>
    <t>Grampo nº 3 galvanizado para  cerca</t>
  </si>
  <si>
    <t xml:space="preserve"> MATED- 11232 </t>
  </si>
  <si>
    <t>CARPINTEIRO DE FORMA COM ENCARGOS COMPLEMENTARES</t>
  </si>
  <si>
    <t xml:space="preserve"> MAO-OFC-020 </t>
  </si>
  <si>
    <t>HIDRÔMETRO - MEDIDOR DE VAZÃO DE ÁGUA - PADRÃO CONCESSIONÁRIA LOCA (DIÂMETRO: 20MM (1 /2")|VAZÃO NOMINAL: 1,5( M3/H)|VAZÃO MÁXIMA: 3,0( M3/H)|COMPRIMENTO APROXIMADO: 115MM)</t>
  </si>
  <si>
    <t xml:space="preserve"> MATED- 15224 </t>
  </si>
  <si>
    <t>KIT CAVALETE PARA MEDIÇÃO DE ÁGUA, INSTALADO SOBRE PISO, EM AÇO GALVANIZADO DN 20MM (1/2") - PADRÃO CONCESSIONÁRIA LOCAL, INCLUSIVE BASE EM CONCRETO DE 25 MPA PARA CAVALETE, EXCLUSIVE HIDRÔMETRO</t>
  </si>
  <si>
    <t xml:space="preserve"> ED-15206 </t>
  </si>
  <si>
    <t>PADRAO DE ENTRADA PROVISÓRIO 30KVA TRIFÁSICO POSTE H=7M, 70A</t>
  </si>
  <si>
    <t xml:space="preserve"> MATED- 11242 </t>
  </si>
  <si>
    <t>MESA DE MADEIRA EM TÁBUA, MEDINDO ( 130X60X80)CM, PARA REFEITÓRIO DE OBRA ( FABRICAÇÃO)</t>
  </si>
  <si>
    <t xml:space="preserve"> ED-16370 </t>
  </si>
  <si>
    <t>BANCO DE MADEIRA EM TÁBUA, MEDINDO ( 105X30X35)CM, PARA VESTIÁRIO/REFEITÓRIO DE  OBRA (FABRICAÇÃO)</t>
  </si>
  <si>
    <t xml:space="preserve"> ED-14454 </t>
  </si>
  <si>
    <t>LOCAÇÃO DE CONTAINER COM ISOLAMENTO TÉRMICO (APLICAÇÃO: REFEITÓRIO|ESQUADRIAS: 2|SUPORTE AR CONDICIONADO: 1|AR CONDIONADO: NÃO INCLUSO|LÂMPADAS: NÃO INCLUSO|INSTALAÇÃO ELÉTRICA INTERNA: INCLUSA|MOBILIZAÇÃO: NÃO INCLUSO| COMPRIMENTO*: 600CM/ LARGURA*: 230CM/ALTURA EXTERNA*: 285CM/ALTURA ÚTIL INTERNA*: 250CM)* MEDIDAS REFERENCIAIS APROXIMADAS</t>
  </si>
  <si>
    <t xml:space="preserve"> MATED- 11193 </t>
  </si>
  <si>
    <t>AQUECEDOR DE MARMITA (MATERIAL: AÇO INOX| QUANTIDADE BANDEJAS: 2| TENSÃO: 127V|220V| NÚMERO DE MARMITAS: 25 |NÚMERO DE BANDEJAS: 2| COMPRIMENTO*: 60CM| LARGURA*: 90CM|ALTURA*: 85CM)*MEDIDAS REFERENCIAIS APROXIMADAS</t>
  </si>
  <si>
    <t xml:space="preserve"> MATED- 11160 </t>
  </si>
  <si>
    <t>BALCÃO DE CHAPA DE COMPENSADO, LARGURA DE CINQUENTA (50) CM, ALTURA DE CENTO E VINTE  (120) CM (FABRICAÇÃO)</t>
  </si>
  <si>
    <t xml:space="preserve"> ED-16366 </t>
  </si>
  <si>
    <t>LOCAÇÃO DE CONTAINER COM ISOLAMENTO TÉRMICO (APLICAÇÃO: DEPÓSITO/ FERRAMENTARIA| ESQUADRIAS: 2|SUPORTE AR CONDICIONADO: 1|AR CONDICIONADO: NÃO INCLUSO|LÂMPADAS: NÃO INCLUSO|INSTALAÇÃO ELÉTRICA INTERNA: INCLUSA|MOBILIZAÇÃO: NÃO INCLUSO| COMPRIMENTO*: 600CM/ LARGURA*: 230CM/ALTURA EXTERNA*: 285CM/ALTURA ÚTIL INTERNA*: 250CM)* MEDIDAS REFERENCIAIS APROXIMADAS</t>
  </si>
  <si>
    <t xml:space="preserve"> MATED- 11194 </t>
  </si>
  <si>
    <t>CADEIRA (MATERIAL: CADEIRA ALMOFADADA| BRAÇO: SEM|ESTRUTURA: METALON)</t>
  </si>
  <si>
    <t xml:space="preserve"> MATED- 11220 </t>
  </si>
  <si>
    <t>ARMÁRIO (COR: CINZA| MATERIAL: AÇO|NÚMERO DE PORTAS: DUAS (2) PORTAS|ALTURA*: 170CM| LARGURA*: 75CM| PROFUNIDADE*: 35CM)* MEDIDAS REFERENCIAIS APROXIMADAS</t>
  </si>
  <si>
    <t xml:space="preserve"> MATED- 11224 </t>
  </si>
  <si>
    <t xml:space="preserve"> 00034723 </t>
  </si>
  <si>
    <t>PONTALETE 3A. CONSTRUÇÃO (SEÇÃO TRANSVERSAL: 3"X 3" / TIPO DE MADEIRA: CEDRO)</t>
  </si>
  <si>
    <t xml:space="preserve"> 06062.3.2.1 </t>
  </si>
  <si>
    <t>PREGO (TIPO DE PREGO: 18X30)</t>
  </si>
  <si>
    <t xml:space="preserve"> 05060.3.20.7 </t>
  </si>
  <si>
    <t>COMPOSIÇÃO:</t>
  </si>
  <si>
    <t>PLACA FOTOLUMINESCENTE (TIPO : S12|FORMATO: RETANGULAR|DIMENSÃO: 380MMX190MM| INFORMAÇÃO: COM TEXTO - SAÍDA)</t>
  </si>
  <si>
    <t xml:space="preserve"> MATED- 12923 </t>
  </si>
  <si>
    <t>MXKM</t>
  </si>
  <si>
    <t>TRANSPORTE HORIZONTAL MANUAL, DE TUBO DE AÇO CARBONO LEVE OU MÉDIO, PRETO OU GALVANIZADO, COM DIÂMETRO MAIOR QUE 32 MM E MENOR OU IGUAL A 65 MM (UNIDADE: MXKM). AF_07/2019</t>
  </si>
  <si>
    <t xml:space="preserve"> 100251 </t>
  </si>
  <si>
    <t>TELHA TRAPEZOIDAL EM ACO ZINCADO, SEM PINTURA, ALTURA DE APROXIMADAMENTE 40 MM, ESPESSURA DE 0,50 MM E LARGURA UTIL DE 980 MM</t>
  </si>
  <si>
    <t xml:space="preserve"> 00007243 </t>
  </si>
  <si>
    <t>TABUA APARELHADA *2,5 X 30* CM, EM MACARANDUBA, ANGELIM OU EQUIVALENTE DA REGIAO</t>
  </si>
  <si>
    <t xml:space="preserve"> 00003992 </t>
  </si>
  <si>
    <t>CANT - CANTEIRO DE OBRAS</t>
  </si>
  <si>
    <t>Planilha Orçamentária Analítica</t>
  </si>
  <si>
    <t xml:space="preserve"> 99,45</t>
  </si>
  <si>
    <t xml:space="preserve"> 0,00</t>
  </si>
  <si>
    <t xml:space="preserve"> 9,80</t>
  </si>
  <si>
    <t xml:space="preserve"> 1,0</t>
  </si>
  <si>
    <t xml:space="preserve"> 9,82</t>
  </si>
  <si>
    <t xml:space="preserve"> 11,72</t>
  </si>
  <si>
    <t xml:space="preserve"> 5,86</t>
  </si>
  <si>
    <t xml:space="preserve"> 2,0</t>
  </si>
  <si>
    <t xml:space="preserve"> 15,21</t>
  </si>
  <si>
    <t xml:space="preserve"> 15,36</t>
  </si>
  <si>
    <t xml:space="preserve"> 7,68</t>
  </si>
  <si>
    <t xml:space="preserve"> 17,31</t>
  </si>
  <si>
    <t xml:space="preserve"> 25,35</t>
  </si>
  <si>
    <t xml:space="preserve"> 31,47</t>
  </si>
  <si>
    <t xml:space="preserve"> 10,49</t>
  </si>
  <si>
    <t xml:space="preserve"> 3,0</t>
  </si>
  <si>
    <t xml:space="preserve"> 33,07</t>
  </si>
  <si>
    <t xml:space="preserve"> 38,92</t>
  </si>
  <si>
    <t xml:space="preserve"> 9,73</t>
  </si>
  <si>
    <t xml:space="preserve"> 4,0</t>
  </si>
  <si>
    <t xml:space="preserve"> 44,80</t>
  </si>
  <si>
    <t xml:space="preserve"> 22,40</t>
  </si>
  <si>
    <t xml:space="preserve"> 99,44</t>
  </si>
  <si>
    <t xml:space="preserve"> 50,84</t>
  </si>
  <si>
    <t xml:space="preserve"> 12,71</t>
  </si>
  <si>
    <t xml:space="preserve"> 52,12</t>
  </si>
  <si>
    <t xml:space="preserve"> 26,06</t>
  </si>
  <si>
    <t xml:space="preserve"> 56,58</t>
  </si>
  <si>
    <t xml:space="preserve"> 61,52</t>
  </si>
  <si>
    <t xml:space="preserve"> 15,38</t>
  </si>
  <si>
    <t xml:space="preserve"> 62,08</t>
  </si>
  <si>
    <t xml:space="preserve"> 7,76</t>
  </si>
  <si>
    <t xml:space="preserve"> 8,0</t>
  </si>
  <si>
    <t xml:space="preserve"> 71,82</t>
  </si>
  <si>
    <t xml:space="preserve"> 23,94</t>
  </si>
  <si>
    <t xml:space="preserve"> 99,43</t>
  </si>
  <si>
    <t xml:space="preserve"> 76,68</t>
  </si>
  <si>
    <t xml:space="preserve"> 12,78</t>
  </si>
  <si>
    <t xml:space="preserve"> 6,0</t>
  </si>
  <si>
    <t xml:space="preserve"> 83,92</t>
  </si>
  <si>
    <t xml:space="preserve"> 85,84</t>
  </si>
  <si>
    <t xml:space="preserve"> 88,38</t>
  </si>
  <si>
    <t xml:space="preserve"> 9,0</t>
  </si>
  <si>
    <t xml:space="preserve"> 99,42</t>
  </si>
  <si>
    <t xml:space="preserve"> 89,77</t>
  </si>
  <si>
    <t xml:space="preserve"> 96,88</t>
  </si>
  <si>
    <t xml:space="preserve"> 12,11</t>
  </si>
  <si>
    <t xml:space="preserve"> 98,00</t>
  </si>
  <si>
    <t xml:space="preserve"> 7,00</t>
  </si>
  <si>
    <t xml:space="preserve"> 14,0</t>
  </si>
  <si>
    <t xml:space="preserve"> 99,90</t>
  </si>
  <si>
    <t xml:space="preserve"> 5,55</t>
  </si>
  <si>
    <t xml:space="preserve"> 18,0</t>
  </si>
  <si>
    <t xml:space="preserve"> 99,41</t>
  </si>
  <si>
    <t xml:space="preserve"> 103,65</t>
  </si>
  <si>
    <t xml:space="preserve"> 20,73</t>
  </si>
  <si>
    <t xml:space="preserve"> 5,0</t>
  </si>
  <si>
    <t xml:space="preserve"> 105,04</t>
  </si>
  <si>
    <t xml:space="preserve"> 26,26</t>
  </si>
  <si>
    <t xml:space="preserve"> 108,12</t>
  </si>
  <si>
    <t xml:space="preserve"> 54,06</t>
  </si>
  <si>
    <t xml:space="preserve"> 99,40</t>
  </si>
  <si>
    <t xml:space="preserve"> 112,72</t>
  </si>
  <si>
    <t xml:space="preserve"> 28,18</t>
  </si>
  <si>
    <t xml:space="preserve"> 115,20</t>
  </si>
  <si>
    <t xml:space="preserve"> 15,0</t>
  </si>
  <si>
    <t xml:space="preserve"> 116,00</t>
  </si>
  <si>
    <t xml:space="preserve"> 14,50</t>
  </si>
  <si>
    <t xml:space="preserve"> 99,39</t>
  </si>
  <si>
    <t xml:space="preserve"> 126,15</t>
  </si>
  <si>
    <t xml:space="preserve"> 25,23</t>
  </si>
  <si>
    <t xml:space="preserve"> 128,82</t>
  </si>
  <si>
    <t xml:space="preserve"> 129,51</t>
  </si>
  <si>
    <t xml:space="preserve"> 99,38</t>
  </si>
  <si>
    <t xml:space="preserve"> 138,87</t>
  </si>
  <si>
    <t xml:space="preserve"> 15,43</t>
  </si>
  <si>
    <t xml:space="preserve"> 141,76</t>
  </si>
  <si>
    <t xml:space="preserve"> 8,86</t>
  </si>
  <si>
    <t xml:space="preserve"> 16,0</t>
  </si>
  <si>
    <t xml:space="preserve"> 143,91</t>
  </si>
  <si>
    <t xml:space="preserve"> 99,37</t>
  </si>
  <si>
    <t xml:space="preserve"> 144,36</t>
  </si>
  <si>
    <t xml:space="preserve"> 8,02</t>
  </si>
  <si>
    <t xml:space="preserve"> 154,08</t>
  </si>
  <si>
    <t xml:space="preserve"> 12,84</t>
  </si>
  <si>
    <t xml:space="preserve"> 12,0</t>
  </si>
  <si>
    <t xml:space="preserve"> 99,36</t>
  </si>
  <si>
    <t xml:space="preserve"> 175,44</t>
  </si>
  <si>
    <t xml:space="preserve"> 21,93</t>
  </si>
  <si>
    <t xml:space="preserve"> 0,01</t>
  </si>
  <si>
    <t xml:space="preserve"> 183,84</t>
  </si>
  <si>
    <t xml:space="preserve"> 22,98</t>
  </si>
  <si>
    <t xml:space="preserve"> 99,35</t>
  </si>
  <si>
    <t xml:space="preserve"> 185,40</t>
  </si>
  <si>
    <t xml:space="preserve"> 20,60</t>
  </si>
  <si>
    <t xml:space="preserve"> 189,54</t>
  </si>
  <si>
    <t xml:space="preserve"> 14,89</t>
  </si>
  <si>
    <t xml:space="preserve"> 12,73</t>
  </si>
  <si>
    <t xml:space="preserve"> 99,34</t>
  </si>
  <si>
    <t xml:space="preserve"> 194,72</t>
  </si>
  <si>
    <t xml:space="preserve"> 12,17</t>
  </si>
  <si>
    <t xml:space="preserve"> 195,65</t>
  </si>
  <si>
    <t xml:space="preserve"> 15,05</t>
  </si>
  <si>
    <t xml:space="preserve"> 13,0</t>
  </si>
  <si>
    <t xml:space="preserve"> 99,33</t>
  </si>
  <si>
    <t xml:space="preserve"> 199,20</t>
  </si>
  <si>
    <t xml:space="preserve"> 4,15</t>
  </si>
  <si>
    <t xml:space="preserve"> 48,0</t>
  </si>
  <si>
    <t xml:space="preserve"> 201,92</t>
  </si>
  <si>
    <t xml:space="preserve"> 50,48</t>
  </si>
  <si>
    <t xml:space="preserve"> 99,32</t>
  </si>
  <si>
    <t xml:space="preserve"> 205,20</t>
  </si>
  <si>
    <t xml:space="preserve"> 25,65</t>
  </si>
  <si>
    <t xml:space="preserve"> 99,31</t>
  </si>
  <si>
    <t xml:space="preserve"> 213,67</t>
  </si>
  <si>
    <t xml:space="preserve"> 9,21</t>
  </si>
  <si>
    <t xml:space="preserve"> 23,2</t>
  </si>
  <si>
    <t xml:space="preserve"> 214,30</t>
  </si>
  <si>
    <t xml:space="preserve"> 21,43</t>
  </si>
  <si>
    <t xml:space="preserve"> 10,0</t>
  </si>
  <si>
    <t xml:space="preserve"> 99,30</t>
  </si>
  <si>
    <t xml:space="preserve"> 215,92</t>
  </si>
  <si>
    <t xml:space="preserve"> 26,99</t>
  </si>
  <si>
    <t xml:space="preserve"> 217,64</t>
  </si>
  <si>
    <t xml:space="preserve"> 54,41</t>
  </si>
  <si>
    <t xml:space="preserve"> 99,29</t>
  </si>
  <si>
    <t xml:space="preserve"> 232,45</t>
  </si>
  <si>
    <t xml:space="preserve"> 22,97</t>
  </si>
  <si>
    <t xml:space="preserve"> 10,12</t>
  </si>
  <si>
    <t xml:space="preserve"> 99,28</t>
  </si>
  <si>
    <t xml:space="preserve"> 236,80</t>
  </si>
  <si>
    <t xml:space="preserve"> 14,80</t>
  </si>
  <si>
    <t xml:space="preserve"> 252,56</t>
  </si>
  <si>
    <t xml:space="preserve"> 22,96</t>
  </si>
  <si>
    <t xml:space="preserve"> 11,0</t>
  </si>
  <si>
    <t xml:space="preserve"> 99,27</t>
  </si>
  <si>
    <t xml:space="preserve"> 254,49</t>
  </si>
  <si>
    <t xml:space="preserve"> 14,97</t>
  </si>
  <si>
    <t xml:space="preserve"> 17,0</t>
  </si>
  <si>
    <t xml:space="preserve"> 99,26</t>
  </si>
  <si>
    <t xml:space="preserve"> 256,00</t>
  </si>
  <si>
    <t xml:space="preserve"> 12,80</t>
  </si>
  <si>
    <t xml:space="preserve"> 20,0</t>
  </si>
  <si>
    <t xml:space="preserve"> 259,95</t>
  </si>
  <si>
    <t xml:space="preserve"> 99,25</t>
  </si>
  <si>
    <t xml:space="preserve"> 263,91</t>
  </si>
  <si>
    <t xml:space="preserve"> 27,78</t>
  </si>
  <si>
    <t xml:space="preserve"> 9,5</t>
  </si>
  <si>
    <t xml:space="preserve"> 99,24</t>
  </si>
  <si>
    <t xml:space="preserve"> 269,30</t>
  </si>
  <si>
    <t xml:space="preserve"> 26,93</t>
  </si>
  <si>
    <t xml:space="preserve"> 99,23</t>
  </si>
  <si>
    <t xml:space="preserve"> 291,72</t>
  </si>
  <si>
    <t xml:space="preserve"> 24,31</t>
  </si>
  <si>
    <t xml:space="preserve"> 99,22</t>
  </si>
  <si>
    <t xml:space="preserve"> 292,03</t>
  </si>
  <si>
    <t xml:space="preserve"> 313,47</t>
  </si>
  <si>
    <t xml:space="preserve"> 34,83</t>
  </si>
  <si>
    <t xml:space="preserve"> 99,21</t>
  </si>
  <si>
    <t xml:space="preserve"> 314,12</t>
  </si>
  <si>
    <t xml:space="preserve"> 99,20</t>
  </si>
  <si>
    <t xml:space="preserve"> 316,12</t>
  </si>
  <si>
    <t xml:space="preserve"> 11,29</t>
  </si>
  <si>
    <t xml:space="preserve"> 28,0</t>
  </si>
  <si>
    <t xml:space="preserve"> 99,19</t>
  </si>
  <si>
    <t xml:space="preserve"> 317,23</t>
  </si>
  <si>
    <t xml:space="preserve"> 8,27</t>
  </si>
  <si>
    <t xml:space="preserve"> 38,36</t>
  </si>
  <si>
    <t xml:space="preserve"> 99,18</t>
  </si>
  <si>
    <t xml:space="preserve"> 325,20</t>
  </si>
  <si>
    <t xml:space="preserve"> 27,10</t>
  </si>
  <si>
    <t xml:space="preserve"> 99,17</t>
  </si>
  <si>
    <t xml:space="preserve"> 337,23</t>
  </si>
  <si>
    <t xml:space="preserve"> 12,49</t>
  </si>
  <si>
    <t xml:space="preserve"> 27,0</t>
  </si>
  <si>
    <t xml:space="preserve"> 99,16</t>
  </si>
  <si>
    <t xml:space="preserve"> 337,60</t>
  </si>
  <si>
    <t xml:space="preserve"> 168,80</t>
  </si>
  <si>
    <t xml:space="preserve"> 99,15</t>
  </si>
  <si>
    <t xml:space="preserve"> 338,75</t>
  </si>
  <si>
    <t xml:space="preserve"> 28,30</t>
  </si>
  <si>
    <t xml:space="preserve"> 11,97</t>
  </si>
  <si>
    <t xml:space="preserve"> 99,14</t>
  </si>
  <si>
    <t xml:space="preserve"> 349,50</t>
  </si>
  <si>
    <t xml:space="preserve"> 58,25</t>
  </si>
  <si>
    <t xml:space="preserve"> 99,13</t>
  </si>
  <si>
    <t xml:space="preserve"> 367,04</t>
  </si>
  <si>
    <t xml:space="preserve"> 45,88</t>
  </si>
  <si>
    <t xml:space="preserve"> 99,12</t>
  </si>
  <si>
    <t xml:space="preserve"> 371,62</t>
  </si>
  <si>
    <t xml:space="preserve"> 21,86</t>
  </si>
  <si>
    <t xml:space="preserve"> 99,11</t>
  </si>
  <si>
    <t xml:space="preserve"> 371,88</t>
  </si>
  <si>
    <t xml:space="preserve"> 1,50</t>
  </si>
  <si>
    <t xml:space="preserve"> 247,92</t>
  </si>
  <si>
    <t xml:space="preserve"> 99,10</t>
  </si>
  <si>
    <t xml:space="preserve"> 375,90</t>
  </si>
  <si>
    <t xml:space="preserve"> 26,85</t>
  </si>
  <si>
    <t xml:space="preserve"> 99,09</t>
  </si>
  <si>
    <t xml:space="preserve"> 380,32</t>
  </si>
  <si>
    <t xml:space="preserve"> 47,54</t>
  </si>
  <si>
    <t xml:space="preserve"> 99,08</t>
  </si>
  <si>
    <t xml:space="preserve"> 386,40</t>
  </si>
  <si>
    <t xml:space="preserve"> 64,40</t>
  </si>
  <si>
    <t xml:space="preserve"> 99,07</t>
  </si>
  <si>
    <t xml:space="preserve"> 387,90</t>
  </si>
  <si>
    <t xml:space="preserve"> 64,65</t>
  </si>
  <si>
    <t xml:space="preserve"> 99,06</t>
  </si>
  <si>
    <t xml:space="preserve"> 391,92</t>
  </si>
  <si>
    <t xml:space="preserve"> 32,66</t>
  </si>
  <si>
    <t xml:space="preserve"> 99,05</t>
  </si>
  <si>
    <t xml:space="preserve"> 400,24</t>
  </si>
  <si>
    <t xml:space="preserve"> 99,04</t>
  </si>
  <si>
    <t xml:space="preserve"> 407,25</t>
  </si>
  <si>
    <t xml:space="preserve"> 81,45</t>
  </si>
  <si>
    <t xml:space="preserve"> 99,02</t>
  </si>
  <si>
    <t xml:space="preserve"> 411,74</t>
  </si>
  <si>
    <t xml:space="preserve"> 99,01</t>
  </si>
  <si>
    <t xml:space="preserve"> 419,60</t>
  </si>
  <si>
    <t xml:space="preserve"> 20,98</t>
  </si>
  <si>
    <t xml:space="preserve"> 99,00</t>
  </si>
  <si>
    <t xml:space="preserve"> 424,80</t>
  </si>
  <si>
    <t xml:space="preserve"> 23,60</t>
  </si>
  <si>
    <t xml:space="preserve"> 98,99</t>
  </si>
  <si>
    <t xml:space="preserve"> 432,96</t>
  </si>
  <si>
    <t xml:space="preserve"> 54,12</t>
  </si>
  <si>
    <t xml:space="preserve"> 98,98</t>
  </si>
  <si>
    <t xml:space="preserve"> 439,72</t>
  </si>
  <si>
    <t xml:space="preserve"> 219,86</t>
  </si>
  <si>
    <t xml:space="preserve"> 98,96</t>
  </si>
  <si>
    <t xml:space="preserve"> 446,12</t>
  </si>
  <si>
    <t xml:space="preserve"> 223,06</t>
  </si>
  <si>
    <t xml:space="preserve"> 98,95</t>
  </si>
  <si>
    <t xml:space="preserve"> 459,66</t>
  </si>
  <si>
    <t xml:space="preserve"> 76,61</t>
  </si>
  <si>
    <t xml:space="preserve"> 98,94</t>
  </si>
  <si>
    <t xml:space="preserve"> 473,57</t>
  </si>
  <si>
    <t xml:space="preserve"> 6,67</t>
  </si>
  <si>
    <t xml:space="preserve"> 71,0</t>
  </si>
  <si>
    <t xml:space="preserve"> 98,92</t>
  </si>
  <si>
    <t xml:space="preserve"> 481,62</t>
  </si>
  <si>
    <t xml:space="preserve"> 20,94</t>
  </si>
  <si>
    <t xml:space="preserve"> 23,0</t>
  </si>
  <si>
    <t xml:space="preserve"> 98,91</t>
  </si>
  <si>
    <t xml:space="preserve"> 496,30</t>
  </si>
  <si>
    <t xml:space="preserve"> 35,45</t>
  </si>
  <si>
    <t xml:space="preserve"> 98,90</t>
  </si>
  <si>
    <t xml:space="preserve"> 502,04</t>
  </si>
  <si>
    <t xml:space="preserve"> 22,82</t>
  </si>
  <si>
    <t xml:space="preserve"> 22,0</t>
  </si>
  <si>
    <t xml:space="preserve"> 98,88</t>
  </si>
  <si>
    <t xml:space="preserve"> 503,54</t>
  </si>
  <si>
    <t xml:space="preserve"> 3,37</t>
  </si>
  <si>
    <t xml:space="preserve"> 149,42</t>
  </si>
  <si>
    <t xml:space="preserve"> 98,87</t>
  </si>
  <si>
    <t xml:space="preserve"> 506,65</t>
  </si>
  <si>
    <t xml:space="preserve"> 101,33</t>
  </si>
  <si>
    <t xml:space="preserve"> 98,85</t>
  </si>
  <si>
    <t xml:space="preserve"> 507,16</t>
  </si>
  <si>
    <t xml:space="preserve"> 253,58</t>
  </si>
  <si>
    <t xml:space="preserve"> 98,84</t>
  </si>
  <si>
    <t xml:space="preserve"> 515,22</t>
  </si>
  <si>
    <t xml:space="preserve"> 85,87</t>
  </si>
  <si>
    <t xml:space="preserve"> 98,83</t>
  </si>
  <si>
    <t xml:space="preserve"> 515,97</t>
  </si>
  <si>
    <t xml:space="preserve"> 57,33</t>
  </si>
  <si>
    <t xml:space="preserve"> 98,81</t>
  </si>
  <si>
    <t xml:space="preserve"> 518,32</t>
  </si>
  <si>
    <t xml:space="preserve"> 98,80</t>
  </si>
  <si>
    <t xml:space="preserve"> 0,02</t>
  </si>
  <si>
    <t xml:space="preserve"> 537,50</t>
  </si>
  <si>
    <t xml:space="preserve"> 268,75</t>
  </si>
  <si>
    <t xml:space="preserve"> 98,78</t>
  </si>
  <si>
    <t xml:space="preserve"> 558,48</t>
  </si>
  <si>
    <t xml:space="preserve"> 21,48</t>
  </si>
  <si>
    <t xml:space="preserve"> 26,0</t>
  </si>
  <si>
    <t xml:space="preserve"> 98,77</t>
  </si>
  <si>
    <t xml:space="preserve"> 561,84</t>
  </si>
  <si>
    <t xml:space="preserve"> 46,82</t>
  </si>
  <si>
    <t xml:space="preserve"> 98,75</t>
  </si>
  <si>
    <t xml:space="preserve"> 563,46</t>
  </si>
  <si>
    <t xml:space="preserve"> 98,73</t>
  </si>
  <si>
    <t xml:space="preserve"> 569,28</t>
  </si>
  <si>
    <t xml:space="preserve"> 35,58</t>
  </si>
  <si>
    <t xml:space="preserve"> 98,72</t>
  </si>
  <si>
    <t xml:space="preserve"> 571,30</t>
  </si>
  <si>
    <t xml:space="preserve"> 19,70</t>
  </si>
  <si>
    <t xml:space="preserve"> 29,0</t>
  </si>
  <si>
    <t xml:space="preserve"> 98,70</t>
  </si>
  <si>
    <t xml:space="preserve"> 578,64</t>
  </si>
  <si>
    <t xml:space="preserve"> 24,11</t>
  </si>
  <si>
    <t xml:space="preserve"> 24,0</t>
  </si>
  <si>
    <t xml:space="preserve"> 98,68</t>
  </si>
  <si>
    <t xml:space="preserve"> 597,52</t>
  </si>
  <si>
    <t xml:space="preserve"> 56,37</t>
  </si>
  <si>
    <t xml:space="preserve"> 10,6</t>
  </si>
  <si>
    <t xml:space="preserve"> 98,67</t>
  </si>
  <si>
    <t xml:space="preserve"> 602,80</t>
  </si>
  <si>
    <t xml:space="preserve"> 30,14</t>
  </si>
  <si>
    <t xml:space="preserve"> 98,65</t>
  </si>
  <si>
    <t xml:space="preserve"> 610,88</t>
  </si>
  <si>
    <t xml:space="preserve"> 13,28</t>
  </si>
  <si>
    <t xml:space="preserve"> 46,0</t>
  </si>
  <si>
    <t xml:space="preserve"> 98,63</t>
  </si>
  <si>
    <t xml:space="preserve"> 618,20</t>
  </si>
  <si>
    <t xml:space="preserve"> 61,82</t>
  </si>
  <si>
    <t xml:space="preserve"> 98,62</t>
  </si>
  <si>
    <t xml:space="preserve"> 637,04</t>
  </si>
  <si>
    <t xml:space="preserve"> 79,63</t>
  </si>
  <si>
    <t xml:space="preserve"> 98,60</t>
  </si>
  <si>
    <t xml:space="preserve"> 638,34</t>
  </si>
  <si>
    <t xml:space="preserve"> 106,39</t>
  </si>
  <si>
    <t xml:space="preserve"> 98,58</t>
  </si>
  <si>
    <t xml:space="preserve"> 641,67</t>
  </si>
  <si>
    <t xml:space="preserve"> 66,22</t>
  </si>
  <si>
    <t xml:space="preserve"> 9,69</t>
  </si>
  <si>
    <t xml:space="preserve"> 98,56</t>
  </si>
  <si>
    <t xml:space="preserve"> 645,81</t>
  </si>
  <si>
    <t xml:space="preserve"> 6,27</t>
  </si>
  <si>
    <t xml:space="preserve"> 103,0</t>
  </si>
  <si>
    <t xml:space="preserve"> 98,54</t>
  </si>
  <si>
    <t xml:space="preserve"> 654,03</t>
  </si>
  <si>
    <t xml:space="preserve"> 16,77</t>
  </si>
  <si>
    <t xml:space="preserve"> 39,0</t>
  </si>
  <si>
    <t xml:space="preserve"> 98,52</t>
  </si>
  <si>
    <t xml:space="preserve"> 662,58</t>
  </si>
  <si>
    <t xml:space="preserve"> 331,29</t>
  </si>
  <si>
    <t xml:space="preserve"> 98,51</t>
  </si>
  <si>
    <t xml:space="preserve"> 668,68</t>
  </si>
  <si>
    <t xml:space="preserve"> 98,49</t>
  </si>
  <si>
    <t xml:space="preserve"> 676,65</t>
  </si>
  <si>
    <t xml:space="preserve"> 6,94</t>
  </si>
  <si>
    <t xml:space="preserve"> 97,5</t>
  </si>
  <si>
    <t xml:space="preserve"> 98,47</t>
  </si>
  <si>
    <t xml:space="preserve"> 686,17</t>
  </si>
  <si>
    <t xml:space="preserve"> 44,47</t>
  </si>
  <si>
    <t xml:space="preserve"> 98,45</t>
  </si>
  <si>
    <t xml:space="preserve"> 709,00</t>
  </si>
  <si>
    <t xml:space="preserve"> 98,43</t>
  </si>
  <si>
    <t xml:space="preserve"> 709,93</t>
  </si>
  <si>
    <t xml:space="preserve"> 16,51</t>
  </si>
  <si>
    <t xml:space="preserve"> 43,0</t>
  </si>
  <si>
    <t xml:space="preserve"> 98,41</t>
  </si>
  <si>
    <t xml:space="preserve"> 721,26</t>
  </si>
  <si>
    <t xml:space="preserve"> 120,21</t>
  </si>
  <si>
    <t xml:space="preserve"> 98,39</t>
  </si>
  <si>
    <t xml:space="preserve"> 729,04</t>
  </si>
  <si>
    <t xml:space="preserve"> 182,26</t>
  </si>
  <si>
    <t xml:space="preserve"> 98,37</t>
  </si>
  <si>
    <t xml:space="preserve"> 744,12</t>
  </si>
  <si>
    <t xml:space="preserve"> 41,18</t>
  </si>
  <si>
    <t xml:space="preserve"> 18,07</t>
  </si>
  <si>
    <t xml:space="preserve"> 98,35</t>
  </si>
  <si>
    <t xml:space="preserve"> 752,44</t>
  </si>
  <si>
    <t xml:space="preserve"> 57,88</t>
  </si>
  <si>
    <t xml:space="preserve"> 98,33</t>
  </si>
  <si>
    <t xml:space="preserve"> 756,37</t>
  </si>
  <si>
    <t xml:space="preserve"> 98,30</t>
  </si>
  <si>
    <t xml:space="preserve"> 760,54</t>
  </si>
  <si>
    <t xml:space="preserve"> 5,09</t>
  </si>
  <si>
    <t xml:space="preserve"> 98,28</t>
  </si>
  <si>
    <t xml:space="preserve"> 766,00</t>
  </si>
  <si>
    <t xml:space="preserve"> 30,64</t>
  </si>
  <si>
    <t xml:space="preserve"> 25,0</t>
  </si>
  <si>
    <t xml:space="preserve"> 98,26</t>
  </si>
  <si>
    <t xml:space="preserve"> 775,80</t>
  </si>
  <si>
    <t xml:space="preserve"> 12,93</t>
  </si>
  <si>
    <t xml:space="preserve"> 60,0</t>
  </si>
  <si>
    <t xml:space="preserve"> 98,24</t>
  </si>
  <si>
    <t xml:space="preserve"> 776,80</t>
  </si>
  <si>
    <t xml:space="preserve"> 48,55</t>
  </si>
  <si>
    <t xml:space="preserve"> 98,22</t>
  </si>
  <si>
    <t xml:space="preserve"> 820,32</t>
  </si>
  <si>
    <t xml:space="preserve"> 17,09</t>
  </si>
  <si>
    <t xml:space="preserve"> 98,19</t>
  </si>
  <si>
    <t xml:space="preserve"> 848,10</t>
  </si>
  <si>
    <t xml:space="preserve"> 28,27</t>
  </si>
  <si>
    <t xml:space="preserve"> 30,0</t>
  </si>
  <si>
    <t xml:space="preserve"> 98,17</t>
  </si>
  <si>
    <t xml:space="preserve"> 855,36</t>
  </si>
  <si>
    <t xml:space="preserve"> 98,15</t>
  </si>
  <si>
    <t xml:space="preserve"> 864,50</t>
  </si>
  <si>
    <t xml:space="preserve"> 86,45</t>
  </si>
  <si>
    <t xml:space="preserve"> 98,12</t>
  </si>
  <si>
    <t xml:space="preserve"> 0,03</t>
  </si>
  <si>
    <t xml:space="preserve"> 892,32</t>
  </si>
  <si>
    <t xml:space="preserve"> 148,72</t>
  </si>
  <si>
    <t xml:space="preserve"> 98,10</t>
  </si>
  <si>
    <t xml:space="preserve"> 917,70</t>
  </si>
  <si>
    <t xml:space="preserve"> 39,90</t>
  </si>
  <si>
    <t xml:space="preserve"> 98,07</t>
  </si>
  <si>
    <t xml:space="preserve"> 927,40</t>
  </si>
  <si>
    <t xml:space="preserve"> 98,04</t>
  </si>
  <si>
    <t xml:space="preserve"> 941,28</t>
  </si>
  <si>
    <t xml:space="preserve"> 39,22</t>
  </si>
  <si>
    <t xml:space="preserve"> 98,02</t>
  </si>
  <si>
    <t xml:space="preserve"> 950,84</t>
  </si>
  <si>
    <t xml:space="preserve"> 33,67</t>
  </si>
  <si>
    <t xml:space="preserve"> 28,24</t>
  </si>
  <si>
    <t xml:space="preserve"> 97,99</t>
  </si>
  <si>
    <t xml:space="preserve"> 958,60</t>
  </si>
  <si>
    <t xml:space="preserve"> 16,35</t>
  </si>
  <si>
    <t xml:space="preserve"> 58,63</t>
  </si>
  <si>
    <t xml:space="preserve"> 97,96</t>
  </si>
  <si>
    <t xml:space="preserve"> 968,24</t>
  </si>
  <si>
    <t xml:space="preserve"> 18,62</t>
  </si>
  <si>
    <t xml:space="preserve"> 52,0</t>
  </si>
  <si>
    <t xml:space="preserve"> 97,94</t>
  </si>
  <si>
    <t xml:space="preserve"> 1.003,23</t>
  </si>
  <si>
    <t xml:space="preserve"> 6,39</t>
  </si>
  <si>
    <t xml:space="preserve"> 157,0</t>
  </si>
  <si>
    <t xml:space="preserve"> 97,91</t>
  </si>
  <si>
    <t xml:space="preserve"> 1.019,97</t>
  </si>
  <si>
    <t xml:space="preserve"> 377,77</t>
  </si>
  <si>
    <t xml:space="preserve"> 2,7</t>
  </si>
  <si>
    <t xml:space="preserve"> 97,88</t>
  </si>
  <si>
    <t xml:space="preserve"> 1.047,88</t>
  </si>
  <si>
    <t xml:space="preserve"> 7,82</t>
  </si>
  <si>
    <t xml:space="preserve"> 134,0</t>
  </si>
  <si>
    <t xml:space="preserve"> 97,85</t>
  </si>
  <si>
    <t xml:space="preserve"> 1.055,18</t>
  </si>
  <si>
    <t xml:space="preserve"> 75,37</t>
  </si>
  <si>
    <t xml:space="preserve"> 97,82</t>
  </si>
  <si>
    <t xml:space="preserve"> 1.060,55</t>
  </si>
  <si>
    <t xml:space="preserve"> 212,11</t>
  </si>
  <si>
    <t xml:space="preserve"> 97,79</t>
  </si>
  <si>
    <t xml:space="preserve"> 1.081,24</t>
  </si>
  <si>
    <t xml:space="preserve"> 540,62</t>
  </si>
  <si>
    <t xml:space="preserve"> 97,76</t>
  </si>
  <si>
    <t xml:space="preserve"> 1.087,73</t>
  </si>
  <si>
    <t xml:space="preserve"> 4,09</t>
  </si>
  <si>
    <t xml:space="preserve"> 265,95</t>
  </si>
  <si>
    <t xml:space="preserve"> 97,73</t>
  </si>
  <si>
    <t xml:space="preserve"> 1.115,80</t>
  </si>
  <si>
    <t xml:space="preserve"> 557,90</t>
  </si>
  <si>
    <t xml:space="preserve"> 97,70</t>
  </si>
  <si>
    <t xml:space="preserve"> 1.130,52</t>
  </si>
  <si>
    <t xml:space="preserve"> 282,63</t>
  </si>
  <si>
    <t xml:space="preserve"> 97,66</t>
  </si>
  <si>
    <t xml:space="preserve"> 1.169,41</t>
  </si>
  <si>
    <t xml:space="preserve"> 13,40</t>
  </si>
  <si>
    <t xml:space="preserve"> 87,27</t>
  </si>
  <si>
    <t xml:space="preserve"> 97,63</t>
  </si>
  <si>
    <t xml:space="preserve"> 1.177,00</t>
  </si>
  <si>
    <t xml:space="preserve"> 21,40</t>
  </si>
  <si>
    <t xml:space="preserve"> 55,0</t>
  </si>
  <si>
    <t xml:space="preserve"> 97,60</t>
  </si>
  <si>
    <t xml:space="preserve"> 1.182,12</t>
  </si>
  <si>
    <t xml:space="preserve"> 197,02</t>
  </si>
  <si>
    <t xml:space="preserve"> 97,56</t>
  </si>
  <si>
    <t xml:space="preserve"> 1.192,07</t>
  </si>
  <si>
    <t xml:space="preserve"> 26,97</t>
  </si>
  <si>
    <t xml:space="preserve"> 44,2</t>
  </si>
  <si>
    <t xml:space="preserve"> 97,53</t>
  </si>
  <si>
    <t xml:space="preserve"> 1.200,32</t>
  </si>
  <si>
    <t xml:space="preserve"> 2,48</t>
  </si>
  <si>
    <t xml:space="preserve"> 484,0</t>
  </si>
  <si>
    <t xml:space="preserve"> 97,50</t>
  </si>
  <si>
    <t xml:space="preserve"> 0,04</t>
  </si>
  <si>
    <t xml:space="preserve"> 1.272,60</t>
  </si>
  <si>
    <t xml:space="preserve"> 22,58</t>
  </si>
  <si>
    <t xml:space="preserve"> 56,36</t>
  </si>
  <si>
    <t xml:space="preserve"> 97,46</t>
  </si>
  <si>
    <t xml:space="preserve"> 1.275,96</t>
  </si>
  <si>
    <t xml:space="preserve"> 30,38</t>
  </si>
  <si>
    <t xml:space="preserve"> 42,0</t>
  </si>
  <si>
    <t xml:space="preserve"> 97,42</t>
  </si>
  <si>
    <t xml:space="preserve"> 1.307,88</t>
  </si>
  <si>
    <t xml:space="preserve"> 108,99</t>
  </si>
  <si>
    <t xml:space="preserve"> 97,39</t>
  </si>
  <si>
    <t xml:space="preserve"> 1.334,14</t>
  </si>
  <si>
    <t xml:space="preserve"> 8,70</t>
  </si>
  <si>
    <t xml:space="preserve"> 153,35</t>
  </si>
  <si>
    <t xml:space="preserve"> 97,35</t>
  </si>
  <si>
    <t xml:space="preserve"> 1.357,72</t>
  </si>
  <si>
    <t xml:space="preserve"> 48,49</t>
  </si>
  <si>
    <t xml:space="preserve"> 97,31</t>
  </si>
  <si>
    <t xml:space="preserve"> 1.390,62</t>
  </si>
  <si>
    <t xml:space="preserve"> 97,27</t>
  </si>
  <si>
    <t xml:space="preserve"> 1.404,66</t>
  </si>
  <si>
    <t xml:space="preserve"> 85,65</t>
  </si>
  <si>
    <t xml:space="preserve"> 16,4</t>
  </si>
  <si>
    <t xml:space="preserve"> 97,23</t>
  </si>
  <si>
    <t xml:space="preserve"> 1.414,98</t>
  </si>
  <si>
    <t xml:space="preserve"> 101,07</t>
  </si>
  <si>
    <t xml:space="preserve"> 97,19</t>
  </si>
  <si>
    <t xml:space="preserve"> 1.435,20</t>
  </si>
  <si>
    <t xml:space="preserve"> 18,40</t>
  </si>
  <si>
    <t xml:space="preserve"> 78,0</t>
  </si>
  <si>
    <t xml:space="preserve"> 97,15</t>
  </si>
  <si>
    <t xml:space="preserve"> 1.449,56</t>
  </si>
  <si>
    <t xml:space="preserve"> 11,69</t>
  </si>
  <si>
    <t xml:space="preserve"> 124,0</t>
  </si>
  <si>
    <t xml:space="preserve"> 97,11</t>
  </si>
  <si>
    <t xml:space="preserve"> 1.554,06</t>
  </si>
  <si>
    <t xml:space="preserve"> 95,93</t>
  </si>
  <si>
    <t xml:space="preserve"> 16,2</t>
  </si>
  <si>
    <t xml:space="preserve"> 97,07</t>
  </si>
  <si>
    <t xml:space="preserve"> 1.570,20</t>
  </si>
  <si>
    <t xml:space="preserve"> 52,34</t>
  </si>
  <si>
    <t xml:space="preserve"> 97,02</t>
  </si>
  <si>
    <t xml:space="preserve"> 0,05</t>
  </si>
  <si>
    <t xml:space="preserve"> 1.617,08</t>
  </si>
  <si>
    <t xml:space="preserve"> 140,25</t>
  </si>
  <si>
    <t xml:space="preserve"> 11,53</t>
  </si>
  <si>
    <t xml:space="preserve"> 96,98</t>
  </si>
  <si>
    <t xml:space="preserve"> 1.650,96</t>
  </si>
  <si>
    <t xml:space="preserve"> 45,86</t>
  </si>
  <si>
    <t xml:space="preserve"> 36,0</t>
  </si>
  <si>
    <t xml:space="preserve"> 96,93</t>
  </si>
  <si>
    <t xml:space="preserve"> 1.764,00</t>
  </si>
  <si>
    <t xml:space="preserve"> 18,00</t>
  </si>
  <si>
    <t xml:space="preserve"> 98,0</t>
  </si>
  <si>
    <t xml:space="preserve"> 1.793,40</t>
  </si>
  <si>
    <t xml:space="preserve"> 584,17</t>
  </si>
  <si>
    <t xml:space="preserve"> 3,07</t>
  </si>
  <si>
    <t xml:space="preserve"> 96,83</t>
  </si>
  <si>
    <t xml:space="preserve"> 1.814,81</t>
  </si>
  <si>
    <t xml:space="preserve"> 53,9</t>
  </si>
  <si>
    <t xml:space="preserve"> 96,78</t>
  </si>
  <si>
    <t xml:space="preserve"> 1.844,77</t>
  </si>
  <si>
    <t xml:space="preserve"> 92,47</t>
  </si>
  <si>
    <t xml:space="preserve"> 19,95</t>
  </si>
  <si>
    <t xml:space="preserve"> 96,72</t>
  </si>
  <si>
    <t xml:space="preserve"> 1.855,82</t>
  </si>
  <si>
    <t xml:space="preserve"> 927,91</t>
  </si>
  <si>
    <t xml:space="preserve"> 96,67</t>
  </si>
  <si>
    <t xml:space="preserve"> 1.890,20</t>
  </si>
  <si>
    <t xml:space="preserve"> 2,31</t>
  </si>
  <si>
    <t xml:space="preserve"> 818,27</t>
  </si>
  <si>
    <t xml:space="preserve"> 96,62</t>
  </si>
  <si>
    <t xml:space="preserve"> 0,06</t>
  </si>
  <si>
    <t xml:space="preserve"> 1.955,72</t>
  </si>
  <si>
    <t xml:space="preserve"> 488,93</t>
  </si>
  <si>
    <t xml:space="preserve"> 96,56</t>
  </si>
  <si>
    <t xml:space="preserve"> 2.087,15</t>
  </si>
  <si>
    <t xml:space="preserve"> 12,35</t>
  </si>
  <si>
    <t xml:space="preserve"> 169,0</t>
  </si>
  <si>
    <t xml:space="preserve"> 96,50</t>
  </si>
  <si>
    <t xml:space="preserve"> 2.154,60</t>
  </si>
  <si>
    <t xml:space="preserve"> 10,26</t>
  </si>
  <si>
    <t xml:space="preserve"> 210,0</t>
  </si>
  <si>
    <t xml:space="preserve"> 96,44</t>
  </si>
  <si>
    <t xml:space="preserve"> 2.235,85</t>
  </si>
  <si>
    <t xml:space="preserve"> 41,42</t>
  </si>
  <si>
    <t xml:space="preserve"> 53,98</t>
  </si>
  <si>
    <t xml:space="preserve"> 96,38</t>
  </si>
  <si>
    <t xml:space="preserve"> 2.251,32</t>
  </si>
  <si>
    <t xml:space="preserve"> 15,42</t>
  </si>
  <si>
    <t xml:space="preserve"> 146,0</t>
  </si>
  <si>
    <t xml:space="preserve"> 96,32</t>
  </si>
  <si>
    <t xml:space="preserve"> 0,07</t>
  </si>
  <si>
    <t xml:space="preserve"> 2.314,17</t>
  </si>
  <si>
    <t xml:space="preserve"> 14,63</t>
  </si>
  <si>
    <t xml:space="preserve"> 158,18</t>
  </si>
  <si>
    <t xml:space="preserve"> 96,25</t>
  </si>
  <si>
    <t xml:space="preserve"> 2.386,40</t>
  </si>
  <si>
    <t xml:space="preserve"> 31,40</t>
  </si>
  <si>
    <t xml:space="preserve"> 76,0</t>
  </si>
  <si>
    <t xml:space="preserve"> 96,18</t>
  </si>
  <si>
    <t xml:space="preserve"> 2.435,26</t>
  </si>
  <si>
    <t xml:space="preserve"> 96,11</t>
  </si>
  <si>
    <t xml:space="preserve"> 2.490,25</t>
  </si>
  <si>
    <t xml:space="preserve"> 77,05</t>
  </si>
  <si>
    <t xml:space="preserve"> 32,32</t>
  </si>
  <si>
    <t xml:space="preserve"> 96,04</t>
  </si>
  <si>
    <t xml:space="preserve"> 2.518,39</t>
  </si>
  <si>
    <t xml:space="preserve"> 359,77</t>
  </si>
  <si>
    <t xml:space="preserve"> 7,0</t>
  </si>
  <si>
    <t xml:space="preserve"> 95,97</t>
  </si>
  <si>
    <t xml:space="preserve"> 2.604,52</t>
  </si>
  <si>
    <t xml:space="preserve"> 80,09</t>
  </si>
  <si>
    <t xml:space="preserve"> 32,52</t>
  </si>
  <si>
    <t xml:space="preserve"> 95,90</t>
  </si>
  <si>
    <t xml:space="preserve"> 2.610,18</t>
  </si>
  <si>
    <t xml:space="preserve"> 16,04</t>
  </si>
  <si>
    <t xml:space="preserve"> 162,73</t>
  </si>
  <si>
    <t xml:space="preserve"> 95,82</t>
  </si>
  <si>
    <t xml:space="preserve"> 2.615,78</t>
  </si>
  <si>
    <t xml:space="preserve"> 1,11</t>
  </si>
  <si>
    <t xml:space="preserve"> 2.356,56</t>
  </si>
  <si>
    <t xml:space="preserve"> 95,75</t>
  </si>
  <si>
    <t xml:space="preserve"> 2.617,16</t>
  </si>
  <si>
    <t xml:space="preserve"> 100,66</t>
  </si>
  <si>
    <t xml:space="preserve"> 95,68</t>
  </si>
  <si>
    <t xml:space="preserve"> 0,08</t>
  </si>
  <si>
    <t xml:space="preserve"> 2.676,91</t>
  </si>
  <si>
    <t xml:space="preserve"> 143,92</t>
  </si>
  <si>
    <t xml:space="preserve"> 18,6</t>
  </si>
  <si>
    <t xml:space="preserve"> 95,60</t>
  </si>
  <si>
    <t xml:space="preserve"> 2.735,05</t>
  </si>
  <si>
    <t xml:space="preserve"> 28,79</t>
  </si>
  <si>
    <t xml:space="preserve"> 95,0</t>
  </si>
  <si>
    <t xml:space="preserve"> 95,52</t>
  </si>
  <si>
    <t xml:space="preserve"> 2.848,69</t>
  </si>
  <si>
    <t xml:space="preserve"> 12,89</t>
  </si>
  <si>
    <t xml:space="preserve"> 221,0</t>
  </si>
  <si>
    <t xml:space="preserve"> 95,44</t>
  </si>
  <si>
    <t xml:space="preserve"> 2.938,87</t>
  </si>
  <si>
    <t xml:space="preserve"> 98,29</t>
  </si>
  <si>
    <t xml:space="preserve"> 29,9</t>
  </si>
  <si>
    <t xml:space="preserve"> 95,36</t>
  </si>
  <si>
    <t xml:space="preserve"> 2.951,63</t>
  </si>
  <si>
    <t xml:space="preserve"> 79,09</t>
  </si>
  <si>
    <t xml:space="preserve"> 37,32</t>
  </si>
  <si>
    <t xml:space="preserve"> 95,28</t>
  </si>
  <si>
    <t xml:space="preserve"> 2.981,45</t>
  </si>
  <si>
    <t xml:space="preserve"> 95,19</t>
  </si>
  <si>
    <t xml:space="preserve"> 0,09</t>
  </si>
  <si>
    <t xml:space="preserve"> 3.040,00</t>
  </si>
  <si>
    <t xml:space="preserve"> 47,50</t>
  </si>
  <si>
    <t xml:space="preserve"> 64,0</t>
  </si>
  <si>
    <t xml:space="preserve"> 95,11</t>
  </si>
  <si>
    <t xml:space="preserve"> 3.045,31</t>
  </si>
  <si>
    <t xml:space="preserve"> 18,01</t>
  </si>
  <si>
    <t xml:space="preserve"> 169,09</t>
  </si>
  <si>
    <t xml:space="preserve"> 95,02</t>
  </si>
  <si>
    <t xml:space="preserve"> 3.052,07</t>
  </si>
  <si>
    <t xml:space="preserve"> 94,93</t>
  </si>
  <si>
    <t xml:space="preserve"> 3.120,11</t>
  </si>
  <si>
    <t xml:space="preserve"> 479,28</t>
  </si>
  <si>
    <t xml:space="preserve"> 6,51</t>
  </si>
  <si>
    <t xml:space="preserve"> 94,84</t>
  </si>
  <si>
    <t xml:space="preserve"> 3.262,71</t>
  </si>
  <si>
    <t xml:space="preserve"> 1.087,57</t>
  </si>
  <si>
    <t xml:space="preserve"> 94,75</t>
  </si>
  <si>
    <t xml:space="preserve"> 3.294,80</t>
  </si>
  <si>
    <t xml:space="preserve"> 1.647,40</t>
  </si>
  <si>
    <t xml:space="preserve"> 94,66</t>
  </si>
  <si>
    <t xml:space="preserve"> 3.326,90</t>
  </si>
  <si>
    <t xml:space="preserve"> 39,14</t>
  </si>
  <si>
    <t xml:space="preserve"> 85,0</t>
  </si>
  <si>
    <t xml:space="preserve"> 94,57</t>
  </si>
  <si>
    <t xml:space="preserve"> 0,10</t>
  </si>
  <si>
    <t xml:space="preserve"> 3.372,80</t>
  </si>
  <si>
    <t xml:space="preserve"> 843,20</t>
  </si>
  <si>
    <t xml:space="preserve"> 94,47</t>
  </si>
  <si>
    <t xml:space="preserve"> 3.394,86</t>
  </si>
  <si>
    <t xml:space="preserve"> 57,54</t>
  </si>
  <si>
    <t xml:space="preserve"> 59,0</t>
  </si>
  <si>
    <t xml:space="preserve"> 94,37</t>
  </si>
  <si>
    <t xml:space="preserve"> 3.419,30</t>
  </si>
  <si>
    <t xml:space="preserve"> 38,75</t>
  </si>
  <si>
    <t xml:space="preserve"> 88,24</t>
  </si>
  <si>
    <t xml:space="preserve"> 94,28</t>
  </si>
  <si>
    <t xml:space="preserve"> 3.584,45</t>
  </si>
  <si>
    <t xml:space="preserve"> 42,17</t>
  </si>
  <si>
    <t xml:space="preserve"> 94,18</t>
  </si>
  <si>
    <t xml:space="preserve"> 3.600,29</t>
  </si>
  <si>
    <t xml:space="preserve"> 94,07</t>
  </si>
  <si>
    <t xml:space="preserve"> 0,11</t>
  </si>
  <si>
    <t xml:space="preserve"> 3.755,50</t>
  </si>
  <si>
    <t xml:space="preserve"> 10,73</t>
  </si>
  <si>
    <t xml:space="preserve"> 350,0</t>
  </si>
  <si>
    <t xml:space="preserve"> 93,97</t>
  </si>
  <si>
    <t xml:space="preserve"> 3.846,36</t>
  </si>
  <si>
    <t xml:space="preserve"> 57,52</t>
  </si>
  <si>
    <t xml:space="preserve"> 66,87</t>
  </si>
  <si>
    <t xml:space="preserve"> 93,86</t>
  </si>
  <si>
    <t xml:space="preserve"> 3.850,36</t>
  </si>
  <si>
    <t xml:space="preserve"> 195,45</t>
  </si>
  <si>
    <t xml:space="preserve"> 93,75</t>
  </si>
  <si>
    <t xml:space="preserve"> 3.932,73</t>
  </si>
  <si>
    <t xml:space="preserve"> 26,32</t>
  </si>
  <si>
    <t xml:space="preserve"> 93,64</t>
  </si>
  <si>
    <t xml:space="preserve"> 3.951,23</t>
  </si>
  <si>
    <t xml:space="preserve"> 17,74</t>
  </si>
  <si>
    <t xml:space="preserve"> 222,73</t>
  </si>
  <si>
    <t xml:space="preserve"> 93,53</t>
  </si>
  <si>
    <t xml:space="preserve"> 3.963,80</t>
  </si>
  <si>
    <t xml:space="preserve"> 344,08</t>
  </si>
  <si>
    <t xml:space="preserve"> 11,52</t>
  </si>
  <si>
    <t xml:space="preserve"> 93,41</t>
  </si>
  <si>
    <t xml:space="preserve"> 4.033,25</t>
  </si>
  <si>
    <t xml:space="preserve"> 37,96</t>
  </si>
  <si>
    <t xml:space="preserve"> 106,25</t>
  </si>
  <si>
    <t xml:space="preserve"> 93,30</t>
  </si>
  <si>
    <t xml:space="preserve"> 0,12</t>
  </si>
  <si>
    <t xml:space="preserve"> 4.139,96</t>
  </si>
  <si>
    <t xml:space="preserve"> 42,06</t>
  </si>
  <si>
    <t xml:space="preserve"> 93,18</t>
  </si>
  <si>
    <t xml:space="preserve"> 4.288,02</t>
  </si>
  <si>
    <t xml:space="preserve"> 64,97</t>
  </si>
  <si>
    <t xml:space="preserve"> 66,0</t>
  </si>
  <si>
    <t xml:space="preserve"> 93,06</t>
  </si>
  <si>
    <t xml:space="preserve"> 4.366,90</t>
  </si>
  <si>
    <t xml:space="preserve"> 519,87</t>
  </si>
  <si>
    <t xml:space="preserve"> 8,4</t>
  </si>
  <si>
    <t xml:space="preserve"> 92,94</t>
  </si>
  <si>
    <t xml:space="preserve"> 4.409,66</t>
  </si>
  <si>
    <t xml:space="preserve"> 59,59</t>
  </si>
  <si>
    <t xml:space="preserve"> 74,0</t>
  </si>
  <si>
    <t xml:space="preserve"> 92,81</t>
  </si>
  <si>
    <t xml:space="preserve"> 0,13</t>
  </si>
  <si>
    <t xml:space="preserve"> 4.428,60</t>
  </si>
  <si>
    <t xml:space="preserve"> 13,42</t>
  </si>
  <si>
    <t xml:space="preserve"> 330,0</t>
  </si>
  <si>
    <t xml:space="preserve"> 92,69</t>
  </si>
  <si>
    <t xml:space="preserve"> 4.573,80</t>
  </si>
  <si>
    <t xml:space="preserve"> 87,17</t>
  </si>
  <si>
    <t xml:space="preserve"> 52,47</t>
  </si>
  <si>
    <t xml:space="preserve"> 92,56</t>
  </si>
  <si>
    <t xml:space="preserve"> 4.727,50</t>
  </si>
  <si>
    <t xml:space="preserve"> 7,75</t>
  </si>
  <si>
    <t xml:space="preserve"> 610,0</t>
  </si>
  <si>
    <t xml:space="preserve"> 92,42</t>
  </si>
  <si>
    <t xml:space="preserve"> 0,14</t>
  </si>
  <si>
    <t xml:space="preserve"> 4.912,92</t>
  </si>
  <si>
    <t xml:space="preserve"> 32,88</t>
  </si>
  <si>
    <t xml:space="preserve"> 92,29</t>
  </si>
  <si>
    <t xml:space="preserve"> 5.082,00</t>
  </si>
  <si>
    <t xml:space="preserve"> 19,25</t>
  </si>
  <si>
    <t xml:space="preserve"> 264,0</t>
  </si>
  <si>
    <t xml:space="preserve"> 92,14</t>
  </si>
  <si>
    <t xml:space="preserve"> 0,15</t>
  </si>
  <si>
    <t xml:space="preserve"> 5.124,61</t>
  </si>
  <si>
    <t xml:space="preserve"> 376,81</t>
  </si>
  <si>
    <t xml:space="preserve"> 13,6</t>
  </si>
  <si>
    <t xml:space="preserve"> 92,00</t>
  </si>
  <si>
    <t xml:space="preserve"> 5.180,27</t>
  </si>
  <si>
    <t xml:space="preserve"> 35,53</t>
  </si>
  <si>
    <t xml:space="preserve"> 145,8</t>
  </si>
  <si>
    <t xml:space="preserve"> 91,85</t>
  </si>
  <si>
    <t xml:space="preserve"> 5.224,08</t>
  </si>
  <si>
    <t xml:space="preserve"> 13,09</t>
  </si>
  <si>
    <t xml:space="preserve"> 399,09</t>
  </si>
  <si>
    <t xml:space="preserve"> 91,70</t>
  </si>
  <si>
    <t xml:space="preserve"> 5.293,68</t>
  </si>
  <si>
    <t xml:space="preserve"> 115,08</t>
  </si>
  <si>
    <t xml:space="preserve"> 91,55</t>
  </si>
  <si>
    <t xml:space="preserve"> 5.394,17</t>
  </si>
  <si>
    <t xml:space="preserve"> 60,80</t>
  </si>
  <si>
    <t xml:space="preserve"> 88,72</t>
  </si>
  <si>
    <t xml:space="preserve"> 91,40</t>
  </si>
  <si>
    <t xml:space="preserve"> 5.448,49</t>
  </si>
  <si>
    <t xml:space="preserve"> 39,77</t>
  </si>
  <si>
    <t xml:space="preserve"> 137,0</t>
  </si>
  <si>
    <t xml:space="preserve"> 91,25</t>
  </si>
  <si>
    <t xml:space="preserve"> 5.463,77</t>
  </si>
  <si>
    <t xml:space="preserve"> 16,20</t>
  </si>
  <si>
    <t xml:space="preserve"> 337,27</t>
  </si>
  <si>
    <t xml:space="preserve"> 91,09</t>
  </si>
  <si>
    <t xml:space="preserve"> 5.474,19</t>
  </si>
  <si>
    <t xml:space="preserve"> 36,40</t>
  </si>
  <si>
    <t xml:space="preserve"> 150,39</t>
  </si>
  <si>
    <t xml:space="preserve"> 90,94</t>
  </si>
  <si>
    <t xml:space="preserve"> 0,16</t>
  </si>
  <si>
    <t xml:space="preserve"> 5.498,07</t>
  </si>
  <si>
    <t xml:space="preserve"> 279,09</t>
  </si>
  <si>
    <t xml:space="preserve"> 90,78</t>
  </si>
  <si>
    <t xml:space="preserve"> 5.601,50</t>
  </si>
  <si>
    <t xml:space="preserve"> 560,15</t>
  </si>
  <si>
    <t xml:space="preserve"> 90,62</t>
  </si>
  <si>
    <t xml:space="preserve"> 5.626,25</t>
  </si>
  <si>
    <t xml:space="preserve"> 32,15</t>
  </si>
  <si>
    <t xml:space="preserve"> 175,0</t>
  </si>
  <si>
    <t xml:space="preserve"> 90,46</t>
  </si>
  <si>
    <t xml:space="preserve"> 5.775,67</t>
  </si>
  <si>
    <t xml:space="preserve"> 90,30</t>
  </si>
  <si>
    <t xml:space="preserve"> 0,17</t>
  </si>
  <si>
    <t xml:space="preserve"> 5.971,75</t>
  </si>
  <si>
    <t xml:space="preserve"> 1.194,35</t>
  </si>
  <si>
    <t xml:space="preserve"> 90,13</t>
  </si>
  <si>
    <t xml:space="preserve"> 6.040,20</t>
  </si>
  <si>
    <t xml:space="preserve"> 503,35</t>
  </si>
  <si>
    <t xml:space="preserve"> 89,96</t>
  </si>
  <si>
    <t xml:space="preserve"> 6.067,03</t>
  </si>
  <si>
    <t xml:space="preserve"> 69,72</t>
  </si>
  <si>
    <t xml:space="preserve"> 87,02</t>
  </si>
  <si>
    <t xml:space="preserve"> 89,79</t>
  </si>
  <si>
    <t xml:space="preserve"> 6.115,93</t>
  </si>
  <si>
    <t xml:space="preserve"> 118,71</t>
  </si>
  <si>
    <t xml:space="preserve"> 51,52</t>
  </si>
  <si>
    <t xml:space="preserve"> 89,61</t>
  </si>
  <si>
    <t xml:space="preserve"> 6.127,00</t>
  </si>
  <si>
    <t xml:space="preserve"> 122,54</t>
  </si>
  <si>
    <t xml:space="preserve"> 50,0</t>
  </si>
  <si>
    <t xml:space="preserve"> 89,44</t>
  </si>
  <si>
    <t xml:space="preserve"> 6.155,85</t>
  </si>
  <si>
    <t xml:space="preserve"> 3,96</t>
  </si>
  <si>
    <t xml:space="preserve"> 1.554,51</t>
  </si>
  <si>
    <t xml:space="preserve"> 89,27</t>
  </si>
  <si>
    <t xml:space="preserve"> 0,18</t>
  </si>
  <si>
    <t xml:space="preserve"> 6.350,30</t>
  </si>
  <si>
    <t xml:space="preserve"> 20,79</t>
  </si>
  <si>
    <t xml:space="preserve"> 305,45</t>
  </si>
  <si>
    <t xml:space="preserve"> 89,09</t>
  </si>
  <si>
    <t xml:space="preserve"> 0,19</t>
  </si>
  <si>
    <t xml:space="preserve"> 6.540,30</t>
  </si>
  <si>
    <t xml:space="preserve"> 38,70</t>
  </si>
  <si>
    <t xml:space="preserve"> 88,90</t>
  </si>
  <si>
    <t xml:space="preserve"> 6.577,98</t>
  </si>
  <si>
    <t xml:space="preserve"> 139,66</t>
  </si>
  <si>
    <t xml:space="preserve"> 47,1</t>
  </si>
  <si>
    <t xml:space="preserve"> 6.592,32</t>
  </si>
  <si>
    <t xml:space="preserve"> 2,93</t>
  </si>
  <si>
    <t xml:space="preserve"> 2.249,94</t>
  </si>
  <si>
    <t xml:space="preserve"> 88,53</t>
  </si>
  <si>
    <t xml:space="preserve"> 6.750,72</t>
  </si>
  <si>
    <t xml:space="preserve"> 8,25</t>
  </si>
  <si>
    <t xml:space="preserve"> 88,34</t>
  </si>
  <si>
    <t xml:space="preserve"> 0,20</t>
  </si>
  <si>
    <t xml:space="preserve"> 6.893,20</t>
  </si>
  <si>
    <t xml:space="preserve"> 689,32</t>
  </si>
  <si>
    <t xml:space="preserve"> 88,14</t>
  </si>
  <si>
    <t xml:space="preserve"> 6.921,28</t>
  </si>
  <si>
    <t xml:space="preserve"> 432,58</t>
  </si>
  <si>
    <t xml:space="preserve"> 87,95</t>
  </si>
  <si>
    <t xml:space="preserve"> 6.943,99</t>
  </si>
  <si>
    <t xml:space="preserve"> 27,21</t>
  </si>
  <si>
    <t xml:space="preserve"> 255,2</t>
  </si>
  <si>
    <t xml:space="preserve"> 87,75</t>
  </si>
  <si>
    <t xml:space="preserve"> 7.062,92</t>
  </si>
  <si>
    <t xml:space="preserve"> 87,55</t>
  </si>
  <si>
    <t xml:space="preserve"> 7.063,23</t>
  </si>
  <si>
    <t xml:space="preserve"> 18,95</t>
  </si>
  <si>
    <t xml:space="preserve"> 372,73</t>
  </si>
  <si>
    <t xml:space="preserve"> 87,35</t>
  </si>
  <si>
    <t xml:space="preserve"> 7.101,08</t>
  </si>
  <si>
    <t xml:space="preserve"> 4,74</t>
  </si>
  <si>
    <t xml:space="preserve"> 1.498,12</t>
  </si>
  <si>
    <t xml:space="preserve"> 87,15</t>
  </si>
  <si>
    <t xml:space="preserve"> 0,21</t>
  </si>
  <si>
    <t xml:space="preserve"> 7.327,06</t>
  </si>
  <si>
    <t xml:space="preserve"> 3.663,53</t>
  </si>
  <si>
    <t xml:space="preserve"> 86,94</t>
  </si>
  <si>
    <t xml:space="preserve"> 7.488,58</t>
  </si>
  <si>
    <t xml:space="preserve"> 86,73</t>
  </si>
  <si>
    <t xml:space="preserve"> 7.587,35</t>
  </si>
  <si>
    <t xml:space="preserve"> 22,08</t>
  </si>
  <si>
    <t xml:space="preserve"> 343,63</t>
  </si>
  <si>
    <t xml:space="preserve"> 86,52</t>
  </si>
  <si>
    <t xml:space="preserve"> 0,22</t>
  </si>
  <si>
    <t xml:space="preserve"> 7.605,10</t>
  </si>
  <si>
    <t xml:space="preserve"> 760,51</t>
  </si>
  <si>
    <t xml:space="preserve"> 86,30</t>
  </si>
  <si>
    <t xml:space="preserve"> 7.747,92</t>
  </si>
  <si>
    <t xml:space="preserve"> 151,92</t>
  </si>
  <si>
    <t xml:space="preserve"> 51,0</t>
  </si>
  <si>
    <t xml:space="preserve"> 86,08</t>
  </si>
  <si>
    <t xml:space="preserve"> 7.765,05</t>
  </si>
  <si>
    <t xml:space="preserve"> 404,43</t>
  </si>
  <si>
    <t xml:space="preserve"> 19,2</t>
  </si>
  <si>
    <t xml:space="preserve"> 85,86</t>
  </si>
  <si>
    <t xml:space="preserve"> 7.772,80</t>
  </si>
  <si>
    <t xml:space="preserve"> 48,58</t>
  </si>
  <si>
    <t xml:space="preserve"> 160,0</t>
  </si>
  <si>
    <t xml:space="preserve"> 85,64</t>
  </si>
  <si>
    <t xml:space="preserve"> 7.883,86</t>
  </si>
  <si>
    <t xml:space="preserve"> 207,47</t>
  </si>
  <si>
    <t xml:space="preserve"> 38,0</t>
  </si>
  <si>
    <t xml:space="preserve"> 85,42</t>
  </si>
  <si>
    <t xml:space="preserve"> 0,23</t>
  </si>
  <si>
    <t xml:space="preserve"> 8.046,79</t>
  </si>
  <si>
    <t xml:space="preserve"> 53,29</t>
  </si>
  <si>
    <t xml:space="preserve"> 151,0</t>
  </si>
  <si>
    <t xml:space="preserve"> 85,19</t>
  </si>
  <si>
    <t xml:space="preserve"> 0,24</t>
  </si>
  <si>
    <t xml:space="preserve"> 8.360,75</t>
  </si>
  <si>
    <t xml:space="preserve"> 53,76</t>
  </si>
  <si>
    <t xml:space="preserve"> 155,52</t>
  </si>
  <si>
    <t xml:space="preserve"> 84,95</t>
  </si>
  <si>
    <t xml:space="preserve"> 8.484,00</t>
  </si>
  <si>
    <t xml:space="preserve"> 169,68</t>
  </si>
  <si>
    <t xml:space="preserve"> 84,71</t>
  </si>
  <si>
    <t xml:space="preserve"> 0,25</t>
  </si>
  <si>
    <t xml:space="preserve"> 8.930,00</t>
  </si>
  <si>
    <t xml:space="preserve"> 95,00</t>
  </si>
  <si>
    <t xml:space="preserve"> 94,0</t>
  </si>
  <si>
    <t xml:space="preserve"> 84,46</t>
  </si>
  <si>
    <t xml:space="preserve"> 0,26</t>
  </si>
  <si>
    <t xml:space="preserve"> 9.130,24</t>
  </si>
  <si>
    <t xml:space="preserve"> 570,64</t>
  </si>
  <si>
    <t xml:space="preserve"> 84,20</t>
  </si>
  <si>
    <t xml:space="preserve"> 9.200,48</t>
  </si>
  <si>
    <t xml:space="preserve"> 61,62</t>
  </si>
  <si>
    <t xml:space="preserve"> 149,31</t>
  </si>
  <si>
    <t xml:space="preserve"> 83,94</t>
  </si>
  <si>
    <t xml:space="preserve"> 9.332,88</t>
  </si>
  <si>
    <t xml:space="preserve"> 16,16</t>
  </si>
  <si>
    <t xml:space="preserve"> 577,53</t>
  </si>
  <si>
    <t xml:space="preserve"> 83,68</t>
  </si>
  <si>
    <t xml:space="preserve"> 9.337,46</t>
  </si>
  <si>
    <t xml:space="preserve"> 19,49</t>
  </si>
  <si>
    <t xml:space="preserve"> 479,09</t>
  </si>
  <si>
    <t xml:space="preserve"> 83,41</t>
  </si>
  <si>
    <t xml:space="preserve"> 0,27</t>
  </si>
  <si>
    <t xml:space="preserve"> 9.396,45</t>
  </si>
  <si>
    <t xml:space="preserve"> 149,15</t>
  </si>
  <si>
    <t xml:space="preserve"> 63,0</t>
  </si>
  <si>
    <t xml:space="preserve"> 83,15</t>
  </si>
  <si>
    <t xml:space="preserve"> 9.429,48</t>
  </si>
  <si>
    <t xml:space="preserve"> 75,46</t>
  </si>
  <si>
    <t xml:space="preserve"> 124,96</t>
  </si>
  <si>
    <t xml:space="preserve"> 82,88</t>
  </si>
  <si>
    <t xml:space="preserve"> 0,29</t>
  </si>
  <si>
    <t xml:space="preserve"> 10.142,94</t>
  </si>
  <si>
    <t xml:space="preserve"> 1.690,49</t>
  </si>
  <si>
    <t xml:space="preserve"> 82,59</t>
  </si>
  <si>
    <t xml:space="preserve"> 10.189,80</t>
  </si>
  <si>
    <t xml:space="preserve"> 62,90</t>
  </si>
  <si>
    <t xml:space="preserve"> 162,0</t>
  </si>
  <si>
    <t xml:space="preserve"> 82,31</t>
  </si>
  <si>
    <t xml:space="preserve"> 0,30</t>
  </si>
  <si>
    <t xml:space="preserve"> 10.468,74</t>
  </si>
  <si>
    <t xml:space="preserve"> 13,76</t>
  </si>
  <si>
    <t xml:space="preserve"> 760,81</t>
  </si>
  <si>
    <t xml:space="preserve"> 82,01</t>
  </si>
  <si>
    <t xml:space="preserve"> 10.776,79</t>
  </si>
  <si>
    <t xml:space="preserve"> 19,12</t>
  </si>
  <si>
    <t xml:space="preserve"> 563,64</t>
  </si>
  <si>
    <t xml:space="preserve"> 81,70</t>
  </si>
  <si>
    <t xml:space="preserve"> 0,32</t>
  </si>
  <si>
    <t xml:space="preserve"> 11.160,00</t>
  </si>
  <si>
    <t xml:space="preserve"> 81,39</t>
  </si>
  <si>
    <t xml:space="preserve"> 0,33</t>
  </si>
  <si>
    <t xml:space="preserve"> 11.725,00</t>
  </si>
  <si>
    <t xml:space="preserve"> 4,69</t>
  </si>
  <si>
    <t xml:space="preserve"> 2.500,0</t>
  </si>
  <si>
    <t xml:space="preserve"> 81,06</t>
  </si>
  <si>
    <t xml:space="preserve"> 0,35</t>
  </si>
  <si>
    <t xml:space="preserve"> 12.316,56</t>
  </si>
  <si>
    <t xml:space="preserve"> 108,04</t>
  </si>
  <si>
    <t xml:space="preserve"> 114,0</t>
  </si>
  <si>
    <t xml:space="preserve"> 80,71</t>
  </si>
  <si>
    <t xml:space="preserve"> 12.462,51</t>
  </si>
  <si>
    <t xml:space="preserve"> 13,96</t>
  </si>
  <si>
    <t xml:space="preserve"> 892,73</t>
  </si>
  <si>
    <t xml:space="preserve"> 80,36</t>
  </si>
  <si>
    <t xml:space="preserve"> 0,38</t>
  </si>
  <si>
    <t xml:space="preserve"> 13.335,72</t>
  </si>
  <si>
    <t xml:space="preserve"> 175,47</t>
  </si>
  <si>
    <t xml:space="preserve"> 79,98</t>
  </si>
  <si>
    <t xml:space="preserve"> 0,40</t>
  </si>
  <si>
    <t xml:space="preserve"> 14.015,82</t>
  </si>
  <si>
    <t xml:space="preserve"> 63,42</t>
  </si>
  <si>
    <t xml:space="preserve"> 79,58</t>
  </si>
  <si>
    <t xml:space="preserve"> 0,42</t>
  </si>
  <si>
    <t xml:space="preserve"> 14.709,60</t>
  </si>
  <si>
    <t xml:space="preserve"> 61,29</t>
  </si>
  <si>
    <t xml:space="preserve"> 240,0</t>
  </si>
  <si>
    <t xml:space="preserve"> 79,17</t>
  </si>
  <si>
    <t xml:space="preserve"> 14.913,05</t>
  </si>
  <si>
    <t xml:space="preserve"> 102,46</t>
  </si>
  <si>
    <t xml:space="preserve"> 145,55</t>
  </si>
  <si>
    <t xml:space="preserve"> 78,74</t>
  </si>
  <si>
    <t xml:space="preserve"> 0,44</t>
  </si>
  <si>
    <t xml:space="preserve"> 15.520,00</t>
  </si>
  <si>
    <t xml:space="preserve"> 19,40</t>
  </si>
  <si>
    <t xml:space="preserve"> 800,0</t>
  </si>
  <si>
    <t xml:space="preserve"> 78,30</t>
  </si>
  <si>
    <t xml:space="preserve"> 15.694,59</t>
  </si>
  <si>
    <t xml:space="preserve"> 88,67</t>
  </si>
  <si>
    <t xml:space="preserve"> 177,0</t>
  </si>
  <si>
    <t xml:space="preserve"> 77,86</t>
  </si>
  <si>
    <t xml:space="preserve"> 0,46</t>
  </si>
  <si>
    <t xml:space="preserve"> 16.098,83</t>
  </si>
  <si>
    <t xml:space="preserve"> 17,00</t>
  </si>
  <si>
    <t xml:space="preserve"> 946,99</t>
  </si>
  <si>
    <t xml:space="preserve"> 77,40</t>
  </si>
  <si>
    <t xml:space="preserve"> 16.247,93</t>
  </si>
  <si>
    <t xml:space="preserve"> 14,71</t>
  </si>
  <si>
    <t xml:space="preserve"> 1.104,55</t>
  </si>
  <si>
    <t xml:space="preserve"> 76,94</t>
  </si>
  <si>
    <t xml:space="preserve"> 0,48</t>
  </si>
  <si>
    <t xml:space="preserve"> 17.038,91</t>
  </si>
  <si>
    <t xml:space="preserve"> 13,91</t>
  </si>
  <si>
    <t xml:space="preserve"> 1.224,94</t>
  </si>
  <si>
    <t xml:space="preserve"> 76,46</t>
  </si>
  <si>
    <t xml:space="preserve"> 0,53</t>
  </si>
  <si>
    <t xml:space="preserve"> 18.654,88</t>
  </si>
  <si>
    <t xml:space="preserve"> 18,87</t>
  </si>
  <si>
    <t xml:space="preserve"> 988,6</t>
  </si>
  <si>
    <t xml:space="preserve"> 75,93</t>
  </si>
  <si>
    <t xml:space="preserve"> 18.749,10</t>
  </si>
  <si>
    <t xml:space="preserve"> 763,40</t>
  </si>
  <si>
    <t xml:space="preserve"> 24,56</t>
  </si>
  <si>
    <t xml:space="preserve"> 75,40</t>
  </si>
  <si>
    <t xml:space="preserve"> 0,54</t>
  </si>
  <si>
    <t xml:space="preserve"> 19.188,00</t>
  </si>
  <si>
    <t xml:space="preserve"> 3.198,00</t>
  </si>
  <si>
    <t xml:space="preserve"> 74,86</t>
  </si>
  <si>
    <t xml:space="preserve"> 0,56</t>
  </si>
  <si>
    <t xml:space="preserve"> 19.686,66</t>
  </si>
  <si>
    <t xml:space="preserve"> 85,39</t>
  </si>
  <si>
    <t xml:space="preserve"> 230,55</t>
  </si>
  <si>
    <t xml:space="preserve"> 74,30</t>
  </si>
  <si>
    <t xml:space="preserve"> 0,59</t>
  </si>
  <si>
    <t xml:space="preserve"> 20.740,20</t>
  </si>
  <si>
    <t xml:space="preserve"> 1.037,01</t>
  </si>
  <si>
    <t xml:space="preserve"> 73,72</t>
  </si>
  <si>
    <t xml:space="preserve"> 73,13</t>
  </si>
  <si>
    <t xml:space="preserve"> 20.953,80</t>
  </si>
  <si>
    <t xml:space="preserve"> 96,95</t>
  </si>
  <si>
    <t xml:space="preserve"> 216,13</t>
  </si>
  <si>
    <t xml:space="preserve"> 72,54</t>
  </si>
  <si>
    <t xml:space="preserve"> 0,63</t>
  </si>
  <si>
    <t xml:space="preserve"> 22.257,08</t>
  </si>
  <si>
    <t xml:space="preserve"> 34,00</t>
  </si>
  <si>
    <t xml:space="preserve"> 654,62</t>
  </si>
  <si>
    <t xml:space="preserve"> 71,91</t>
  </si>
  <si>
    <t xml:space="preserve"> 22.390,44</t>
  </si>
  <si>
    <t xml:space="preserve"> 3.731,74</t>
  </si>
  <si>
    <t xml:space="preserve"> 71,27</t>
  </si>
  <si>
    <t xml:space="preserve"> 0,66</t>
  </si>
  <si>
    <t xml:space="preserve"> 23.363,76</t>
  </si>
  <si>
    <t xml:space="preserve"> 150,23</t>
  </si>
  <si>
    <t xml:space="preserve"> 70,61</t>
  </si>
  <si>
    <t xml:space="preserve"> 23.461,36</t>
  </si>
  <si>
    <t xml:space="preserve"> 544,60</t>
  </si>
  <si>
    <t xml:space="preserve"> 43,08</t>
  </si>
  <si>
    <t xml:space="preserve"> 69,95</t>
  </si>
  <si>
    <t xml:space="preserve"> 23.467,59</t>
  </si>
  <si>
    <t xml:space="preserve"> 340,11</t>
  </si>
  <si>
    <t xml:space="preserve"> 69,0</t>
  </si>
  <si>
    <t xml:space="preserve"> 69,28</t>
  </si>
  <si>
    <t xml:space="preserve"> 0,68</t>
  </si>
  <si>
    <t xml:space="preserve"> 23.999,53</t>
  </si>
  <si>
    <t xml:space="preserve"> 14,83</t>
  </si>
  <si>
    <t xml:space="preserve"> 1.618,31</t>
  </si>
  <si>
    <t xml:space="preserve"> 68,60</t>
  </si>
  <si>
    <t xml:space="preserve"> 0,70</t>
  </si>
  <si>
    <t xml:space="preserve"> 24.892,55</t>
  </si>
  <si>
    <t xml:space="preserve"> 854,24</t>
  </si>
  <si>
    <t xml:space="preserve"> 29,14</t>
  </si>
  <si>
    <t xml:space="preserve"> 67,90</t>
  </si>
  <si>
    <t xml:space="preserve"> 0,71</t>
  </si>
  <si>
    <t xml:space="preserve"> 25.055,46</t>
  </si>
  <si>
    <t xml:space="preserve"> 4.175,91</t>
  </si>
  <si>
    <t xml:space="preserve"> 67,19</t>
  </si>
  <si>
    <t xml:space="preserve"> 0,72</t>
  </si>
  <si>
    <t xml:space="preserve"> 25.522,50</t>
  </si>
  <si>
    <t xml:space="preserve"> 16,26</t>
  </si>
  <si>
    <t xml:space="preserve"> 1.569,65</t>
  </si>
  <si>
    <t xml:space="preserve"> 66,47</t>
  </si>
  <si>
    <t xml:space="preserve"> 0,73</t>
  </si>
  <si>
    <t xml:space="preserve"> 25.634,30</t>
  </si>
  <si>
    <t xml:space="preserve"> 150,79</t>
  </si>
  <si>
    <t xml:space="preserve"> 170,0</t>
  </si>
  <si>
    <t xml:space="preserve"> 65,74</t>
  </si>
  <si>
    <t xml:space="preserve"> 25.709,09</t>
  </si>
  <si>
    <t xml:space="preserve"> 18,52</t>
  </si>
  <si>
    <t xml:space="preserve"> 1.388,18</t>
  </si>
  <si>
    <t xml:space="preserve"> 65,02</t>
  </si>
  <si>
    <t xml:space="preserve"> 25.802,25</t>
  </si>
  <si>
    <t xml:space="preserve"> 715,14</t>
  </si>
  <si>
    <t xml:space="preserve"> 36,08</t>
  </si>
  <si>
    <t xml:space="preserve"> 64,29</t>
  </si>
  <si>
    <t xml:space="preserve"> 0,77</t>
  </si>
  <si>
    <t xml:space="preserve"> 27.301,84</t>
  </si>
  <si>
    <t xml:space="preserve"> 17,42</t>
  </si>
  <si>
    <t xml:space="preserve"> 1.567,27</t>
  </si>
  <si>
    <t xml:space="preserve"> 63,51</t>
  </si>
  <si>
    <t xml:space="preserve"> 0,80</t>
  </si>
  <si>
    <t xml:space="preserve"> 28.375,04</t>
  </si>
  <si>
    <t xml:space="preserve"> 417,28</t>
  </si>
  <si>
    <t xml:space="preserve"> 68,0</t>
  </si>
  <si>
    <t xml:space="preserve"> 62,71</t>
  </si>
  <si>
    <t xml:space="preserve"> 0,82</t>
  </si>
  <si>
    <t xml:space="preserve"> 28.807,66</t>
  </si>
  <si>
    <t xml:space="preserve"> 92,88</t>
  </si>
  <si>
    <t xml:space="preserve"> 310,16</t>
  </si>
  <si>
    <t xml:space="preserve"> 61,89</t>
  </si>
  <si>
    <t xml:space="preserve"> 0,90</t>
  </si>
  <si>
    <t xml:space="preserve"> 31.694,84</t>
  </si>
  <si>
    <t xml:space="preserve"> 54,88</t>
  </si>
  <si>
    <t xml:space="preserve"> 61,00</t>
  </si>
  <si>
    <t xml:space="preserve"> 31.825,29</t>
  </si>
  <si>
    <t xml:space="preserve"> 119,12</t>
  </si>
  <si>
    <t xml:space="preserve"> 267,17</t>
  </si>
  <si>
    <t xml:space="preserve"> 60,10</t>
  </si>
  <si>
    <t xml:space="preserve"> 0,93</t>
  </si>
  <si>
    <t xml:space="preserve"> 32.826,62</t>
  </si>
  <si>
    <t xml:space="preserve"> 14,59</t>
  </si>
  <si>
    <t xml:space="preserve"> 59,17</t>
  </si>
  <si>
    <t xml:space="preserve"> 0,94</t>
  </si>
  <si>
    <t xml:space="preserve"> 33.061,31</t>
  </si>
  <si>
    <t xml:space="preserve"> 441,76</t>
  </si>
  <si>
    <t xml:space="preserve"> 74,84</t>
  </si>
  <si>
    <t xml:space="preserve"> 58,23</t>
  </si>
  <si>
    <t xml:space="preserve"> 0,95</t>
  </si>
  <si>
    <t xml:space="preserve"> 33.544,12</t>
  </si>
  <si>
    <t xml:space="preserve"> 33,61</t>
  </si>
  <si>
    <t xml:space="preserve"> 998,04</t>
  </si>
  <si>
    <t xml:space="preserve"> 57,28</t>
  </si>
  <si>
    <t xml:space="preserve"> 0,97</t>
  </si>
  <si>
    <t xml:space="preserve"> 34.374,08</t>
  </si>
  <si>
    <t xml:space="preserve"> 1.322,08</t>
  </si>
  <si>
    <t xml:space="preserve"> 56,31</t>
  </si>
  <si>
    <t xml:space="preserve"> 1,04</t>
  </si>
  <si>
    <t xml:space="preserve"> 36.574,73</t>
  </si>
  <si>
    <t xml:space="preserve"> 482,58</t>
  </si>
  <si>
    <t xml:space="preserve"> 75,79</t>
  </si>
  <si>
    <t xml:space="preserve"> 55,27</t>
  </si>
  <si>
    <t xml:space="preserve"> 36.819,80</t>
  </si>
  <si>
    <t xml:space="preserve"> 7.363,96</t>
  </si>
  <si>
    <t xml:space="preserve"> 54,23</t>
  </si>
  <si>
    <t xml:space="preserve"> 1,07</t>
  </si>
  <si>
    <t xml:space="preserve"> 37.924,41</t>
  </si>
  <si>
    <t xml:space="preserve"> 618,77</t>
  </si>
  <si>
    <t xml:space="preserve"> 53,16</t>
  </si>
  <si>
    <t xml:space="preserve"> 1,10</t>
  </si>
  <si>
    <t xml:space="preserve"> 38.715,03</t>
  </si>
  <si>
    <t xml:space="preserve"> 5,53</t>
  </si>
  <si>
    <t xml:space="preserve"> 7.000,91</t>
  </si>
  <si>
    <t xml:space="preserve"> 52,06</t>
  </si>
  <si>
    <t xml:space="preserve"> 38.943,60</t>
  </si>
  <si>
    <t xml:space="preserve"> 305,44</t>
  </si>
  <si>
    <t xml:space="preserve"> 127,5</t>
  </si>
  <si>
    <t xml:space="preserve"> 50,96</t>
  </si>
  <si>
    <t xml:space="preserve"> 1,14</t>
  </si>
  <si>
    <t xml:space="preserve"> 40.189,98</t>
  </si>
  <si>
    <t xml:space="preserve"> 163,72</t>
  </si>
  <si>
    <t xml:space="preserve"> 245,48</t>
  </si>
  <si>
    <t xml:space="preserve"> 49,82</t>
  </si>
  <si>
    <t xml:space="preserve"> 1,19</t>
  </si>
  <si>
    <t xml:space="preserve"> 42.000,62</t>
  </si>
  <si>
    <t xml:space="preserve"> 1,66</t>
  </si>
  <si>
    <t xml:space="preserve"> 25.301,58</t>
  </si>
  <si>
    <t xml:space="preserve"> 48,64</t>
  </si>
  <si>
    <t xml:space="preserve"> 1,22</t>
  </si>
  <si>
    <t xml:space="preserve"> 43.253,67</t>
  </si>
  <si>
    <t xml:space="preserve"> 1.321,53</t>
  </si>
  <si>
    <t xml:space="preserve"> 32,73</t>
  </si>
  <si>
    <t xml:space="preserve"> 47,41</t>
  </si>
  <si>
    <t xml:space="preserve"> 1,42</t>
  </si>
  <si>
    <t xml:space="preserve"> 50.016,00</t>
  </si>
  <si>
    <t xml:space="preserve"> 312,60</t>
  </si>
  <si>
    <t xml:space="preserve"> 46,00</t>
  </si>
  <si>
    <t xml:space="preserve"> 1,46</t>
  </si>
  <si>
    <t xml:space="preserve"> 51.512,13</t>
  </si>
  <si>
    <t xml:space="preserve"> 3,90</t>
  </si>
  <si>
    <t xml:space="preserve"> 13.208,24</t>
  </si>
  <si>
    <t xml:space="preserve"> 44,54</t>
  </si>
  <si>
    <t xml:space="preserve"> 1,64</t>
  </si>
  <si>
    <t xml:space="preserve"> 57.898,87</t>
  </si>
  <si>
    <t xml:space="preserve"> 13,60</t>
  </si>
  <si>
    <t xml:space="preserve"> 4.257,27</t>
  </si>
  <si>
    <t xml:space="preserve"> 42,90</t>
  </si>
  <si>
    <t xml:space="preserve"> 1,75</t>
  </si>
  <si>
    <t xml:space="preserve"> 61.675,04</t>
  </si>
  <si>
    <t xml:space="preserve"> 145,46</t>
  </si>
  <si>
    <t xml:space="preserve"> 424,0</t>
  </si>
  <si>
    <t xml:space="preserve"> 41,15</t>
  </si>
  <si>
    <t xml:space="preserve"> 1,86</t>
  </si>
  <si>
    <t xml:space="preserve"> 65.889,94</t>
  </si>
  <si>
    <t xml:space="preserve"> 73,22</t>
  </si>
  <si>
    <t xml:space="preserve"> 899,89</t>
  </si>
  <si>
    <t xml:space="preserve"> 39,29</t>
  </si>
  <si>
    <t xml:space="preserve"> 1,99</t>
  </si>
  <si>
    <t xml:space="preserve"> 70.321,96</t>
  </si>
  <si>
    <t xml:space="preserve"> 80,16</t>
  </si>
  <si>
    <t xml:space="preserve"> 877,27</t>
  </si>
  <si>
    <t xml:space="preserve"> 37,30</t>
  </si>
  <si>
    <t xml:space="preserve"> 2,46</t>
  </si>
  <si>
    <t xml:space="preserve"> 86.818,22</t>
  </si>
  <si>
    <t xml:space="preserve"> 93,37</t>
  </si>
  <si>
    <t xml:space="preserve"> 929,83</t>
  </si>
  <si>
    <t xml:space="preserve"> 34,84</t>
  </si>
  <si>
    <t xml:space="preserve"> 2,67</t>
  </si>
  <si>
    <t xml:space="preserve"> 94.432,86</t>
  </si>
  <si>
    <t xml:space="preserve"> 101,91</t>
  </si>
  <si>
    <t xml:space="preserve"> 926,63</t>
  </si>
  <si>
    <t xml:space="preserve"> 32,17</t>
  </si>
  <si>
    <t xml:space="preserve"> 2,71</t>
  </si>
  <si>
    <t xml:space="preserve"> 95.834,67</t>
  </si>
  <si>
    <t xml:space="preserve"> 88,49</t>
  </si>
  <si>
    <t xml:space="preserve"> 1.083,0</t>
  </si>
  <si>
    <t xml:space="preserve"> 29,46</t>
  </si>
  <si>
    <t xml:space="preserve"> 3,75</t>
  </si>
  <si>
    <t xml:space="preserve"> 132.680,10</t>
  </si>
  <si>
    <t xml:space="preserve"> 18,86</t>
  </si>
  <si>
    <t xml:space="preserve"> 7.035,0</t>
  </si>
  <si>
    <t xml:space="preserve"> 25,70</t>
  </si>
  <si>
    <t xml:space="preserve"> 5,40</t>
  </si>
  <si>
    <t xml:space="preserve"> 190.704,91</t>
  </si>
  <si>
    <t xml:space="preserve"> 14,49</t>
  </si>
  <si>
    <t xml:space="preserve"> 13.161,14</t>
  </si>
  <si>
    <t xml:space="preserve"> 20,31</t>
  </si>
  <si>
    <t xml:space="preserve"> 6,18</t>
  </si>
  <si>
    <t xml:space="preserve"> 218.211,88</t>
  </si>
  <si>
    <t xml:space="preserve"> 1,63</t>
  </si>
  <si>
    <t xml:space="preserve"> 133.872,32</t>
  </si>
  <si>
    <t xml:space="preserve"> 14,13</t>
  </si>
  <si>
    <t xml:space="preserve"> 6,75</t>
  </si>
  <si>
    <t xml:space="preserve"> 238.402,15</t>
  </si>
  <si>
    <t xml:space="preserve"> 252,12</t>
  </si>
  <si>
    <t xml:space="preserve"> 945,59</t>
  </si>
  <si>
    <t xml:space="preserve"> 7,38</t>
  </si>
  <si>
    <t xml:space="preserve"> 260.865,99</t>
  </si>
  <si>
    <t>Peso Acumulado (%)</t>
  </si>
  <si>
    <t>Valor  Unit</t>
  </si>
  <si>
    <t>Curva ABC de Serviços</t>
  </si>
  <si>
    <t>Outros</t>
  </si>
  <si>
    <t>Verba</t>
  </si>
  <si>
    <t>Aluguel</t>
  </si>
  <si>
    <t>Administração</t>
  </si>
  <si>
    <t>Taxas</t>
  </si>
  <si>
    <t>Equipamento para Aquisição Permanente</t>
  </si>
  <si>
    <t>Totais por Tipo</t>
  </si>
  <si>
    <t xml:space="preserve"> 100,00%</t>
  </si>
  <si>
    <t xml:space="preserve"> 0,00%</t>
  </si>
  <si>
    <t xml:space="preserve"> 138,70</t>
  </si>
  <si>
    <t xml:space="preserve"> 0,0001945</t>
  </si>
  <si>
    <t>Tubo PE 100 PN10 com flanges - D = 160 mm</t>
  </si>
  <si>
    <t xml:space="preserve"> M0067 </t>
  </si>
  <si>
    <t xml:space="preserve"> 5,10</t>
  </si>
  <si>
    <t xml:space="preserve"> 0,0061949</t>
  </si>
  <si>
    <t>ADITIVO PLASTIFICANTE E ESTABILIZADOR PARA ARGAMASSAS DE ASSENTAMENTO E REBOCO, LIQUIDO E ISENTO DE CLORETOS</t>
  </si>
  <si>
    <t xml:space="preserve"> 00043617 </t>
  </si>
  <si>
    <t xml:space="preserve"> 16.417,72</t>
  </si>
  <si>
    <t xml:space="preserve"> 0,0000030</t>
  </si>
  <si>
    <t>COMPACTADOR DE SOLOS DE PERCURSAO (SOQUETE) COM MOTOR A GASOLINA 4 TEMPOS DE 4 HP (4 CV)</t>
  </si>
  <si>
    <t xml:space="preserve"> 00013458 </t>
  </si>
  <si>
    <t xml:space="preserve"> 1,0272384</t>
  </si>
  <si>
    <t>hora</t>
  </si>
  <si>
    <t>CURSO DE CAPACITAÇÃO PARA AJUDANTE DE ARMADOR (ENCARGOS COMPLEMENTARES) - HORISTA</t>
  </si>
  <si>
    <t xml:space="preserve"> ED-5229 </t>
  </si>
  <si>
    <t xml:space="preserve"> 10,24</t>
  </si>
  <si>
    <t xml:space="preserve"> 0,0124914</t>
  </si>
  <si>
    <t xml:space="preserve"> 4.053,00</t>
  </si>
  <si>
    <t xml:space="preserve"> 0,0000376</t>
  </si>
  <si>
    <t>Cunha lateral superior C96</t>
  </si>
  <si>
    <t xml:space="preserve"> M2114 </t>
  </si>
  <si>
    <t xml:space="preserve"> 3.182,63</t>
  </si>
  <si>
    <t xml:space="preserve"> 0,0000752</t>
  </si>
  <si>
    <t>Cunha lateral inferior C96</t>
  </si>
  <si>
    <t xml:space="preserve"> M2115 </t>
  </si>
  <si>
    <t xml:space="preserve"> 0,28</t>
  </si>
  <si>
    <t xml:space="preserve"> 0,31</t>
  </si>
  <si>
    <t xml:space="preserve"> 0,8964995</t>
  </si>
  <si>
    <t>ESPAÇADOR/ DISTANCIADOR (MATERIAL: PLÁSTICO/COBRIMENTO: 30MM/TIPO: CIRCULAR ENTADA LATERAL/BITOLA AÇO: MAIOR 12,5MM)</t>
  </si>
  <si>
    <t xml:space="preserve"> MATED- 9300 </t>
  </si>
  <si>
    <t xml:space="preserve"> 287,84</t>
  </si>
  <si>
    <t xml:space="preserve"> 0,0011133</t>
  </si>
  <si>
    <t>Luva para perfuratriz de esteira T38 - D = 1 1/2"</t>
  </si>
  <si>
    <t xml:space="preserve"> M2066 </t>
  </si>
  <si>
    <t xml:space="preserve"> 2,0544764</t>
  </si>
  <si>
    <t>CURSO DE CAPACITAÇÃO PARA ARMADOR ( ENCARGOS COMPLEMENTARES) - HORISTA</t>
  </si>
  <si>
    <t xml:space="preserve"> ED-5228 </t>
  </si>
  <si>
    <t xml:space="preserve"> 26,51</t>
  </si>
  <si>
    <t xml:space="preserve"> 0,0144073</t>
  </si>
  <si>
    <t>OPERADOR DE ESCAVADEIRA</t>
  </si>
  <si>
    <t xml:space="preserve"> 00004234 </t>
  </si>
  <si>
    <t xml:space="preserve"> 11,60</t>
  </si>
  <si>
    <t xml:space="preserve"> 0,0364598</t>
  </si>
  <si>
    <t>Nonel de ligação</t>
  </si>
  <si>
    <t xml:space="preserve"> M2143 </t>
  </si>
  <si>
    <t xml:space="preserve"> 163,39</t>
  </si>
  <si>
    <t xml:space="preserve"> 0,0032934</t>
  </si>
  <si>
    <t>Nonel iniciador com 150 m</t>
  </si>
  <si>
    <t xml:space="preserve"> M2146 </t>
  </si>
  <si>
    <t xml:space="preserve"> 0,58</t>
  </si>
  <si>
    <t xml:space="preserve"> 10,34</t>
  </si>
  <si>
    <t xml:space="preserve"> 0,0562611</t>
  </si>
  <si>
    <t xml:space="preserve"> 0,69</t>
  </si>
  <si>
    <t xml:space="preserve"> 1.240,49</t>
  </si>
  <si>
    <t xml:space="preserve"> 0,0005566</t>
  </si>
  <si>
    <t>Punho para perfuratriz de esteira T38 - D = 1 1/2"</t>
  </si>
  <si>
    <t xml:space="preserve"> M2067 </t>
  </si>
  <si>
    <t>FERRAMENTAS PARA AJUDANTE DE ARMADOR - HORISTA (ENCARGOS COMPLEMENTARES)</t>
  </si>
  <si>
    <t xml:space="preserve"> ED-14701 </t>
  </si>
  <si>
    <t xml:space="preserve"> 0,85</t>
  </si>
  <si>
    <t xml:space="preserve"> 5,0203971</t>
  </si>
  <si>
    <t>ESPAÇADOR/ DISTANCIADOR (MATERIAL: PLÁSTICO/COBRIMENTO: 30MM/TIPO: CIRCULAR ENTADA LATERAL/BITOLA AÇO: MENOR OU IGUAL 12, 5MM)</t>
  </si>
  <si>
    <t xml:space="preserve"> MATED- 9299 </t>
  </si>
  <si>
    <t xml:space="preserve"> 5,4961957</t>
  </si>
  <si>
    <t>CURSO DE CAPACITAÇÃO PARA CARPINTEIRO DE FÔRMAS (ENCARGOS COMPLEMENTARES) - HORISTA</t>
  </si>
  <si>
    <t xml:space="preserve"> ED-5231 </t>
  </si>
  <si>
    <t xml:space="preserve"> 14,37</t>
  </si>
  <si>
    <t xml:space="preserve"> 0,0662862</t>
  </si>
  <si>
    <t>Nonel de iniciação para fogacho com 6 m</t>
  </si>
  <si>
    <t xml:space="preserve"> M2141 </t>
  </si>
  <si>
    <t xml:space="preserve"> 1,06</t>
  </si>
  <si>
    <t xml:space="preserve"> 695,36</t>
  </si>
  <si>
    <t xml:space="preserve"> 0,0015307</t>
  </si>
  <si>
    <t>Coroa para perfuratriz T38 - D = 2 1/2"</t>
  </si>
  <si>
    <t xml:space="preserve"> M2062 </t>
  </si>
  <si>
    <t xml:space="preserve"> 1.596,42</t>
  </si>
  <si>
    <t xml:space="preserve"> 0,0006958</t>
  </si>
  <si>
    <t>Haste para perfuratriz de esteira T38 de 1 1/2" x 3 m</t>
  </si>
  <si>
    <t xml:space="preserve"> M2065 </t>
  </si>
  <si>
    <t xml:space="preserve"> 1,16</t>
  </si>
  <si>
    <t xml:space="preserve"> 682.000,00</t>
  </si>
  <si>
    <t xml:space="preserve"> 0,0000017</t>
  </si>
  <si>
    <t>ESCAVADEIRA HIDRAULICA SOBRE ESTEIRAS, CACAMBA 0,80M3, PESO OPERACIONAL 17T, POTENCIA BRUTA 111HP</t>
  </si>
  <si>
    <t xml:space="preserve"> 00010685 </t>
  </si>
  <si>
    <t xml:space="preserve"> 1,20</t>
  </si>
  <si>
    <t xml:space="preserve"> 1,17</t>
  </si>
  <si>
    <t>EPI PARA AJUDANTE DE ARMADOR - HORISTA ( ENCARGOS COMPLEMENTARES)</t>
  </si>
  <si>
    <t xml:space="preserve"> ED-14665 </t>
  </si>
  <si>
    <t xml:space="preserve"> 11.122,76</t>
  </si>
  <si>
    <t xml:space="preserve"> 0,0001095</t>
  </si>
  <si>
    <t>COMPACTADOR DE SOLO TIPO PLACA VIBRATORIA REVERSIVEL, A GASOLINA, 4 TEMPOS, PESO DE 125 A 150 KG, FORCA CENTRIFUGA DE 2500 A 2800 KGF, LARG. TRABALHO DE 400 A 450 MM, FREQ VIBRACAO DE 4300 A 4500 RPM, VELOC. TRABALHO DE 15 A 20 M/MIN, POT. DE 5,5 A 6,0 HP</t>
  </si>
  <si>
    <t xml:space="preserve"> 00001442 </t>
  </si>
  <si>
    <t>FERRAMENTAS PARA ARMADOR - HORISTA ( ENCARGOS COMPLEMENTARES)</t>
  </si>
  <si>
    <t xml:space="preserve"> ED-14683 </t>
  </si>
  <si>
    <t xml:space="preserve"> 1,51</t>
  </si>
  <si>
    <t xml:space="preserve"> 25,28</t>
  </si>
  <si>
    <t xml:space="preserve"> 26,84</t>
  </si>
  <si>
    <t xml:space="preserve"> 0,0000000</t>
  </si>
  <si>
    <t xml:space="preserve"> 0,0562604</t>
  </si>
  <si>
    <t>Martelete perfurador/rompedor a ar comprimido de 25 kg para rocha com capacidade de</t>
  </si>
  <si>
    <t xml:space="preserve"> E9527 </t>
  </si>
  <si>
    <t xml:space="preserve"> 1,52</t>
  </si>
  <si>
    <t xml:space="preserve"> 1,3022323</t>
  </si>
  <si>
    <t>Balança plataforma digital com mesa de 75 x 75 cm com capacidade de 500 kg</t>
  </si>
  <si>
    <t xml:space="preserve"> E9010 </t>
  </si>
  <si>
    <t xml:space="preserve"> 1,55</t>
  </si>
  <si>
    <t xml:space="preserve"> 13.699,13</t>
  </si>
  <si>
    <t xml:space="preserve"> 0,0001128</t>
  </si>
  <si>
    <t>Manta HP200</t>
  </si>
  <si>
    <t xml:space="preserve"> M2112 </t>
  </si>
  <si>
    <t xml:space="preserve"> 1,59</t>
  </si>
  <si>
    <t xml:space="preserve"> 17,15</t>
  </si>
  <si>
    <t xml:space="preserve"> 0,0927730</t>
  </si>
  <si>
    <t>Nonel de coluna com 12 m</t>
  </si>
  <si>
    <t xml:space="preserve"> M2138 </t>
  </si>
  <si>
    <t xml:space="preserve"> 1,76</t>
  </si>
  <si>
    <t xml:space="preserve"> 7,07</t>
  </si>
  <si>
    <t xml:space="preserve"> 31,28</t>
  </si>
  <si>
    <t>Compressor de ar portátil de 124 PCM - 27 kW</t>
  </si>
  <si>
    <t xml:space="preserve"> E9646 </t>
  </si>
  <si>
    <t xml:space="preserve"> 1,73</t>
  </si>
  <si>
    <t xml:space="preserve"> 0,37</t>
  </si>
  <si>
    <t xml:space="preserve"> 0,5208929</t>
  </si>
  <si>
    <t xml:space="preserve"> 4,6880370</t>
  </si>
  <si>
    <t>Transportador manual carrinho de mão com capacidade de 80 l</t>
  </si>
  <si>
    <t xml:space="preserve"> E9071 </t>
  </si>
  <si>
    <t xml:space="preserve"> 1,95</t>
  </si>
  <si>
    <t xml:space="preserve"> 92,62</t>
  </si>
  <si>
    <t xml:space="preserve"> 0,0210854</t>
  </si>
  <si>
    <t xml:space="preserve"> 2,15</t>
  </si>
  <si>
    <t xml:space="preserve"> 38,25</t>
  </si>
  <si>
    <t>h</t>
  </si>
  <si>
    <t>Blaster</t>
  </si>
  <si>
    <t xml:space="preserve"> P9852 </t>
  </si>
  <si>
    <t xml:space="preserve"> 2,21</t>
  </si>
  <si>
    <t xml:space="preserve"> 14.676,64</t>
  </si>
  <si>
    <t xml:space="preserve"> 0,0001504</t>
  </si>
  <si>
    <t>Revestimento bojo Std HP200</t>
  </si>
  <si>
    <t xml:space="preserve"> M2113 </t>
  </si>
  <si>
    <t xml:space="preserve"> 2,30</t>
  </si>
  <si>
    <t xml:space="preserve"> 615,74</t>
  </si>
  <si>
    <t xml:space="preserve"> 0,0037360</t>
  </si>
  <si>
    <t>ARGAMASSA, TRAÇO 1:3 ( CIMENTO E AREIA), COM ADITIVO EXPANSOR PARA ARGAMASSA DE ENCUNHAMENTO, PREPARO MANUAL</t>
  </si>
  <si>
    <t xml:space="preserve"> ED-8347 </t>
  </si>
  <si>
    <t xml:space="preserve"> 2,40</t>
  </si>
  <si>
    <t>EPI PARA ARMADOR - HORISTA (ENCARGOS COMPLEMENTARES)</t>
  </si>
  <si>
    <t xml:space="preserve"> ED-14647 </t>
  </si>
  <si>
    <t xml:space="preserve"> 2,57</t>
  </si>
  <si>
    <t xml:space="preserve"> 10,42</t>
  </si>
  <si>
    <t xml:space="preserve"> 0,2465374</t>
  </si>
  <si>
    <t>BARRA AÇO CA-60 (BITOLA: 4,20 MM / MASSA LINEAR: 0 ,109 KG/M)</t>
  </si>
  <si>
    <t xml:space="preserve"> MATED- 11284 </t>
  </si>
  <si>
    <t xml:space="preserve"> 2,58</t>
  </si>
  <si>
    <t xml:space="preserve"> 0,47</t>
  </si>
  <si>
    <t>FERRAMENTAS PARA CARPINTEIRO DE FORMA - HORISTA (ENCARGOS COMPLEMENTARES)</t>
  </si>
  <si>
    <t xml:space="preserve"> ED-14684 </t>
  </si>
  <si>
    <t xml:space="preserve"> 1,49</t>
  </si>
  <si>
    <t xml:space="preserve"> 0,64</t>
  </si>
  <si>
    <t xml:space="preserve"> 2,3049518</t>
  </si>
  <si>
    <t xml:space="preserve"> 1,6017462</t>
  </si>
  <si>
    <t>Transportador manual gerica com capacidade de 180 l</t>
  </si>
  <si>
    <t xml:space="preserve"> E9064 </t>
  </si>
  <si>
    <t xml:space="preserve"> 3,12</t>
  </si>
  <si>
    <t xml:space="preserve"> 10,29</t>
  </si>
  <si>
    <t xml:space="preserve"> 0,3029627</t>
  </si>
  <si>
    <t>Desmoldante para formas</t>
  </si>
  <si>
    <t xml:space="preserve"> M0560 </t>
  </si>
  <si>
    <t xml:space="preserve"> 3,21</t>
  </si>
  <si>
    <t xml:space="preserve"> 13,9369903</t>
  </si>
  <si>
    <t xml:space="preserve"> 3,84</t>
  </si>
  <si>
    <t xml:space="preserve"> 34,13</t>
  </si>
  <si>
    <t xml:space="preserve"> 0,1125201</t>
  </si>
  <si>
    <t>Auxiliar de blaster</t>
  </si>
  <si>
    <t xml:space="preserve"> P9892 </t>
  </si>
  <si>
    <t xml:space="preserve"> 4,06</t>
  </si>
  <si>
    <t xml:space="preserve"> 2,03</t>
  </si>
  <si>
    <t xml:space="preserve"> 1,9986166</t>
  </si>
  <si>
    <t xml:space="preserve"> 4,17</t>
  </si>
  <si>
    <t xml:space="preserve"> 0,9993083</t>
  </si>
  <si>
    <t xml:space="preserve"> 4,39</t>
  </si>
  <si>
    <t>Grupo gerador - 2,5/3 kVA</t>
  </si>
  <si>
    <t xml:space="preserve"> E9521 </t>
  </si>
  <si>
    <t xml:space="preserve"> 4,54</t>
  </si>
  <si>
    <t xml:space="preserve"> 6.555,59</t>
  </si>
  <si>
    <t xml:space="preserve"> 0,0006927</t>
  </si>
  <si>
    <t>GUINCHO ELETRICO DE COLUNA, CAPACIDADE 400 KG, COM MOTO FREIO, MOTOR TRIFASICO DE 1,25 CV</t>
  </si>
  <si>
    <t xml:space="preserve"> 00036487 </t>
  </si>
  <si>
    <t xml:space="preserve"> 4,57</t>
  </si>
  <si>
    <t xml:space="preserve"> 456,6869972</t>
  </si>
  <si>
    <t>FERRAMENTAS - FAMILIA ENGENHEIRO CIVIL - HORISTA (ENCARGOS COMPLEMENTARES - COLETADO CAIXA)</t>
  </si>
  <si>
    <t xml:space="preserve"> 00043462 </t>
  </si>
  <si>
    <t xml:space="preserve"> 5,00</t>
  </si>
  <si>
    <t xml:space="preserve"> 10,14</t>
  </si>
  <si>
    <t xml:space="preserve"> 0,4930747</t>
  </si>
  <si>
    <t>BARRA AÇO CA-50 (BITOLA: 20,00 MM / MASSA LINEAR: 2,466 KG/M)</t>
  </si>
  <si>
    <t xml:space="preserve"> MATED- 8359 </t>
  </si>
  <si>
    <t xml:space="preserve"> 15.371,47</t>
  </si>
  <si>
    <t xml:space="preserve"> 0,0003255</t>
  </si>
  <si>
    <t>Mandíbula móvel C96 Std</t>
  </si>
  <si>
    <t xml:space="preserve"> M2110 </t>
  </si>
  <si>
    <t xml:space="preserve"> 5,26</t>
  </si>
  <si>
    <t xml:space="preserve"> 27,6908334</t>
  </si>
  <si>
    <t>CURSO DE CAPACITAÇÃO PARA AUXILIAR DE ENCANADOR OU BOMBEIRO HIDRÁULICO ( ENCARGOS COMPLEMENTARES) - HORISTA</t>
  </si>
  <si>
    <t xml:space="preserve"> ED-5227 </t>
  </si>
  <si>
    <t xml:space="preserve"> 5,42</t>
  </si>
  <si>
    <t xml:space="preserve"> 6,29</t>
  </si>
  <si>
    <t xml:space="preserve"> 0,8612719</t>
  </si>
  <si>
    <t>GASOLINA COMUM</t>
  </si>
  <si>
    <t xml:space="preserve"> 00004222 </t>
  </si>
  <si>
    <t xml:space="preserve"> 5,54</t>
  </si>
  <si>
    <t xml:space="preserve"> 23,10</t>
  </si>
  <si>
    <t xml:space="preserve"> 0,2398340</t>
  </si>
  <si>
    <t xml:space="preserve"> 5,96</t>
  </si>
  <si>
    <t xml:space="preserve"> 2,98</t>
  </si>
  <si>
    <t xml:space="preserve"> 6,36</t>
  </si>
  <si>
    <t xml:space="preserve"> 127,79</t>
  </si>
  <si>
    <t xml:space="preserve"> 276,81</t>
  </si>
  <si>
    <t xml:space="preserve"> 0,0229725</t>
  </si>
  <si>
    <t>Carregadeira de pneus com capacidade de 3,40 m³ - 195 kW</t>
  </si>
  <si>
    <t xml:space="preserve"> E9511 </t>
  </si>
  <si>
    <t xml:space="preserve"> 6,74</t>
  </si>
  <si>
    <t xml:space="preserve"> 0,60</t>
  </si>
  <si>
    <t xml:space="preserve"> 11,2386210</t>
  </si>
  <si>
    <t>CHI/BETONEIRA 320 L, SEM CARREGADOR</t>
  </si>
  <si>
    <t xml:space="preserve"> 50.05.11 </t>
  </si>
  <si>
    <t xml:space="preserve"> 7,15</t>
  </si>
  <si>
    <t xml:space="preserve"> 1,30</t>
  </si>
  <si>
    <t>EPI PARA CARPINTEIRO DE FORMA - HORISTA ( ENCARGOS COMPLEMENTARES)</t>
  </si>
  <si>
    <t xml:space="preserve"> ED-14648 </t>
  </si>
  <si>
    <t xml:space="preserve"> 7,72</t>
  </si>
  <si>
    <t xml:space="preserve"> 28,6068659</t>
  </si>
  <si>
    <t>CURSO DE CAPACITAÇÃO PARA ENCANADOR OU BOMBEIRO HIDRÁULICO ( ENCARGOS COMPLEMENTARES) - HORISTA</t>
  </si>
  <si>
    <t xml:space="preserve"> ED-5226 </t>
  </si>
  <si>
    <t xml:space="preserve"> 8,26</t>
  </si>
  <si>
    <t xml:space="preserve"> 49,60</t>
  </si>
  <si>
    <t xml:space="preserve"> 0,1665517</t>
  </si>
  <si>
    <t xml:space="preserve"> 8,28</t>
  </si>
  <si>
    <t xml:space="preserve"> 0,49</t>
  </si>
  <si>
    <t xml:space="preserve"> 16,8939066</t>
  </si>
  <si>
    <t>CHI/VIBRADOR DE IMERSAO COM MANGOTE DE 45MM</t>
  </si>
  <si>
    <t xml:space="preserve"> 50.39.11 </t>
  </si>
  <si>
    <t xml:space="preserve"> 41,54</t>
  </si>
  <si>
    <t xml:space="preserve"> 0,1994120</t>
  </si>
  <si>
    <t xml:space="preserve"> 8,29</t>
  </si>
  <si>
    <t xml:space="preserve"> 3.384,22</t>
  </si>
  <si>
    <t xml:space="preserve"> 0,0024496</t>
  </si>
  <si>
    <t>COMPRESSOR DE AR, VAZAO DE 10 PCM, RESERVATORIO 100 L, PRESSAO DE TRABALHO ENTRE 6,9 E 9,7 BAR,  POTENCIA 2 HP, TENSAO 110/220 V (COLETADO CAIXA)</t>
  </si>
  <si>
    <t xml:space="preserve"> 00041991 </t>
  </si>
  <si>
    <t xml:space="preserve"> 8,32</t>
  </si>
  <si>
    <t xml:space="preserve"> 92,4631882</t>
  </si>
  <si>
    <t>FERRAMENTAS - FAMILIA ENCARREGADO GERAL - HORISTA (ENCARGOS COMPLEMENTARES - COLETADO CAIXA)</t>
  </si>
  <si>
    <t xml:space="preserve"> 00043463 </t>
  </si>
  <si>
    <t xml:space="preserve"> 99,99%</t>
  </si>
  <si>
    <t xml:space="preserve"> 8,38</t>
  </si>
  <si>
    <t xml:space="preserve"> 17,14</t>
  </si>
  <si>
    <t xml:space="preserve"> 0,4886618</t>
  </si>
  <si>
    <t xml:space="preserve"> 6,05</t>
  </si>
  <si>
    <t xml:space="preserve"> 2,83</t>
  </si>
  <si>
    <t xml:space="preserve"> 69,18</t>
  </si>
  <si>
    <t xml:space="preserve"> 138,11</t>
  </si>
  <si>
    <t xml:space="preserve"> 0,0874923</t>
  </si>
  <si>
    <t xml:space="preserve"> 0,0205228</t>
  </si>
  <si>
    <t>Carregadeira de pneus com capacidade de 1,72 m³ - 113 kW</t>
  </si>
  <si>
    <t xml:space="preserve"> E9584 </t>
  </si>
  <si>
    <t xml:space="preserve"> 9,13</t>
  </si>
  <si>
    <t xml:space="preserve"> 18,43</t>
  </si>
  <si>
    <t xml:space="preserve"> 0,4954970</t>
  </si>
  <si>
    <t xml:space="preserve"> 18.855,88</t>
  </si>
  <si>
    <t xml:space="preserve"> 0,0004883</t>
  </si>
  <si>
    <t>Mandíbula fixa C96 Std</t>
  </si>
  <si>
    <t xml:space="preserve"> M2111 </t>
  </si>
  <si>
    <t xml:space="preserve"> 9,25</t>
  </si>
  <si>
    <t xml:space="preserve"> 92,61</t>
  </si>
  <si>
    <t xml:space="preserve"> 0,0999308</t>
  </si>
  <si>
    <t xml:space="preserve"> 9,41</t>
  </si>
  <si>
    <t xml:space="preserve"> 0,34</t>
  </si>
  <si>
    <t>FERRAMENTAS PARA AJUDANTE DE BOMBEIRO/ ENCANADOR - HORISTA ( ENCARGOS COMPLEMENTARES)</t>
  </si>
  <si>
    <t xml:space="preserve"> ED-14681 </t>
  </si>
  <si>
    <t xml:space="preserve"> 9,57</t>
  </si>
  <si>
    <t xml:space="preserve"> 9,58</t>
  </si>
  <si>
    <t xml:space="preserve"> 9,67</t>
  </si>
  <si>
    <t xml:space="preserve"> 8,06</t>
  </si>
  <si>
    <t xml:space="preserve"> 1,1991700</t>
  </si>
  <si>
    <t>FERRAMENTAS PARA BOMBEIRO/ENCANADOR - HORISTA (ENCARGOS COMPLEMENTARES)</t>
  </si>
  <si>
    <t xml:space="preserve"> ED-14687 </t>
  </si>
  <si>
    <t xml:space="preserve"> 9,94</t>
  </si>
  <si>
    <t xml:space="preserve"> 1.429,24</t>
  </si>
  <si>
    <t xml:space="preserve"> 0,0069582</t>
  </si>
  <si>
    <t>SERRA CIRCULAR DE BANCADA COM MOTOR ELETRICO, POTENCIA DE *1600* W, PARA DISCO DE DIAMETRO DE 10" (250 MM)</t>
  </si>
  <si>
    <t xml:space="preserve"> 00014618 </t>
  </si>
  <si>
    <t xml:space="preserve"> 10,50</t>
  </si>
  <si>
    <t xml:space="preserve"> 680,05</t>
  </si>
  <si>
    <t xml:space="preserve"> 0,0154467</t>
  </si>
  <si>
    <t>Série de brocas S12 - D = 22 mm</t>
  </si>
  <si>
    <t xml:space="preserve"> M2145 </t>
  </si>
  <si>
    <t xml:space="preserve"> 10,63</t>
  </si>
  <si>
    <t xml:space="preserve"> 2,66</t>
  </si>
  <si>
    <t xml:space="preserve"> 3,9972333</t>
  </si>
  <si>
    <t xml:space="preserve"> 10,79</t>
  </si>
  <si>
    <t xml:space="preserve"> 1,35</t>
  </si>
  <si>
    <t xml:space="preserve"> 7,9944665</t>
  </si>
  <si>
    <t xml:space="preserve"> 11,24</t>
  </si>
  <si>
    <t xml:space="preserve"> 59.130,24</t>
  </si>
  <si>
    <t xml:space="preserve"> 0,0001901</t>
  </si>
  <si>
    <t>CACAMBA METALICA BASCULANTE COM CAPACIDADE DE 10 M3 (INCLUI MONTAGEM, NAO INCLUI CAMINHAO)</t>
  </si>
  <si>
    <t xml:space="preserve"> 00037734 </t>
  </si>
  <si>
    <t xml:space="preserve"> 11,28</t>
  </si>
  <si>
    <t xml:space="preserve"> 88.055,81</t>
  </si>
  <si>
    <t xml:space="preserve"> 0,0001281</t>
  </si>
  <si>
    <t>GRUPO GERADOR ESTACIONARIO, POTENCIA 150 KVA, MOTOR DIESEL</t>
  </si>
  <si>
    <t xml:space="preserve"> 00036501 </t>
  </si>
  <si>
    <t xml:space="preserve"> 11,33</t>
  </si>
  <si>
    <t xml:space="preserve"> 41,9709492</t>
  </si>
  <si>
    <t xml:space="preserve"> 0,52</t>
  </si>
  <si>
    <t xml:space="preserve"> 11,01</t>
  </si>
  <si>
    <t xml:space="preserve"> 54,21</t>
  </si>
  <si>
    <t xml:space="preserve"> 185,71</t>
  </si>
  <si>
    <t xml:space="preserve"> 0,0096483</t>
  </si>
  <si>
    <t xml:space="preserve"> 0,0592692</t>
  </si>
  <si>
    <t>Caminhão basculante com capacidade de 10 m³ - 188 kW</t>
  </si>
  <si>
    <t xml:space="preserve"> E9579 </t>
  </si>
  <si>
    <t xml:space="preserve"> 11,67</t>
  </si>
  <si>
    <t xml:space="preserve"> 11,68</t>
  </si>
  <si>
    <t xml:space="preserve"> 13,51</t>
  </si>
  <si>
    <t xml:space="preserve"> 57,92</t>
  </si>
  <si>
    <t xml:space="preserve"> 125,08</t>
  </si>
  <si>
    <t xml:space="preserve"> 0,1080151</t>
  </si>
  <si>
    <t>Draga de sucção para extração de areia com tubo de descarga de 150 mm - 100 kW</t>
  </si>
  <si>
    <t xml:space="preserve"> E9609 </t>
  </si>
  <si>
    <t xml:space="preserve"> 13,69</t>
  </si>
  <si>
    <t xml:space="preserve"> 10,97</t>
  </si>
  <si>
    <t xml:space="preserve"> 207,66</t>
  </si>
  <si>
    <t xml:space="preserve"> 0,0659181</t>
  </si>
  <si>
    <t>Grupo gerador - 310/340 kVA</t>
  </si>
  <si>
    <t xml:space="preserve"> E9778 </t>
  </si>
  <si>
    <t xml:space="preserve"> 22,94</t>
  </si>
  <si>
    <t xml:space="preserve"> 0,6723746</t>
  </si>
  <si>
    <t>ARAME RECOZIDO (BITOLA: 18BWG|DIÂMETRO DO FIO: 1,25MM|MASSA LINEAR: 0, 01KG/M)</t>
  </si>
  <si>
    <t xml:space="preserve"> MATED- 11333 </t>
  </si>
  <si>
    <t xml:space="preserve"> 15,83</t>
  </si>
  <si>
    <t xml:space="preserve"> 159,40</t>
  </si>
  <si>
    <t xml:space="preserve"> 240,08</t>
  </si>
  <si>
    <t>Conjunto de britagem para rachão com capacidade de 80 m³/h</t>
  </si>
  <si>
    <t xml:space="preserve"> E9607 </t>
  </si>
  <si>
    <t xml:space="preserve"> 15,87</t>
  </si>
  <si>
    <t xml:space="preserve"> 15,45</t>
  </si>
  <si>
    <t>AJUDANTE DE ARMADOR</t>
  </si>
  <si>
    <t xml:space="preserve"> MOED- 20039 </t>
  </si>
  <si>
    <t xml:space="preserve"> 12,75</t>
  </si>
  <si>
    <t xml:space="preserve"> 287,12</t>
  </si>
  <si>
    <t xml:space="preserve"> 0,0566415</t>
  </si>
  <si>
    <t>Grupo gerador - 456 kVA</t>
  </si>
  <si>
    <t xml:space="preserve"> E9021 </t>
  </si>
  <si>
    <t xml:space="preserve"> 16,65</t>
  </si>
  <si>
    <t xml:space="preserve"> 13,9903164</t>
  </si>
  <si>
    <t xml:space="preserve"> 19,13</t>
  </si>
  <si>
    <t xml:space="preserve"> 8,94</t>
  </si>
  <si>
    <t xml:space="preserve"> 2,1401325</t>
  </si>
  <si>
    <t>kg</t>
  </si>
  <si>
    <t>Emulsão explosiva encartuchada</t>
  </si>
  <si>
    <t xml:space="preserve"> M2042 </t>
  </si>
  <si>
    <t xml:space="preserve"> 19,71</t>
  </si>
  <si>
    <t xml:space="preserve"> 19,72</t>
  </si>
  <si>
    <t xml:space="preserve"> 2,25</t>
  </si>
  <si>
    <t xml:space="preserve"> 9,5118163</t>
  </si>
  <si>
    <t>CHP/VIBRADOR DE IMERSAO COM MANGOTE DE 45MM</t>
  </si>
  <si>
    <t xml:space="preserve"> 50.39.10 </t>
  </si>
  <si>
    <t xml:space="preserve"> 21,57</t>
  </si>
  <si>
    <t xml:space="preserve"> 66,96</t>
  </si>
  <si>
    <t xml:space="preserve"> 0,3220731</t>
  </si>
  <si>
    <t xml:space="preserve"> 99,98%</t>
  </si>
  <si>
    <t xml:space="preserve"> 22,31</t>
  </si>
  <si>
    <t xml:space="preserve"> 1,9097120</t>
  </si>
  <si>
    <t>Prego de ferro</t>
  </si>
  <si>
    <t xml:space="preserve"> M1205 </t>
  </si>
  <si>
    <t xml:space="preserve"> 99,2113294</t>
  </si>
  <si>
    <t xml:space="preserve"> 23,29</t>
  </si>
  <si>
    <t xml:space="preserve"> 23,31</t>
  </si>
  <si>
    <t>BASE DE CONCRETO, COM FCK 25 MPA, PARA CAVALETE DN 20MM (1/2"), FORMA EM CONTRA BARRANCO, EXCLUSIVE CAVALETE, INCLUSIVE ESCAVAÇÃO COM TRANSPORTE E RETIRADA DO MATERIAL ESCAVADO ( EM CAÇAMBA)</t>
  </si>
  <si>
    <t xml:space="preserve"> ED-15208 </t>
  </si>
  <si>
    <t xml:space="preserve"> 23,34</t>
  </si>
  <si>
    <t xml:space="preserve"> 44.335,62</t>
  </si>
  <si>
    <t xml:space="preserve"> 0,0005265</t>
  </si>
  <si>
    <t>CACAMBA METALICA BASCULANTE COM CAPACIDADE DE 6 M3 (INCLUI MONTAGEM, NAO INCLUI CAMINHAO)</t>
  </si>
  <si>
    <t xml:space="preserve"> 00037733 </t>
  </si>
  <si>
    <t xml:space="preserve"> 24,04</t>
  </si>
  <si>
    <t xml:space="preserve"> 102.610,00</t>
  </si>
  <si>
    <t xml:space="preserve"> 0,0002342</t>
  </si>
  <si>
    <t>GUINDAUTO HIDRAULICO, CAPACIDADE MAXIMA DE CARGA 6200 KG, MOMENTO MAXIMO DE CARGA 11,7 TM , ALCANCE MAXIMO HORIZONTAL  9,70 M, PARA MONTAGEM SOBRE CHASSI DE CAMINHAO PBT MINIMO 13000 KG (INCLUI MONTAGEM, NAO INCLUI CAMINHAO)</t>
  </si>
  <si>
    <t xml:space="preserve"> 00003363 </t>
  </si>
  <si>
    <t xml:space="preserve"> 24,67</t>
  </si>
  <si>
    <t xml:space="preserve"> 18,79</t>
  </si>
  <si>
    <t xml:space="preserve"> 1,3127759</t>
  </si>
  <si>
    <t>AJUDANTE ESPECIALIZADO</t>
  </si>
  <si>
    <t xml:space="preserve"> 00000242 </t>
  </si>
  <si>
    <t xml:space="preserve"> 25,86</t>
  </si>
  <si>
    <t xml:space="preserve"> 3,34</t>
  </si>
  <si>
    <t xml:space="preserve"> 7,7436401</t>
  </si>
  <si>
    <t xml:space="preserve"> 26,07</t>
  </si>
  <si>
    <t xml:space="preserve"> 6,02</t>
  </si>
  <si>
    <t xml:space="preserve"> 4,3308775</t>
  </si>
  <si>
    <t>Aditivo plastificante e retardador de pega para concreto e argamassa</t>
  </si>
  <si>
    <t xml:space="preserve"> M0030 </t>
  </si>
  <si>
    <t xml:space="preserve"> 26,34</t>
  </si>
  <si>
    <t xml:space="preserve"> 6,59</t>
  </si>
  <si>
    <t xml:space="preserve"> 26,38</t>
  </si>
  <si>
    <t xml:space="preserve"> 2,19</t>
  </si>
  <si>
    <t xml:space="preserve"> 11,64</t>
  </si>
  <si>
    <t xml:space="preserve"> 2,2664947</t>
  </si>
  <si>
    <t>Grupo gerador - 13/14 kVA</t>
  </si>
  <si>
    <t xml:space="preserve"> E9066 </t>
  </si>
  <si>
    <t xml:space="preserve"> 26,41</t>
  </si>
  <si>
    <t xml:space="preserve"> 26,43</t>
  </si>
  <si>
    <t xml:space="preserve"> 26,44</t>
  </si>
  <si>
    <t xml:space="preserve"> 1,47</t>
  </si>
  <si>
    <t xml:space="preserve"> 17,9875496</t>
  </si>
  <si>
    <t xml:space="preserve"> 26,67</t>
  </si>
  <si>
    <t xml:space="preserve"> 74.586,00</t>
  </si>
  <si>
    <t xml:space="preserve"> 0,0003576</t>
  </si>
  <si>
    <t>TANQUE DE ACO CARBONO NAO REVESTIDO, PARA TRANSPORTE DE AGUA COM CAPACIDADE DE 10 M3, COM BOMBA CENTRIFUGA POR TOMADA DE FORCA, VAZAO MAXIMA *75* M3/H (INCLUI MONTAGEM, NAO INCLUI CAMINHAO)</t>
  </si>
  <si>
    <t xml:space="preserve"> 00037736 </t>
  </si>
  <si>
    <t xml:space="preserve"> 53,74</t>
  </si>
  <si>
    <t xml:space="preserve"> 0,4996542</t>
  </si>
  <si>
    <t xml:space="preserve"> 99,97%</t>
  </si>
  <si>
    <t xml:space="preserve"> 26,96</t>
  </si>
  <si>
    <t xml:space="preserve"> 13,49</t>
  </si>
  <si>
    <t xml:space="preserve"> 27,09</t>
  </si>
  <si>
    <t xml:space="preserve"> 57,35</t>
  </si>
  <si>
    <t xml:space="preserve"> 192,57</t>
  </si>
  <si>
    <t xml:space="preserve"> 0,1406835</t>
  </si>
  <si>
    <t>Caminhão carroceria com capacidade de 15 t - 188 kW</t>
  </si>
  <si>
    <t xml:space="preserve"> E9592 </t>
  </si>
  <si>
    <t xml:space="preserve"> 27,14</t>
  </si>
  <si>
    <t xml:space="preserve"> 0,86</t>
  </si>
  <si>
    <t xml:space="preserve"> 31,5600552</t>
  </si>
  <si>
    <t>MEIO BLOCO VEDACAO CONCRETO 9 X 19 X 19 CM, A REVESTIR (CLASSE D - NBR 6136)</t>
  </si>
  <si>
    <t xml:space="preserve"> MATED- 13065 </t>
  </si>
  <si>
    <t xml:space="preserve"> 27,41</t>
  </si>
  <si>
    <t xml:space="preserve"> 0,99</t>
  </si>
  <si>
    <t>EPI PARA AJUDANTE DE BOMBEIRO/ENCANADOR - HORISTA (ENCARGOS COMPLEMENTARES)</t>
  </si>
  <si>
    <t xml:space="preserve"> ED-14645 </t>
  </si>
  <si>
    <t xml:space="preserve"> 27,90</t>
  </si>
  <si>
    <t xml:space="preserve"> 28,22</t>
  </si>
  <si>
    <t xml:space="preserve"> 9,54</t>
  </si>
  <si>
    <t xml:space="preserve"> 2,9584483</t>
  </si>
  <si>
    <t>BARRA AÇO CA-50 (BITOLA: 16,00 MM / MASSA LINEAR: 1,578 KG/M)</t>
  </si>
  <si>
    <t xml:space="preserve"> MATED- 11281 </t>
  </si>
  <si>
    <t xml:space="preserve"> 28,32</t>
  </si>
  <si>
    <t>EPI PARA BOMBEIRO/ ENCANADOR - HORISTA ( ENCARGOS COMPLEMENTARES)</t>
  </si>
  <si>
    <t xml:space="preserve"> ED-14651 </t>
  </si>
  <si>
    <t xml:space="preserve"> 28,45</t>
  </si>
  <si>
    <t xml:space="preserve"> 2.844,5063170</t>
  </si>
  <si>
    <t>FERRAMENTAS - FAMILIA OPERADOR ESCAVADEIRA - HORISTA (ENCARGOS COMPLEMENTARES - COLETADO CAIXA)</t>
  </si>
  <si>
    <t xml:space="preserve"> 00043464 </t>
  </si>
  <si>
    <t xml:space="preserve"> 29,15</t>
  </si>
  <si>
    <t xml:space="preserve"> 2,45</t>
  </si>
  <si>
    <t xml:space="preserve"> 11,8981645</t>
  </si>
  <si>
    <t xml:space="preserve"> 29,86</t>
  </si>
  <si>
    <t xml:space="preserve"> 14,94</t>
  </si>
  <si>
    <t xml:space="preserve"> 30,35</t>
  </si>
  <si>
    <t xml:space="preserve"> 251,36</t>
  </si>
  <si>
    <t xml:space="preserve"> 539,45</t>
  </si>
  <si>
    <t>Perfuratriz sobre esteiras - 145 kW</t>
  </si>
  <si>
    <t xml:space="preserve"> E9574 </t>
  </si>
  <si>
    <t xml:space="preserve"> 30,63</t>
  </si>
  <si>
    <t xml:space="preserve"> 30,65</t>
  </si>
  <si>
    <t xml:space="preserve"> 99,96%</t>
  </si>
  <si>
    <t xml:space="preserve"> 30,97</t>
  </si>
  <si>
    <t xml:space="preserve"> 123,98</t>
  </si>
  <si>
    <t xml:space="preserve"> 0,2498271</t>
  </si>
  <si>
    <t xml:space="preserve"> 30,98</t>
  </si>
  <si>
    <t xml:space="preserve"> 3,03</t>
  </si>
  <si>
    <t xml:space="preserve"> 10,2252325</t>
  </si>
  <si>
    <t xml:space="preserve"> 32,22</t>
  </si>
  <si>
    <t xml:space="preserve"> 4,61</t>
  </si>
  <si>
    <t xml:space="preserve"> 6,9882530</t>
  </si>
  <si>
    <t xml:space="preserve"> 32,38</t>
  </si>
  <si>
    <t xml:space="preserve"> 108,00</t>
  </si>
  <si>
    <t xml:space="preserve"> 0,2997925</t>
  </si>
  <si>
    <t xml:space="preserve"> 6,31</t>
  </si>
  <si>
    <t xml:space="preserve"> 231,47</t>
  </si>
  <si>
    <t xml:space="preserve"> 0,0661822</t>
  </si>
  <si>
    <t xml:space="preserve"> 0,1126378</t>
  </si>
  <si>
    <t>Carregadeira de pneus para rocha com capacidade de 2,50 m³ - 105 kW</t>
  </si>
  <si>
    <t xml:space="preserve"> E9117 </t>
  </si>
  <si>
    <t xml:space="preserve"> 32,39</t>
  </si>
  <si>
    <t xml:space="preserve"> 3,05</t>
  </si>
  <si>
    <t xml:space="preserve"> 10,6186501</t>
  </si>
  <si>
    <t xml:space="preserve"> 31,78</t>
  </si>
  <si>
    <t xml:space="preserve"> 63,29</t>
  </si>
  <si>
    <t xml:space="preserve"> 200,29</t>
  </si>
  <si>
    <t xml:space="preserve"> 0,0101266</t>
  </si>
  <si>
    <t xml:space="preserve"> 0,1586534</t>
  </si>
  <si>
    <t>Caminhão basculante para rocha com capacidade de 12 m³ - 188 kW</t>
  </si>
  <si>
    <t xml:space="preserve"> E9672 </t>
  </si>
  <si>
    <t xml:space="preserve"> 32,57</t>
  </si>
  <si>
    <t xml:space="preserve"> 65,73</t>
  </si>
  <si>
    <t xml:space="preserve"> 32,93</t>
  </si>
  <si>
    <t xml:space="preserve"> 3,4515230</t>
  </si>
  <si>
    <t>BARRA AÇO CA-50 (BITOLA: 12,50 MM / MASSA LINEAR: 0,963 KG/M)</t>
  </si>
  <si>
    <t xml:space="preserve"> MATED- 8358 </t>
  </si>
  <si>
    <t xml:space="preserve"> 33,55</t>
  </si>
  <si>
    <t xml:space="preserve"> 3,73</t>
  </si>
  <si>
    <t xml:space="preserve"> 8,9937748</t>
  </si>
  <si>
    <t xml:space="preserve"> 33,58</t>
  </si>
  <si>
    <t xml:space="preserve"> 1,68</t>
  </si>
  <si>
    <t xml:space="preserve"> 19,9861663</t>
  </si>
  <si>
    <t xml:space="preserve"> 99,95%</t>
  </si>
  <si>
    <t xml:space="preserve"> 34,82</t>
  </si>
  <si>
    <t xml:space="preserve"> 26,74</t>
  </si>
  <si>
    <t>Pedreiro</t>
  </si>
  <si>
    <t xml:space="preserve"> P9821 </t>
  </si>
  <si>
    <t xml:space="preserve"> 35,84</t>
  </si>
  <si>
    <t xml:space="preserve"> 13,04</t>
  </si>
  <si>
    <t xml:space="preserve"> 2,7488174</t>
  </si>
  <si>
    <t xml:space="preserve"> 35,96</t>
  </si>
  <si>
    <t>BARRA AÇO CA-60 (BITOLA: 5,00 MM / MASSA LINEAR: 0 ,154 KG/M)</t>
  </si>
  <si>
    <t xml:space="preserve"> MATED- 11285 </t>
  </si>
  <si>
    <t xml:space="preserve"> 35,99</t>
  </si>
  <si>
    <t xml:space="preserve"> 21.500,33</t>
  </si>
  <si>
    <t xml:space="preserve"> 0,0016737</t>
  </si>
  <si>
    <t>BETONEIRA, CAPACIDADE NOMINAL 600 L, CAPACIDADE DE MISTURA  360L, MOTOR ELETRICO TRIFASICO 220/380V, POTENCIA 4CV, EXCLUSO CARREGADOR</t>
  </si>
  <si>
    <t xml:space="preserve"> 00036397 </t>
  </si>
  <si>
    <t xml:space="preserve"> 37,17</t>
  </si>
  <si>
    <t xml:space="preserve"> 1,78</t>
  </si>
  <si>
    <t xml:space="preserve"> 20,8835451</t>
  </si>
  <si>
    <t xml:space="preserve"> 37,37</t>
  </si>
  <si>
    <t xml:space="preserve"> 106,13</t>
  </si>
  <si>
    <t xml:space="preserve"> 0,3521323</t>
  </si>
  <si>
    <t xml:space="preserve"> 37,94</t>
  </si>
  <si>
    <t xml:space="preserve"> 46,40</t>
  </si>
  <si>
    <t xml:space="preserve"> 0,8175701</t>
  </si>
  <si>
    <t xml:space="preserve"> 15,73</t>
  </si>
  <si>
    <t xml:space="preserve"> 2,4131542</t>
  </si>
  <si>
    <t>ESTOPA DE ALGODÃO</t>
  </si>
  <si>
    <t xml:space="preserve"> MATED- 11262 </t>
  </si>
  <si>
    <t xml:space="preserve"> 38,34</t>
  </si>
  <si>
    <t xml:space="preserve"> 4,42</t>
  </si>
  <si>
    <t xml:space="preserve"> 8,6743959</t>
  </si>
  <si>
    <t xml:space="preserve"> 38,38</t>
  </si>
  <si>
    <t xml:space="preserve"> 3,19</t>
  </si>
  <si>
    <t xml:space="preserve"> 12,0300732</t>
  </si>
  <si>
    <t>CHP/BETONEIRA 320 L, SEM CARREGADOR</t>
  </si>
  <si>
    <t xml:space="preserve"> 50.05.10 </t>
  </si>
  <si>
    <t xml:space="preserve"> 99,94%</t>
  </si>
  <si>
    <t xml:space="preserve"> 39,24</t>
  </si>
  <si>
    <t xml:space="preserve"> 5,61</t>
  </si>
  <si>
    <t xml:space="preserve"> 6,9951582</t>
  </si>
  <si>
    <t xml:space="preserve"> 39,62</t>
  </si>
  <si>
    <t xml:space="preserve"> 430,38</t>
  </si>
  <si>
    <t xml:space="preserve"> 699,45</t>
  </si>
  <si>
    <t>Conjunto de britagem com capacidade de 80 m³/h</t>
  </si>
  <si>
    <t xml:space="preserve"> E9611 </t>
  </si>
  <si>
    <t xml:space="preserve"> 40,29</t>
  </si>
  <si>
    <t xml:space="preserve"> 287,8007943</t>
  </si>
  <si>
    <t xml:space="preserve"> 41,06</t>
  </si>
  <si>
    <t xml:space="preserve"> 4,65</t>
  </si>
  <si>
    <t xml:space="preserve"> 8,8290888</t>
  </si>
  <si>
    <t xml:space="preserve"> 41,16</t>
  </si>
  <si>
    <t xml:space="preserve"> 11,13</t>
  </si>
  <si>
    <t xml:space="preserve"> 3,6980603</t>
  </si>
  <si>
    <t>BARRA AÇO CA-50 (BITOLA: 8,00 MM / MASSA LINEAR: 0 ,395 KG/M)</t>
  </si>
  <si>
    <t xml:space="preserve"> MATED- 8357 </t>
  </si>
  <si>
    <t xml:space="preserve"> 41,99</t>
  </si>
  <si>
    <t xml:space="preserve"> 42,02</t>
  </si>
  <si>
    <t xml:space="preserve"> 42,22</t>
  </si>
  <si>
    <t xml:space="preserve"> 8,45</t>
  </si>
  <si>
    <t xml:space="preserve"> 4,9965416</t>
  </si>
  <si>
    <t xml:space="preserve"> 43,59</t>
  </si>
  <si>
    <t xml:space="preserve"> 21,81</t>
  </si>
  <si>
    <t xml:space="preserve"> 1,9987360</t>
  </si>
  <si>
    <t>OPERADOR DE USINA DE ASFALTO, DE SOLOS OU DE CONCRETO</t>
  </si>
  <si>
    <t xml:space="preserve"> 00004233 </t>
  </si>
  <si>
    <t xml:space="preserve"> 99,93%</t>
  </si>
  <si>
    <t xml:space="preserve"> 44,37</t>
  </si>
  <si>
    <t xml:space="preserve"> 2,96</t>
  </si>
  <si>
    <t xml:space="preserve"> 14,9896247</t>
  </si>
  <si>
    <t xml:space="preserve"> 45,45</t>
  </si>
  <si>
    <t xml:space="preserve"> 22,12</t>
  </si>
  <si>
    <t>ARMADOR</t>
  </si>
  <si>
    <t xml:space="preserve"> MOED- 20144 </t>
  </si>
  <si>
    <t xml:space="preserve"> 45,48</t>
  </si>
  <si>
    <t xml:space="preserve"> 15,17</t>
  </si>
  <si>
    <t xml:space="preserve"> 2,9979249</t>
  </si>
  <si>
    <t xml:space="preserve"> 45,71</t>
  </si>
  <si>
    <t xml:space="preserve"> 111,26</t>
  </si>
  <si>
    <t xml:space="preserve"> 0,4108266</t>
  </si>
  <si>
    <t xml:space="preserve"> 47,97</t>
  </si>
  <si>
    <t xml:space="preserve"> 6,00</t>
  </si>
  <si>
    <t xml:space="preserve"> 231,3262863</t>
  </si>
  <si>
    <t>CURSO DE CAPACITAÇÃO PARA REJUNTADOR ( ENCARGOS COMPLEMENTARES)- HORISTA</t>
  </si>
  <si>
    <t xml:space="preserve"> ED-5254 </t>
  </si>
  <si>
    <t xml:space="preserve"> 49,13</t>
  </si>
  <si>
    <t xml:space="preserve"> 22,50</t>
  </si>
  <si>
    <t xml:space="preserve"> 2,1837605</t>
  </si>
  <si>
    <t>MOTORISTA OPERADOR DE CAMINHAO COM MUNCK</t>
  </si>
  <si>
    <t xml:space="preserve"> 00004096 </t>
  </si>
  <si>
    <t xml:space="preserve"> 49,45</t>
  </si>
  <si>
    <t xml:space="preserve"> 12,37</t>
  </si>
  <si>
    <t xml:space="preserve"> 99,92%</t>
  </si>
  <si>
    <t xml:space="preserve"> 49,67</t>
  </si>
  <si>
    <t xml:space="preserve"> 2,79</t>
  </si>
  <si>
    <t xml:space="preserve"> 17,8010787</t>
  </si>
  <si>
    <t xml:space="preserve"> 50,06</t>
  </si>
  <si>
    <t xml:space="preserve"> 17,89</t>
  </si>
  <si>
    <t xml:space="preserve"> 2,7980633</t>
  </si>
  <si>
    <t xml:space="preserve"> 50,91</t>
  </si>
  <si>
    <t xml:space="preserve"> 50,95</t>
  </si>
  <si>
    <t xml:space="preserve"> 51,80</t>
  </si>
  <si>
    <t xml:space="preserve"> 8,64</t>
  </si>
  <si>
    <t xml:space="preserve"> 5,9958499</t>
  </si>
  <si>
    <t xml:space="preserve"> 52,03</t>
  </si>
  <si>
    <t xml:space="preserve"> 2,26</t>
  </si>
  <si>
    <t xml:space="preserve"> 23,0240635</t>
  </si>
  <si>
    <t>MADEIRA ROLICA D=  6 A 10 CM COMPRIMENTO 6 METROS</t>
  </si>
  <si>
    <t xml:space="preserve"> 71.30.04 </t>
  </si>
  <si>
    <t xml:space="preserve"> 52,14</t>
  </si>
  <si>
    <t xml:space="preserve"> 4,6842098</t>
  </si>
  <si>
    <t>BARRA AÇO CA-50 (BITOLA: 6,30 MM / MASSA LINEAR: 0 ,245 KG/M)</t>
  </si>
  <si>
    <t xml:space="preserve"> MATED- 8356 </t>
  </si>
  <si>
    <t xml:space="preserve"> 52,76</t>
  </si>
  <si>
    <t xml:space="preserve"> 2,64</t>
  </si>
  <si>
    <t xml:space="preserve"> 99,91%</t>
  </si>
  <si>
    <t xml:space="preserve"> 53,21</t>
  </si>
  <si>
    <t xml:space="preserve"> 53,25</t>
  </si>
  <si>
    <t xml:space="preserve"> 54,07</t>
  </si>
  <si>
    <t xml:space="preserve"> 7,73</t>
  </si>
  <si>
    <t xml:space="preserve"> 54,28</t>
  </si>
  <si>
    <t xml:space="preserve"> 3,41</t>
  </si>
  <si>
    <t xml:space="preserve"> 15,9165231</t>
  </si>
  <si>
    <t xml:space="preserve"> 54,89</t>
  </si>
  <si>
    <t xml:space="preserve"> 18,31</t>
  </si>
  <si>
    <t xml:space="preserve"> 55,08</t>
  </si>
  <si>
    <t xml:space="preserve"> 6,89</t>
  </si>
  <si>
    <t>INTERRUPTOR SIMPLES 10A, 250V (APENAS MODULO)</t>
  </si>
  <si>
    <t xml:space="preserve"> 00038112 </t>
  </si>
  <si>
    <t xml:space="preserve"> 55,42</t>
  </si>
  <si>
    <t xml:space="preserve"> 24,17</t>
  </si>
  <si>
    <t xml:space="preserve"> 24,45</t>
  </si>
  <si>
    <t>Serra circular com bancada - D = 30 cm - 4 kW</t>
  </si>
  <si>
    <t xml:space="preserve"> E9535 </t>
  </si>
  <si>
    <t xml:space="preserve"> 99,90%</t>
  </si>
  <si>
    <t xml:space="preserve"> 56,12</t>
  </si>
  <si>
    <t xml:space="preserve"> 14,04</t>
  </si>
  <si>
    <t xml:space="preserve"> 57,59</t>
  </si>
  <si>
    <t xml:space="preserve"> 3,39</t>
  </si>
  <si>
    <t xml:space="preserve"> 16,9882413</t>
  </si>
  <si>
    <t xml:space="preserve"> 57,66</t>
  </si>
  <si>
    <t xml:space="preserve"> 11,54</t>
  </si>
  <si>
    <t xml:space="preserve"> 58,01</t>
  </si>
  <si>
    <t xml:space="preserve"> 19,35</t>
  </si>
  <si>
    <t xml:space="preserve"> 58,11</t>
  </si>
  <si>
    <t xml:space="preserve"> 25,59</t>
  </si>
  <si>
    <t xml:space="preserve"> 44,62</t>
  </si>
  <si>
    <t>Betoneira com motor a gasolina com capacidade de 600 l - 10 kW</t>
  </si>
  <si>
    <t xml:space="preserve"> E9519 </t>
  </si>
  <si>
    <t xml:space="preserve"> 58,73</t>
  </si>
  <si>
    <t xml:space="preserve"> 58,77</t>
  </si>
  <si>
    <t xml:space="preserve"> 59,96</t>
  </si>
  <si>
    <t xml:space="preserve"> 1,25</t>
  </si>
  <si>
    <t xml:space="preserve"> 47,9667991</t>
  </si>
  <si>
    <t xml:space="preserve"> 99,89%</t>
  </si>
  <si>
    <t xml:space="preserve"> 60,39</t>
  </si>
  <si>
    <t xml:space="preserve"> 10,65</t>
  </si>
  <si>
    <t xml:space="preserve"> 5,6703592</t>
  </si>
  <si>
    <t>BARRA AÇO CA-50 (BITOLA: 10,00 MM / MASSA LINEAR: 0,617 KG/M)</t>
  </si>
  <si>
    <t xml:space="preserve"> MATED- 11282 </t>
  </si>
  <si>
    <t xml:space="preserve"> 60,60</t>
  </si>
  <si>
    <t xml:space="preserve"> 7,58</t>
  </si>
  <si>
    <t xml:space="preserve"> 61,71</t>
  </si>
  <si>
    <t xml:space="preserve"> 140,2586419</t>
  </si>
  <si>
    <t xml:space="preserve"> 66,75</t>
  </si>
  <si>
    <t xml:space="preserve"> 33,40</t>
  </si>
  <si>
    <t xml:space="preserve"> 67,17</t>
  </si>
  <si>
    <t xml:space="preserve"> 3,91</t>
  </si>
  <si>
    <t xml:space="preserve"> 17,1801085</t>
  </si>
  <si>
    <t xml:space="preserve"> 99,88%</t>
  </si>
  <si>
    <t xml:space="preserve"> 67,37</t>
  </si>
  <si>
    <t xml:space="preserve"> 20,1695945</t>
  </si>
  <si>
    <t>Tábua de 2,5 x 10 cm</t>
  </si>
  <si>
    <t xml:space="preserve"> M0290 </t>
  </si>
  <si>
    <t xml:space="preserve"> 67,91</t>
  </si>
  <si>
    <t xml:space="preserve"> 56.666,72</t>
  </si>
  <si>
    <t xml:space="preserve"> 0,0011984</t>
  </si>
  <si>
    <t>VASSOURA MECANICA REBOCAVEL COM ESCOVA CILINDRICA LARGURA UTIL DE VARRIMENTO = 2,44M</t>
  </si>
  <si>
    <t xml:space="preserve"> 00013726 </t>
  </si>
  <si>
    <t xml:space="preserve"> 68,13</t>
  </si>
  <si>
    <t xml:space="preserve"> 68,18</t>
  </si>
  <si>
    <t xml:space="preserve"> 68,53</t>
  </si>
  <si>
    <t xml:space="preserve"> 7,62</t>
  </si>
  <si>
    <t xml:space="preserve"> 68,74</t>
  </si>
  <si>
    <t xml:space="preserve"> 96,8109908</t>
  </si>
  <si>
    <t xml:space="preserve"> 99,87%</t>
  </si>
  <si>
    <t xml:space="preserve"> 69,89</t>
  </si>
  <si>
    <t xml:space="preserve"> 298.357,31</t>
  </si>
  <si>
    <t>CAMINHAO TOCO, PESO BRUTO TOTAL 16000 KG, CARGA UTIL MAXIMA DE 10685 KG, DISTANCIA ENTRE EIXOS 4,8M, POTENCIA 189 CV (INCLUI CABINE E CHASSI, NAO INCLUI CARROCERIA)</t>
  </si>
  <si>
    <t xml:space="preserve"> 00037761 </t>
  </si>
  <si>
    <t xml:space="preserve"> 70,24</t>
  </si>
  <si>
    <t xml:space="preserve"> 4,26</t>
  </si>
  <si>
    <t xml:space="preserve"> 16,4885872</t>
  </si>
  <si>
    <t xml:space="preserve"> 70,35</t>
  </si>
  <si>
    <t xml:space="preserve"> 2,20</t>
  </si>
  <si>
    <t xml:space="preserve"> 31,9778660</t>
  </si>
  <si>
    <t>PECA DE MADEIRA DE PINUS 5,5X5,5 CM</t>
  </si>
  <si>
    <t xml:space="preserve"> 71.04.08 </t>
  </si>
  <si>
    <t xml:space="preserve"> 71,68</t>
  </si>
  <si>
    <t xml:space="preserve"> 23,91</t>
  </si>
  <si>
    <t xml:space="preserve"> 72,34</t>
  </si>
  <si>
    <t xml:space="preserve"> 65,7601831</t>
  </si>
  <si>
    <t>FERRAMENTAS - FAMILIA SOLDADOR - HORISTA (ENCARGOS COMPLEMENTARES - COLETADO CAIXA)</t>
  </si>
  <si>
    <t xml:space="preserve"> 00043468 </t>
  </si>
  <si>
    <t xml:space="preserve"> 99,86%</t>
  </si>
  <si>
    <t xml:space="preserve"> 73,66</t>
  </si>
  <si>
    <t xml:space="preserve"> 8,19</t>
  </si>
  <si>
    <t xml:space="preserve"> 74,33</t>
  </si>
  <si>
    <t xml:space="preserve"> 17,71</t>
  </si>
  <si>
    <t xml:space="preserve"> 4,1970949</t>
  </si>
  <si>
    <t xml:space="preserve"> 74,35</t>
  </si>
  <si>
    <t xml:space="preserve"> 9,30</t>
  </si>
  <si>
    <t xml:space="preserve"> 77,71</t>
  </si>
  <si>
    <t xml:space="preserve"> 17,21</t>
  </si>
  <si>
    <t xml:space="preserve"> 4,5152747</t>
  </si>
  <si>
    <t xml:space="preserve"> 77,88</t>
  </si>
  <si>
    <t xml:space="preserve"> 77,93</t>
  </si>
  <si>
    <t xml:space="preserve"> 99,85%</t>
  </si>
  <si>
    <t xml:space="preserve"> 78,82</t>
  </si>
  <si>
    <t xml:space="preserve"> 78,87</t>
  </si>
  <si>
    <t xml:space="preserve"> 79,78</t>
  </si>
  <si>
    <t xml:space="preserve"> 4,99</t>
  </si>
  <si>
    <t xml:space="preserve"> 15,9889330</t>
  </si>
  <si>
    <t xml:space="preserve"> 79,88</t>
  </si>
  <si>
    <t xml:space="preserve"> 459,30</t>
  </si>
  <si>
    <t xml:space="preserve"> 0,1739196</t>
  </si>
  <si>
    <t xml:space="preserve"> 81,92</t>
  </si>
  <si>
    <t xml:space="preserve"> 204,7965864</t>
  </si>
  <si>
    <t>CURSO DE CAPACITAÇÃO PARA AUXILIAR DE ELETRICISTA (ENCARGOS COMPLEMENTARES) - HORISTA</t>
  </si>
  <si>
    <t xml:space="preserve"> ED-5225 </t>
  </si>
  <si>
    <t xml:space="preserve"> 82,11</t>
  </si>
  <si>
    <t xml:space="preserve"> 248,8277701</t>
  </si>
  <si>
    <t>PARAFUSO DE ACO ZINCADO COM ROSCA SOBERBA, CABECA CHATA E FENDA SIMPLES, DIAMETRO 4,8 MM, COMPRIMENTO 45 MM</t>
  </si>
  <si>
    <t xml:space="preserve"> 00004356 </t>
  </si>
  <si>
    <t xml:space="preserve"> 99,84%</t>
  </si>
  <si>
    <t xml:space="preserve"> 82,46</t>
  </si>
  <si>
    <t xml:space="preserve"> 20,63</t>
  </si>
  <si>
    <t xml:space="preserve"> 83,53</t>
  </si>
  <si>
    <t xml:space="preserve"> 194.789,76</t>
  </si>
  <si>
    <t xml:space="preserve"> 0,0004288</t>
  </si>
  <si>
    <t>ESPARGIDOR DE ASFALTO PRESSURIZADO, TANQUE 6 M3 COM ISOLACAO TERMICA, AQUECIDO COM 2 MACARICOS, COM BARRA ESPARGIDORA 3,60 M, A SER MONTADO SOBRE CAMINHAO</t>
  </si>
  <si>
    <t xml:space="preserve"> 00036484 </t>
  </si>
  <si>
    <t xml:space="preserve"> 83,56</t>
  </si>
  <si>
    <t xml:space="preserve"> 83,62</t>
  </si>
  <si>
    <t xml:space="preserve"> 5,25</t>
  </si>
  <si>
    <t xml:space="preserve"> 99,83%</t>
  </si>
  <si>
    <t xml:space="preserve"> 85,74</t>
  </si>
  <si>
    <t xml:space="preserve"> 15,8770105</t>
  </si>
  <si>
    <t>ADITIVO IMPERMEABILIZANTE E PLASTIFICANTE EM PÓ PARA ARGAMASSAS</t>
  </si>
  <si>
    <t xml:space="preserve"> MATED- 11360 </t>
  </si>
  <si>
    <t xml:space="preserve"> 86,85</t>
  </si>
  <si>
    <t xml:space="preserve"> 86,91</t>
  </si>
  <si>
    <t>KIT CAVALETE PADRÃO CONCESSIONÁRIA LOCAL ( DIÂMETRO: 20MM (1/2")| MODELO: PISO|TUBOS: GALVANIZADOS|NÚMERO DE RAMAIS: 1|REGISTRO: INCLUSO|ALTURA APROXIMADA: 75CM)</t>
  </si>
  <si>
    <t xml:space="preserve"> MATED- 12510 </t>
  </si>
  <si>
    <t xml:space="preserve"> 88,42</t>
  </si>
  <si>
    <t xml:space="preserve"> 65,21</t>
  </si>
  <si>
    <t xml:space="preserve"> 1,3558615</t>
  </si>
  <si>
    <t xml:space="preserve"> 88,48</t>
  </si>
  <si>
    <t xml:space="preserve"> 89,28</t>
  </si>
  <si>
    <t xml:space="preserve"> 0,9909941</t>
  </si>
  <si>
    <t xml:space="preserve"> 99,82%</t>
  </si>
  <si>
    <t xml:space="preserve"> 88,68</t>
  </si>
  <si>
    <t xml:space="preserve"> 422,2716818</t>
  </si>
  <si>
    <t>CURSO DE CAPACITAÇÃO PARA AJUDANTE DE PINTOR (ENCARGOS COMPLEMENTARES)- HORISTA</t>
  </si>
  <si>
    <t xml:space="preserve"> ED-5251 </t>
  </si>
  <si>
    <t xml:space="preserve"> 92,57</t>
  </si>
  <si>
    <t xml:space="preserve"> 3,63</t>
  </si>
  <si>
    <t xml:space="preserve"> 25,5023482</t>
  </si>
  <si>
    <t xml:space="preserve"> 96,06</t>
  </si>
  <si>
    <t xml:space="preserve"> 96,13</t>
  </si>
  <si>
    <t xml:space="preserve"> 96,86</t>
  </si>
  <si>
    <t xml:space="preserve"> 1,81</t>
  </si>
  <si>
    <t xml:space="preserve"> 53,5129602</t>
  </si>
  <si>
    <t>MEIO BLOCO DE CONCRETO ESTRUTURAL 19 X 19 X 19 CM, (FBK 4,5 MPA), A REVESTIR</t>
  </si>
  <si>
    <t xml:space="preserve"> MATED- 13072 </t>
  </si>
  <si>
    <t xml:space="preserve"> 99,81%</t>
  </si>
  <si>
    <t xml:space="preserve"> 97,47</t>
  </si>
  <si>
    <t xml:space="preserve"> 23,52</t>
  </si>
  <si>
    <t xml:space="preserve"> 4,1443314</t>
  </si>
  <si>
    <t xml:space="preserve"> 24,80</t>
  </si>
  <si>
    <t xml:space="preserve"> 101,90</t>
  </si>
  <si>
    <t xml:space="preserve"> 102,9287563</t>
  </si>
  <si>
    <t xml:space="preserve"> 99,80%</t>
  </si>
  <si>
    <t xml:space="preserve"> 101,93</t>
  </si>
  <si>
    <t xml:space="preserve"> 1.132,5494109</t>
  </si>
  <si>
    <t xml:space="preserve"> 104,93</t>
  </si>
  <si>
    <t xml:space="preserve"> 128,34</t>
  </si>
  <si>
    <t xml:space="preserve"> 105,77</t>
  </si>
  <si>
    <t xml:space="preserve"> 25,20</t>
  </si>
  <si>
    <t xml:space="preserve"> 105,87</t>
  </si>
  <si>
    <t xml:space="preserve"> 1,61</t>
  </si>
  <si>
    <t>EPI - FAMILIA SOLDADOR - HORISTA (ENCARGOS COMPLEMENTARES - COLETADO CAIXA)</t>
  </si>
  <si>
    <t xml:space="preserve"> 00043492 </t>
  </si>
  <si>
    <t xml:space="preserve"> 99,79%</t>
  </si>
  <si>
    <t xml:space="preserve"> 107,26</t>
  </si>
  <si>
    <t>EPI - FAMILIA ENCARREGADO GERAL - HORISTA (ENCARGOS COMPLEMENTARES - COLETADO CAIXA)</t>
  </si>
  <si>
    <t xml:space="preserve"> 00043487 </t>
  </si>
  <si>
    <t xml:space="preserve"> 107,35</t>
  </si>
  <si>
    <t xml:space="preserve"> 127.594,43</t>
  </si>
  <si>
    <t xml:space="preserve"> 0,0008413</t>
  </si>
  <si>
    <t>TANQUE DE ASFALTO ESTACIONARIO COM SERPENTINA, CAPACIDADE 30.000 L</t>
  </si>
  <si>
    <t xml:space="preserve"> 00014405 </t>
  </si>
  <si>
    <t xml:space="preserve"> 107,43</t>
  </si>
  <si>
    <t xml:space="preserve"> 10,75</t>
  </si>
  <si>
    <t xml:space="preserve"> 9,9930831</t>
  </si>
  <si>
    <t xml:space="preserve"> 99,78%</t>
  </si>
  <si>
    <t xml:space="preserve"> 108,22</t>
  </si>
  <si>
    <t xml:space="preserve"> 8,33</t>
  </si>
  <si>
    <t xml:space="preserve"> 12,9910081</t>
  </si>
  <si>
    <t xml:space="preserve"> 109,12</t>
  </si>
  <si>
    <t xml:space="preserve"> 13,65</t>
  </si>
  <si>
    <t xml:space="preserve"> 109,27</t>
  </si>
  <si>
    <t xml:space="preserve"> 4,05</t>
  </si>
  <si>
    <t xml:space="preserve"> 26,9813245</t>
  </si>
  <si>
    <t xml:space="preserve"> 99,77%</t>
  </si>
  <si>
    <t xml:space="preserve"> 111,12</t>
  </si>
  <si>
    <t xml:space="preserve"> 14,60</t>
  </si>
  <si>
    <t xml:space="preserve"> 7,6107321</t>
  </si>
  <si>
    <t xml:space="preserve"> 112,57</t>
  </si>
  <si>
    <t xml:space="preserve"> 194,0790054</t>
  </si>
  <si>
    <t>CURSO DE CAPACITAÇÃO PARA ELETRICISTA ( ENCARGOS COMPLEMENTARES) - HORISTA</t>
  </si>
  <si>
    <t xml:space="preserve"> ED-5224 </t>
  </si>
  <si>
    <t xml:space="preserve"> 113,80</t>
  </si>
  <si>
    <t xml:space="preserve"> 2,92</t>
  </si>
  <si>
    <t xml:space="preserve"> 38,9730242</t>
  </si>
  <si>
    <t xml:space="preserve"> 99,76%</t>
  </si>
  <si>
    <t xml:space="preserve"> 115,66</t>
  </si>
  <si>
    <t xml:space="preserve"> 0,50</t>
  </si>
  <si>
    <t>FERRAMENTAS PARA REJUNTADOR - HORISTA ( ENCARGOS COMPLEMENTARES)</t>
  </si>
  <si>
    <t xml:space="preserve"> ED-14699 </t>
  </si>
  <si>
    <t xml:space="preserve"> 116,72</t>
  </si>
  <si>
    <t xml:space="preserve"> 5,84</t>
  </si>
  <si>
    <t xml:space="preserve"> 117,25</t>
  </si>
  <si>
    <t xml:space="preserve"> 37,10</t>
  </si>
  <si>
    <t xml:space="preserve"> 3,1604125</t>
  </si>
  <si>
    <t xml:space="preserve"> 99,75%</t>
  </si>
  <si>
    <t xml:space="preserve"> 118,03</t>
  </si>
  <si>
    <t xml:space="preserve"> 25,39</t>
  </si>
  <si>
    <t xml:space="preserve"> 4,6488174</t>
  </si>
  <si>
    <t>OPERADOR DE PAVIMENTADORA / MESA VIBROACABADORA</t>
  </si>
  <si>
    <t xml:space="preserve"> 00025959 </t>
  </si>
  <si>
    <t xml:space="preserve"> 119,56</t>
  </si>
  <si>
    <t xml:space="preserve"> 119,64</t>
  </si>
  <si>
    <t xml:space="preserve"> 121,74</t>
  </si>
  <si>
    <t xml:space="preserve"> 22,15</t>
  </si>
  <si>
    <t>CARPINTEIRO DE FORMA</t>
  </si>
  <si>
    <t xml:space="preserve"> MOED- 20141 </t>
  </si>
  <si>
    <t xml:space="preserve"> 99,74%</t>
  </si>
  <si>
    <t xml:space="preserve"> 121,84</t>
  </si>
  <si>
    <t xml:space="preserve"> 2,54</t>
  </si>
  <si>
    <t xml:space="preserve"> 122,32</t>
  </si>
  <si>
    <t xml:space="preserve"> 453,0197575</t>
  </si>
  <si>
    <t xml:space="preserve"> 125,52</t>
  </si>
  <si>
    <t xml:space="preserve"> 54,5760244</t>
  </si>
  <si>
    <t xml:space="preserve"> 99,73%</t>
  </si>
  <si>
    <t xml:space="preserve"> 132,63</t>
  </si>
  <si>
    <t xml:space="preserve"> 44,24</t>
  </si>
  <si>
    <t xml:space="preserve"> 133,32</t>
  </si>
  <si>
    <t xml:space="preserve"> 46,93</t>
  </si>
  <si>
    <t xml:space="preserve"> 2,8408537</t>
  </si>
  <si>
    <t xml:space="preserve"> 133,34</t>
  </si>
  <si>
    <t xml:space="preserve"> 12,13</t>
  </si>
  <si>
    <t xml:space="preserve"> 10,9923915</t>
  </si>
  <si>
    <t xml:space="preserve"> 99,72%</t>
  </si>
  <si>
    <t xml:space="preserve"> 133,54</t>
  </si>
  <si>
    <t xml:space="preserve"> 5,81</t>
  </si>
  <si>
    <t xml:space="preserve"> 22,9840912</t>
  </si>
  <si>
    <t xml:space="preserve"> 134,79</t>
  </si>
  <si>
    <t xml:space="preserve"> 809,29</t>
  </si>
  <si>
    <t xml:space="preserve"> 135,91</t>
  </si>
  <si>
    <t xml:space="preserve"> 99,71%</t>
  </si>
  <si>
    <t xml:space="preserve"> 146,62</t>
  </si>
  <si>
    <t xml:space="preserve"> 9,17</t>
  </si>
  <si>
    <t xml:space="preserve"> 146,64</t>
  </si>
  <si>
    <t xml:space="preserve"> 45,9681824</t>
  </si>
  <si>
    <t xml:space="preserve"> 99,70%</t>
  </si>
  <si>
    <t xml:space="preserve"> 147,50</t>
  </si>
  <si>
    <t xml:space="preserve"> 0,76</t>
  </si>
  <si>
    <t>FERRAMENTAS PARA ELETRICISTA - HORISTA ( ENCARGOS COMPLEMENTARES)</t>
  </si>
  <si>
    <t xml:space="preserve"> ED-14686 </t>
  </si>
  <si>
    <t xml:space="preserve"> 148,70</t>
  </si>
  <si>
    <t xml:space="preserve"> 148,80</t>
  </si>
  <si>
    <t xml:space="preserve"> 99,69%</t>
  </si>
  <si>
    <t xml:space="preserve"> 149,19</t>
  </si>
  <si>
    <t xml:space="preserve"> 347,20</t>
  </si>
  <si>
    <t xml:space="preserve"> 0,4297026</t>
  </si>
  <si>
    <t xml:space="preserve"> 149,28</t>
  </si>
  <si>
    <t xml:space="preserve"> 10,67</t>
  </si>
  <si>
    <t xml:space="preserve"> 149,30</t>
  </si>
  <si>
    <t xml:space="preserve"> 15,81</t>
  </si>
  <si>
    <t xml:space="preserve"> 9,4434636</t>
  </si>
  <si>
    <t xml:space="preserve"> 99,68%</t>
  </si>
  <si>
    <t xml:space="preserve"> 151,87</t>
  </si>
  <si>
    <t xml:space="preserve"> 354.165,17</t>
  </si>
  <si>
    <t>CAMINHAO TOCO, PESO BRUTO TOTAL 14300 KG, CARGA UTIL MAXIMA 9590 KG, DISTANCIA ENTRE EIXOS 4,76 M, POTENCIA 185 CV (INCLUI CABINE E CHASSI, NAO INCLUI CARROCERIA)</t>
  </si>
  <si>
    <t xml:space="preserve"> 00037754 </t>
  </si>
  <si>
    <t xml:space="preserve"> 154,54</t>
  </si>
  <si>
    <t xml:space="preserve"> 21,37</t>
  </si>
  <si>
    <t xml:space="preserve"> 7,2316836</t>
  </si>
  <si>
    <t>OPERADOR DE GUINCHO OU GUINCHEIRO</t>
  </si>
  <si>
    <t xml:space="preserve"> 00004253 </t>
  </si>
  <si>
    <t xml:space="preserve"> 99,67%</t>
  </si>
  <si>
    <t xml:space="preserve"> 154,89</t>
  </si>
  <si>
    <t xml:space="preserve"> 31,00</t>
  </si>
  <si>
    <t xml:space="preserve"> 155,65</t>
  </si>
  <si>
    <t>FERRAMENTAS PARA AJUDANTE DE ELETRICISTA - HORISTA ( ENCARGOS COMPLEMENTARES)</t>
  </si>
  <si>
    <t xml:space="preserve"> ED-14682 </t>
  </si>
  <si>
    <t xml:space="preserve"> 99,66%</t>
  </si>
  <si>
    <t xml:space="preserve"> 156,19</t>
  </si>
  <si>
    <t xml:space="preserve"> 26,05</t>
  </si>
  <si>
    <t xml:space="preserve"> 156,87</t>
  </si>
  <si>
    <t xml:space="preserve"> 97,4325606</t>
  </si>
  <si>
    <t xml:space="preserve"> 156,95</t>
  </si>
  <si>
    <t xml:space="preserve"> 12,27</t>
  </si>
  <si>
    <t xml:space="preserve"> 12,7911464</t>
  </si>
  <si>
    <t>PREGO DE ACO POLIDO COM CABECA 18 X 30 (2 3/4 X 10)</t>
  </si>
  <si>
    <t xml:space="preserve"> 77.05.51 </t>
  </si>
  <si>
    <t xml:space="preserve"> 99,65%</t>
  </si>
  <si>
    <t xml:space="preserve"> 157,89</t>
  </si>
  <si>
    <t xml:space="preserve"> 13,1908697</t>
  </si>
  <si>
    <t xml:space="preserve"> 158,37</t>
  </si>
  <si>
    <t xml:space="preserve"> 5,66</t>
  </si>
  <si>
    <t xml:space="preserve"> 27,9806328</t>
  </si>
  <si>
    <t xml:space="preserve"> 99,64%</t>
  </si>
  <si>
    <t xml:space="preserve"> 159,56</t>
  </si>
  <si>
    <t xml:space="preserve"> 27.011,16</t>
  </si>
  <si>
    <t xml:space="preserve"> 0,0059072</t>
  </si>
  <si>
    <t>MAQUINA TIPO VASO/TANQUE/JATO DE PRESSAO PORTATIL PARA JATEAMENTO, CONTROLE AUTOMATICO E REMOTO, CAMARA DE 1 SAIDA, 280 L, DIAM. *670* MM, BICO JATO CURTO VENTURI DE 5/16", MANGUEIRA DE 1" DE 10 M, COMPLETA (VALVULAS POP UP E DOSADORA, FUNDO CONICO ETC)</t>
  </si>
  <si>
    <t xml:space="preserve"> 00039813 </t>
  </si>
  <si>
    <t xml:space="preserve"> 162,75</t>
  </si>
  <si>
    <t xml:space="preserve"> 99,63%</t>
  </si>
  <si>
    <t xml:space="preserve"> 163,37</t>
  </si>
  <si>
    <t xml:space="preserve"> 40,87</t>
  </si>
  <si>
    <t xml:space="preserve"> 163,61</t>
  </si>
  <si>
    <t xml:space="preserve"> 106,04</t>
  </si>
  <si>
    <t xml:space="preserve"> 1,5429554</t>
  </si>
  <si>
    <t xml:space="preserve"> 99,62%</t>
  </si>
  <si>
    <t xml:space="preserve"> 163,68</t>
  </si>
  <si>
    <t xml:space="preserve"> 51,85</t>
  </si>
  <si>
    <t xml:space="preserve"> 3,1568449</t>
  </si>
  <si>
    <t xml:space="preserve"> 167,82</t>
  </si>
  <si>
    <t xml:space="preserve"> 15,82</t>
  </si>
  <si>
    <t xml:space="preserve"> 10,6079067</t>
  </si>
  <si>
    <t>AJUDANTE DE ESTRUTURAS METALICAS</t>
  </si>
  <si>
    <t xml:space="preserve"> 00025958 </t>
  </si>
  <si>
    <t xml:space="preserve"> 99,61%</t>
  </si>
  <si>
    <t xml:space="preserve"> 167,85</t>
  </si>
  <si>
    <t xml:space="preserve"> 55,99</t>
  </si>
  <si>
    <t xml:space="preserve"> 170,56</t>
  </si>
  <si>
    <t xml:space="preserve"> 6,4582688</t>
  </si>
  <si>
    <t>OPERADOR DE PA CARREGADEIRA</t>
  </si>
  <si>
    <t xml:space="preserve"> 00004248 </t>
  </si>
  <si>
    <t xml:space="preserve"> 99,60%</t>
  </si>
  <si>
    <t xml:space="preserve"> 170,60</t>
  </si>
  <si>
    <t xml:space="preserve"> 96,9329064</t>
  </si>
  <si>
    <t xml:space="preserve"> 172,89</t>
  </si>
  <si>
    <t xml:space="preserve"> 664,9775686</t>
  </si>
  <si>
    <t>CURSO DE CAPACITAÇÃO PARA AZULEJISTA OU LADRILHISTA (ENCARGOS COMPLEMENTARES) - HORISTA</t>
  </si>
  <si>
    <t xml:space="preserve"> ED-5237 </t>
  </si>
  <si>
    <t xml:space="preserve"> 175,09</t>
  </si>
  <si>
    <t xml:space="preserve"> 1.023.441,04</t>
  </si>
  <si>
    <t xml:space="preserve"> 0,0001711</t>
  </si>
  <si>
    <t>USINA MISTURADORA DE SOLOS,  DOSADORES TRIPLOS, CALHA VIBRATORIA CAPACIDADE DE 200 A 500 T/H, POTENCIA DE 75 KW</t>
  </si>
  <si>
    <t xml:space="preserve"> 00009921 </t>
  </si>
  <si>
    <t xml:space="preserve"> 99,59%</t>
  </si>
  <si>
    <t xml:space="preserve"> 175,96</t>
  </si>
  <si>
    <t xml:space="preserve"> 44,02</t>
  </si>
  <si>
    <t xml:space="preserve"> 0,01%</t>
  </si>
  <si>
    <t xml:space="preserve"> 182,03</t>
  </si>
  <si>
    <t xml:space="preserve"> 182,16</t>
  </si>
  <si>
    <t xml:space="preserve"> 99,58%</t>
  </si>
  <si>
    <t xml:space="preserve"> 182,43</t>
  </si>
  <si>
    <t xml:space="preserve"> 45,64</t>
  </si>
  <si>
    <t xml:space="preserve"> 99,57%</t>
  </si>
  <si>
    <t xml:space="preserve"> 182,87</t>
  </si>
  <si>
    <t xml:space="preserve"> 36,60</t>
  </si>
  <si>
    <t xml:space="preserve"> 185,47</t>
  </si>
  <si>
    <t xml:space="preserve"> 18,56</t>
  </si>
  <si>
    <t>FERRAMENTAS - FAMILIA ENCARREGADO GERAL - MENSALISTA (ENCARGOS COMPLEMENTARES - COLETADO CAIXA)</t>
  </si>
  <si>
    <t xml:space="preserve"> 00043475 </t>
  </si>
  <si>
    <t xml:space="preserve"> 99,56%</t>
  </si>
  <si>
    <t xml:space="preserve"> 185,80</t>
  </si>
  <si>
    <t xml:space="preserve"> 844,5436035</t>
  </si>
  <si>
    <t>CURSO DE CAPACITAÇÃO PARA PINTOR (ENCARGOS COMPLEMENTARES) - HORISTA</t>
  </si>
  <si>
    <t xml:space="preserve"> ED-5242 </t>
  </si>
  <si>
    <t xml:space="preserve"> 186,06</t>
  </si>
  <si>
    <t xml:space="preserve"> 6,82</t>
  </si>
  <si>
    <t xml:space="preserve"> 27,2811170</t>
  </si>
  <si>
    <t xml:space="preserve"> 99,55%</t>
  </si>
  <si>
    <t xml:space="preserve"> 189,91</t>
  </si>
  <si>
    <t xml:space="preserve"> 5.285,50</t>
  </si>
  <si>
    <t xml:space="preserve"> 0,0359305</t>
  </si>
  <si>
    <t>BETONEIRA CAPACIDADE NOMINAL 400 L, CAPACIDADE DE MISTURA  280 L, MOTOR ELETRICO TRIFASICO 220/380 V POTENCIA 2 CV, SEM CARREGADOR</t>
  </si>
  <si>
    <t xml:space="preserve"> 00010535 </t>
  </si>
  <si>
    <t xml:space="preserve"> 192,77</t>
  </si>
  <si>
    <t xml:space="preserve"> 6,6129952</t>
  </si>
  <si>
    <t>Tábua de pinho de terceira - E = 2,5 cm</t>
  </si>
  <si>
    <t xml:space="preserve"> M1429 </t>
  </si>
  <si>
    <t xml:space="preserve"> 99,54%</t>
  </si>
  <si>
    <t xml:space="preserve"> 195,66</t>
  </si>
  <si>
    <t xml:space="preserve"> 9,79</t>
  </si>
  <si>
    <t>FERRAMENTAS - FAMILIA ALMOXARIFE - MENSALISTA (ENCARGOS COMPLEMENTARES - COLETADO CAIXA)</t>
  </si>
  <si>
    <t xml:space="preserve"> 00043470 </t>
  </si>
  <si>
    <t xml:space="preserve"> 198,26</t>
  </si>
  <si>
    <t xml:space="preserve"> 198,40</t>
  </si>
  <si>
    <t xml:space="preserve"> 99,53%</t>
  </si>
  <si>
    <t xml:space="preserve"> 199,08</t>
  </si>
  <si>
    <t xml:space="preserve"> 378.098,15</t>
  </si>
  <si>
    <t>CAMINHAO TOCO, PESO BRUTO TOTAL 16000 KG, CARGA UTIL MAXIMA 11130 KG, DISTANCIA ENTRE EIXOS 5,36 M, POTENCIA 185 CV (INCLUI CABINE E CHASSI, NAO INCLUI CARROCERIA)</t>
  </si>
  <si>
    <t xml:space="preserve"> 00037752 </t>
  </si>
  <si>
    <t xml:space="preserve"> 199,84</t>
  </si>
  <si>
    <t xml:space="preserve"> 32,20</t>
  </si>
  <si>
    <t xml:space="preserve"> 6,2063142</t>
  </si>
  <si>
    <t xml:space="preserve"> 99,52%</t>
  </si>
  <si>
    <t xml:space="preserve"> 199,85</t>
  </si>
  <si>
    <t xml:space="preserve"> 52,08</t>
  </si>
  <si>
    <t xml:space="preserve"> 3,8373439</t>
  </si>
  <si>
    <t>TABUA DE MADEIRA APARELHADA *2,5 X 25* CM, MACARANDUBA, ANGELIM OU EQUIVALENTE DA REGIAO</t>
  </si>
  <si>
    <t xml:space="preserve"> 71.01.05 </t>
  </si>
  <si>
    <t xml:space="preserve"> 200,32</t>
  </si>
  <si>
    <t xml:space="preserve"> 16.170,75</t>
  </si>
  <si>
    <t xml:space="preserve"> 0,0123876</t>
  </si>
  <si>
    <t>MARTELO DEMOLIDOR PNEUMATICO MANUAL, PESO  DE 28 KG, COM SILENCIADOR</t>
  </si>
  <si>
    <t xml:space="preserve"> 00041898 </t>
  </si>
  <si>
    <t xml:space="preserve"> 99,51%</t>
  </si>
  <si>
    <t xml:space="preserve"> 205,15</t>
  </si>
  <si>
    <t xml:space="preserve"> 68,43</t>
  </si>
  <si>
    <t xml:space="preserve"> 99,50%</t>
  </si>
  <si>
    <t xml:space="preserve"> 211,14</t>
  </si>
  <si>
    <t>FERRAMENTAS PARA AJUDANTE DE PINTOR - HORISTA (ENCARGOS COMPLEMENTARES)</t>
  </si>
  <si>
    <t xml:space="preserve"> ED-14679 </t>
  </si>
  <si>
    <t xml:space="preserve"> 212,01</t>
  </si>
  <si>
    <t xml:space="preserve"> 67,9529653</t>
  </si>
  <si>
    <t>VERGALHÃO DE AÇO COM ROSCA (DIÂMETRO DA SEÇÃO: 1/4" [6MM]|CARGA MÁXIMA: 450KG)</t>
  </si>
  <si>
    <t xml:space="preserve"> MATED- 11888 </t>
  </si>
  <si>
    <t xml:space="preserve"> 99,49%</t>
  </si>
  <si>
    <t xml:space="preserve"> 213,78</t>
  </si>
  <si>
    <t xml:space="preserve"> 314,3823955</t>
  </si>
  <si>
    <t xml:space="preserve"> 214,45</t>
  </si>
  <si>
    <t xml:space="preserve"> 99,48%</t>
  </si>
  <si>
    <t xml:space="preserve"> 216,01</t>
  </si>
  <si>
    <t xml:space="preserve"> 39,94</t>
  </si>
  <si>
    <t xml:space="preserve"> 5,4082566</t>
  </si>
  <si>
    <t xml:space="preserve"> 99,47%</t>
  </si>
  <si>
    <t xml:space="preserve"> 216,08</t>
  </si>
  <si>
    <t xml:space="preserve"> 60,71</t>
  </si>
  <si>
    <t xml:space="preserve"> 3,5591365</t>
  </si>
  <si>
    <t xml:space="preserve"> 216,39</t>
  </si>
  <si>
    <t xml:space="preserve"> 36,09</t>
  </si>
  <si>
    <t xml:space="preserve"> 99,46%</t>
  </si>
  <si>
    <t xml:space="preserve"> 217,37</t>
  </si>
  <si>
    <t xml:space="preserve"> 1,12</t>
  </si>
  <si>
    <t>EPI PARA ELETRICISTA - HORISTA (ENCARGOS COMPLEMENTARES)</t>
  </si>
  <si>
    <t xml:space="preserve"> ED-14650 </t>
  </si>
  <si>
    <t xml:space="preserve"> 220,32</t>
  </si>
  <si>
    <t xml:space="preserve"> 206.258,74</t>
  </si>
  <si>
    <t xml:space="preserve"> 0,0010682</t>
  </si>
  <si>
    <t>TRATOR DE PNEUS COM POTENCIA DE 85 CV, TRACAO 4 X 4, PESO COM LASTRO DE 4675 KG</t>
  </si>
  <si>
    <t xml:space="preserve"> 00007640 </t>
  </si>
  <si>
    <t xml:space="preserve"> 99,45%</t>
  </si>
  <si>
    <t xml:space="preserve"> 220,80</t>
  </si>
  <si>
    <t xml:space="preserve"> 220,95</t>
  </si>
  <si>
    <t xml:space="preserve"> 99,44%</t>
  </si>
  <si>
    <t xml:space="preserve"> 223,49</t>
  </si>
  <si>
    <t xml:space="preserve"> 30,19</t>
  </si>
  <si>
    <t xml:space="preserve"> 7,4027261</t>
  </si>
  <si>
    <t>OPERADOR DE MOTONIVELADORA</t>
  </si>
  <si>
    <t xml:space="preserve"> 00004239 </t>
  </si>
  <si>
    <t xml:space="preserve"> 229,37</t>
  </si>
  <si>
    <t>EPI PARA AJUDANTE DE ELETRICISTA - HORISTA ( ENCARGOS COMPLEMENTARES)</t>
  </si>
  <si>
    <t xml:space="preserve"> ED-14646 </t>
  </si>
  <si>
    <t xml:space="preserve"> 99,43%</t>
  </si>
  <si>
    <t xml:space="preserve"> 230,85</t>
  </si>
  <si>
    <t xml:space="preserve"> 2,00</t>
  </si>
  <si>
    <t xml:space="preserve"> 115,4261061</t>
  </si>
  <si>
    <t xml:space="preserve"> 99,42%</t>
  </si>
  <si>
    <t xml:space="preserve"> 233,73</t>
  </si>
  <si>
    <t xml:space="preserve"> 2,69</t>
  </si>
  <si>
    <t xml:space="preserve"> 86,8892689</t>
  </si>
  <si>
    <t>MASSA CORRIDA A BASE DE PVA</t>
  </si>
  <si>
    <t xml:space="preserve"> MATED- 11438 </t>
  </si>
  <si>
    <t xml:space="preserve"> 233,84</t>
  </si>
  <si>
    <t xml:space="preserve"> 29,25</t>
  </si>
  <si>
    <t xml:space="preserve"> 99,41%</t>
  </si>
  <si>
    <t xml:space="preserve"> 240,10</t>
  </si>
  <si>
    <t xml:space="preserve"> 2,12</t>
  </si>
  <si>
    <t xml:space="preserve"> 113,2549309</t>
  </si>
  <si>
    <t>CANTONEIRA ZZ PARA VERGALHÃO (ALTURA: 38MM|LARAGURA:38MM)</t>
  </si>
  <si>
    <t xml:space="preserve"> MATED- 18323 </t>
  </si>
  <si>
    <t xml:space="preserve"> 99,40%</t>
  </si>
  <si>
    <t xml:space="preserve"> 241,14</t>
  </si>
  <si>
    <t xml:space="preserve"> 440.345,37</t>
  </si>
  <si>
    <t xml:space="preserve"> 0,0005476</t>
  </si>
  <si>
    <t>CAMINHAO TRUCADO, PESO BRUTO TOTAL 23000 KG, CARGA UTIL MAXIMA 15935 KG, DISTANCIA ENTRE EIXOS 4,80 M, POTENCIA 230 CV (INCLUI CABINE E CHASSI, NAO INCLUI CARROCERIA)</t>
  </si>
  <si>
    <t xml:space="preserve"> 00037747 </t>
  </si>
  <si>
    <t xml:space="preserve"> 241,15</t>
  </si>
  <si>
    <t xml:space="preserve"> 241,32</t>
  </si>
  <si>
    <t xml:space="preserve"> 99,39%</t>
  </si>
  <si>
    <t xml:space="preserve"> 243,33</t>
  </si>
  <si>
    <t xml:space="preserve"> 31,4782119</t>
  </si>
  <si>
    <t xml:space="preserve"> 99,38%</t>
  </si>
  <si>
    <t xml:space="preserve"> 245,91</t>
  </si>
  <si>
    <t xml:space="preserve"> 30,76</t>
  </si>
  <si>
    <t xml:space="preserve"> 248,71</t>
  </si>
  <si>
    <t xml:space="preserve"> 203,8588960</t>
  </si>
  <si>
    <t xml:space="preserve"> 99,37%</t>
  </si>
  <si>
    <t xml:space="preserve"> 249,87</t>
  </si>
  <si>
    <t xml:space="preserve"> 420.672,62</t>
  </si>
  <si>
    <t xml:space="preserve"> 0,0005940</t>
  </si>
  <si>
    <t>ROLO COMPACTADOR VIBRATORIO DE UM CILINDRO, ACO LISO, POTENCIA 80 HP, PESO OPERACIONAL MAXIMO 8,1 T, IMPACTO DINAMICO 16,15/9,5 T, LARGURA TRABALHO 1,68 M</t>
  </si>
  <si>
    <t xml:space="preserve"> 00010646 </t>
  </si>
  <si>
    <t xml:space="preserve"> 99,36%</t>
  </si>
  <si>
    <t xml:space="preserve"> 251,38</t>
  </si>
  <si>
    <t xml:space="preserve"> 433,4128867</t>
  </si>
  <si>
    <t xml:space="preserve"> 99,35%</t>
  </si>
  <si>
    <t xml:space="preserve"> 252,66</t>
  </si>
  <si>
    <t xml:space="preserve"> 1,09</t>
  </si>
  <si>
    <t xml:space="preserve"> 231,8025544</t>
  </si>
  <si>
    <t xml:space="preserve"> 258,52</t>
  </si>
  <si>
    <t xml:space="preserve"> 527,96</t>
  </si>
  <si>
    <t xml:space="preserve"> 0,4896611</t>
  </si>
  <si>
    <t xml:space="preserve"> 99,34%</t>
  </si>
  <si>
    <t xml:space="preserve"> 263,73</t>
  </si>
  <si>
    <t xml:space="preserve"> 9,4934290</t>
  </si>
  <si>
    <t xml:space="preserve"> 99,33%</t>
  </si>
  <si>
    <t xml:space="preserve"> 268,46</t>
  </si>
  <si>
    <t xml:space="preserve"> 19,08</t>
  </si>
  <si>
    <t xml:space="preserve"> 14,0702611</t>
  </si>
  <si>
    <t>CHAPA DE MADEIRA COMPENSADA RESINADA PARA FORMA DE CONCRETO, DE *2,2 X 1,1* M, E = 12 MM</t>
  </si>
  <si>
    <t xml:space="preserve"> 71.14.08 </t>
  </si>
  <si>
    <t xml:space="preserve"> 99,32%</t>
  </si>
  <si>
    <t xml:space="preserve"> 274,37</t>
  </si>
  <si>
    <t xml:space="preserve"> 11,44</t>
  </si>
  <si>
    <t xml:space="preserve"> 23,9833995</t>
  </si>
  <si>
    <t xml:space="preserve"> 274,63</t>
  </si>
  <si>
    <t xml:space="preserve"> 181,8741131</t>
  </si>
  <si>
    <t>SUPORTE DE FIXACAO PARA ESPELHO / PLACA 4" X 2", PARA 3 MODULOS, PARA INSTALACAO DE TOMADAS E INTERRUPTORES (SOMENTE SUPORTE)</t>
  </si>
  <si>
    <t xml:space="preserve"> 00038099 </t>
  </si>
  <si>
    <t xml:space="preserve"> 99,31%</t>
  </si>
  <si>
    <t xml:space="preserve"> 275,29</t>
  </si>
  <si>
    <t xml:space="preserve"> 29,12</t>
  </si>
  <si>
    <t xml:space="preserve"> 9,4536309</t>
  </si>
  <si>
    <t>MOTORISTA DE CAMINHAO-CARRETA</t>
  </si>
  <si>
    <t xml:space="preserve"> 00004094 </t>
  </si>
  <si>
    <t xml:space="preserve"> 99,30%</t>
  </si>
  <si>
    <t xml:space="preserve"> 285,04</t>
  </si>
  <si>
    <t xml:space="preserve"> 23,77</t>
  </si>
  <si>
    <t xml:space="preserve"> 11,9916998</t>
  </si>
  <si>
    <t xml:space="preserve"> 99,29%</t>
  </si>
  <si>
    <t xml:space="preserve"> 286,84</t>
  </si>
  <si>
    <t xml:space="preserve"> 35,88</t>
  </si>
  <si>
    <t xml:space="preserve"> 286,88</t>
  </si>
  <si>
    <t xml:space="preserve"> 629.271,67</t>
  </si>
  <si>
    <t xml:space="preserve"> 0,0004559</t>
  </si>
  <si>
    <t>ROLO COMPACTADOR VIBRATORIO TANDEM, ACO LISO, POTENCIA 125 HP, PESO SEM/COM LASTRO 10,20/11,65 T, LARGURA DE TRABALHO 1,73 M</t>
  </si>
  <si>
    <t xml:space="preserve"> 00014626 </t>
  </si>
  <si>
    <t xml:space="preserve"> 99,28%</t>
  </si>
  <si>
    <t xml:space="preserve"> 287,43</t>
  </si>
  <si>
    <t xml:space="preserve"> 43,58</t>
  </si>
  <si>
    <t xml:space="preserve"> 6,5954349</t>
  </si>
  <si>
    <t xml:space="preserve"> 99,27%</t>
  </si>
  <si>
    <t xml:space="preserve"> 288,76</t>
  </si>
  <si>
    <t xml:space="preserve"> 20,64</t>
  </si>
  <si>
    <t xml:space="preserve"> 99,26%</t>
  </si>
  <si>
    <t xml:space="preserve"> 289,16</t>
  </si>
  <si>
    <t>EPI PARA REJUNTADOR - HORISTA (ENCARGOS COMPLEMENTARES)</t>
  </si>
  <si>
    <t xml:space="preserve"> ED-14663 </t>
  </si>
  <si>
    <t xml:space="preserve"> 99,25%</t>
  </si>
  <si>
    <t xml:space="preserve"> 292,63</t>
  </si>
  <si>
    <t xml:space="preserve"> 51,54</t>
  </si>
  <si>
    <t xml:space="preserve"> 5,6776701</t>
  </si>
  <si>
    <t xml:space="preserve"> 99,24%</t>
  </si>
  <si>
    <t xml:space="preserve"> 297,39</t>
  </si>
  <si>
    <t xml:space="preserve"> 74,40</t>
  </si>
  <si>
    <t xml:space="preserve"> 99,23%</t>
  </si>
  <si>
    <t xml:space="preserve"> 298,14</t>
  </si>
  <si>
    <t xml:space="preserve"> 2,55</t>
  </si>
  <si>
    <t xml:space="preserve"> 116,9190727</t>
  </si>
  <si>
    <t xml:space="preserve"> 99,22%</t>
  </si>
  <si>
    <t xml:space="preserve"> 300,88</t>
  </si>
  <si>
    <t xml:space="preserve"> 7,31</t>
  </si>
  <si>
    <t xml:space="preserve"> 41,1604602</t>
  </si>
  <si>
    <t xml:space="preserve"> 99,21%</t>
  </si>
  <si>
    <t xml:space="preserve"> 303,37</t>
  </si>
  <si>
    <t xml:space="preserve"> 7,06</t>
  </si>
  <si>
    <t xml:space="preserve"> 42,9702575</t>
  </si>
  <si>
    <t xml:space="preserve"> 99,20%</t>
  </si>
  <si>
    <t xml:space="preserve"> 303,79</t>
  </si>
  <si>
    <t xml:space="preserve"> 19,00</t>
  </si>
  <si>
    <t xml:space="preserve"> 99,19%</t>
  </si>
  <si>
    <t xml:space="preserve"> 303,85</t>
  </si>
  <si>
    <t xml:space="preserve"> 949,5403705</t>
  </si>
  <si>
    <t>CURSO DE CAPACITAÇÃO PARA PEDREIRO ( ENCARGOS COMPLEMENTARES) - HORISTA</t>
  </si>
  <si>
    <t xml:space="preserve"> ED-5235 </t>
  </si>
  <si>
    <t xml:space="preserve"> 99,18%</t>
  </si>
  <si>
    <t xml:space="preserve"> 304,74</t>
  </si>
  <si>
    <t xml:space="preserve"> 123,8778261</t>
  </si>
  <si>
    <t xml:space="preserve"> 310,55</t>
  </si>
  <si>
    <t>EPI - FAMILIA ENGENHEIRO CIVIL - HORISTA (ENCARGOS COMPLEMENTARES - COLETADO CAIXA)</t>
  </si>
  <si>
    <t xml:space="preserve"> 00043486 </t>
  </si>
  <si>
    <t xml:space="preserve"> 99,17%</t>
  </si>
  <si>
    <t xml:space="preserve"> 312,58</t>
  </si>
  <si>
    <t xml:space="preserve"> 156,40</t>
  </si>
  <si>
    <t xml:space="preserve"> 99,16%</t>
  </si>
  <si>
    <t xml:space="preserve"> 316,52</t>
  </si>
  <si>
    <t xml:space="preserve"> 52,79</t>
  </si>
  <si>
    <t xml:space="preserve"> 99,15%</t>
  </si>
  <si>
    <t xml:space="preserve"> 318,86</t>
  </si>
  <si>
    <t xml:space="preserve"> 19,97</t>
  </si>
  <si>
    <t xml:space="preserve"> 15,9670985</t>
  </si>
  <si>
    <t>OPERADOR DE GUINDASTE</t>
  </si>
  <si>
    <t xml:space="preserve"> 00004254 </t>
  </si>
  <si>
    <t xml:space="preserve"> 99,14%</t>
  </si>
  <si>
    <t xml:space="preserve"> 320,49</t>
  </si>
  <si>
    <t xml:space="preserve"> 14,9973794</t>
  </si>
  <si>
    <t>ASSENTADOR DE MANILHAS</t>
  </si>
  <si>
    <t xml:space="preserve"> 00040331 </t>
  </si>
  <si>
    <t xml:space="preserve"> 99,13%</t>
  </si>
  <si>
    <t xml:space="preserve"> 323,42</t>
  </si>
  <si>
    <t xml:space="preserve"> 17,98</t>
  </si>
  <si>
    <t xml:space="preserve"> 99,12%</t>
  </si>
  <si>
    <t xml:space="preserve"> 329,73</t>
  </si>
  <si>
    <t xml:space="preserve"> 1,57</t>
  </si>
  <si>
    <t xml:space="preserve"> 210,0195174</t>
  </si>
  <si>
    <t>FERRAMENTAS - FAMILIA PINTOR - HORISTA (ENCARGOS COMPLEMENTARES - COLETADO CAIXA)</t>
  </si>
  <si>
    <t xml:space="preserve"> 00043466 </t>
  </si>
  <si>
    <t xml:space="preserve"> 99,11%</t>
  </si>
  <si>
    <t xml:space="preserve"> 329,77</t>
  </si>
  <si>
    <t xml:space="preserve"> 55,00</t>
  </si>
  <si>
    <t xml:space="preserve"> 99,10%</t>
  </si>
  <si>
    <t xml:space="preserve"> 332,11</t>
  </si>
  <si>
    <t xml:space="preserve"> 13,9719731</t>
  </si>
  <si>
    <t>OPERADOR DE TRATOR - EXCLUSIVE AGROPECUARIA</t>
  </si>
  <si>
    <t xml:space="preserve"> 00004237 </t>
  </si>
  <si>
    <t xml:space="preserve"> 99,09%</t>
  </si>
  <si>
    <t xml:space="preserve"> 334,51</t>
  </si>
  <si>
    <t xml:space="preserve"> 111,58</t>
  </si>
  <si>
    <t xml:space="preserve"> 99,08%</t>
  </si>
  <si>
    <t xml:space="preserve"> 341,86</t>
  </si>
  <si>
    <t xml:space="preserve"> 23,22</t>
  </si>
  <si>
    <t xml:space="preserve"> 14,7228094</t>
  </si>
  <si>
    <t>Ajudante</t>
  </si>
  <si>
    <t xml:space="preserve"> P9801 </t>
  </si>
  <si>
    <t xml:space="preserve"> 343,24</t>
  </si>
  <si>
    <t xml:space="preserve"> 171,74</t>
  </si>
  <si>
    <t xml:space="preserve"> 99,07%</t>
  </si>
  <si>
    <t xml:space="preserve"> 344,06</t>
  </si>
  <si>
    <t xml:space="preserve"> 34,43</t>
  </si>
  <si>
    <t xml:space="preserve"> 99,06%</t>
  </si>
  <si>
    <t xml:space="preserve"> 344,43</t>
  </si>
  <si>
    <t>EPI - FAMILIA PINTOR - HORISTA (ENCARGOS COMPLEMENTARES - COLETADO CAIXA)</t>
  </si>
  <si>
    <t xml:space="preserve"> 00043490 </t>
  </si>
  <si>
    <t xml:space="preserve"> 99,05%</t>
  </si>
  <si>
    <t xml:space="preserve"> 345,02</t>
  </si>
  <si>
    <t xml:space="preserve"> 172,63</t>
  </si>
  <si>
    <t xml:space="preserve"> 99,04%</t>
  </si>
  <si>
    <t xml:space="preserve"> 347,08</t>
  </si>
  <si>
    <t xml:space="preserve"> 347,32</t>
  </si>
  <si>
    <t xml:space="preserve"> 99,03%</t>
  </si>
  <si>
    <t xml:space="preserve"> 347,60</t>
  </si>
  <si>
    <t xml:space="preserve"> 42,0309077</t>
  </si>
  <si>
    <t xml:space="preserve"> 99,02%</t>
  </si>
  <si>
    <t xml:space="preserve"> 353,16</t>
  </si>
  <si>
    <t xml:space="preserve"> 147,65</t>
  </si>
  <si>
    <t xml:space="preserve"> 2,3918944</t>
  </si>
  <si>
    <t xml:space="preserve"> 99,01%</t>
  </si>
  <si>
    <t xml:space="preserve"> 354,38</t>
  </si>
  <si>
    <t xml:space="preserve"> 18,47</t>
  </si>
  <si>
    <t xml:space="preserve"> 19,1867196</t>
  </si>
  <si>
    <t xml:space="preserve"> 99,00%</t>
  </si>
  <si>
    <t xml:space="preserve"> 359,28</t>
  </si>
  <si>
    <t xml:space="preserve"> 3,78</t>
  </si>
  <si>
    <t xml:space="preserve"> 95,0480111</t>
  </si>
  <si>
    <t xml:space="preserve"> 98,99%</t>
  </si>
  <si>
    <t xml:space="preserve"> 360,91</t>
  </si>
  <si>
    <t xml:space="preserve"> 361,16</t>
  </si>
  <si>
    <t xml:space="preserve"> 98,98%</t>
  </si>
  <si>
    <t xml:space="preserve"> 360,92</t>
  </si>
  <si>
    <t xml:space="preserve"> 1.718,6658310</t>
  </si>
  <si>
    <t>CURSO DE CAPACITAÇÃO PARA SERVENTE ( ENCARGOS COMPLEMENTARES) - HORISTA</t>
  </si>
  <si>
    <t xml:space="preserve"> ED-5236 </t>
  </si>
  <si>
    <t xml:space="preserve"> 98,97%</t>
  </si>
  <si>
    <t xml:space="preserve"> 362,55</t>
  </si>
  <si>
    <t xml:space="preserve"> 72,56</t>
  </si>
  <si>
    <t xml:space="preserve"> 98,96%</t>
  </si>
  <si>
    <t xml:space="preserve"> 363,24</t>
  </si>
  <si>
    <t xml:space="preserve"> 363,49</t>
  </si>
  <si>
    <t xml:space="preserve"> 98,95%</t>
  </si>
  <si>
    <t xml:space="preserve"> 363,75</t>
  </si>
  <si>
    <t xml:space="preserve"> 18,20</t>
  </si>
  <si>
    <t xml:space="preserve"> 98,94%</t>
  </si>
  <si>
    <t xml:space="preserve"> 363,83</t>
  </si>
  <si>
    <t xml:space="preserve"> 30,34</t>
  </si>
  <si>
    <t xml:space="preserve"> 98,92%</t>
  </si>
  <si>
    <t xml:space="preserve"> 1,40</t>
  </si>
  <si>
    <t xml:space="preserve"> 259,8805198</t>
  </si>
  <si>
    <t xml:space="preserve"> 98,91%</t>
  </si>
  <si>
    <t xml:space="preserve"> 365,13</t>
  </si>
  <si>
    <t xml:space="preserve"> 16,7411840</t>
  </si>
  <si>
    <t>MOTORISTA DE CAMINHAO</t>
  </si>
  <si>
    <t xml:space="preserve"> 00004093 </t>
  </si>
  <si>
    <t xml:space="preserve"> 98,90%</t>
  </si>
  <si>
    <t xml:space="preserve"> 370,66</t>
  </si>
  <si>
    <t xml:space="preserve"> 5.295,0765432</t>
  </si>
  <si>
    <t>SEGURO - HORISTA ( ENCARGOS COMPLEMENTARES)</t>
  </si>
  <si>
    <t xml:space="preserve"> MATED- 13098 </t>
  </si>
  <si>
    <t xml:space="preserve"> 98,89%</t>
  </si>
  <si>
    <t xml:space="preserve"> 16,86</t>
  </si>
  <si>
    <t xml:space="preserve"> 21,9847829</t>
  </si>
  <si>
    <t xml:space="preserve"> 98,88%</t>
  </si>
  <si>
    <t xml:space="preserve"> 371,20</t>
  </si>
  <si>
    <t xml:space="preserve"> 18,64</t>
  </si>
  <si>
    <t xml:space="preserve"> 19,9142960</t>
  </si>
  <si>
    <t xml:space="preserve"> 98,87%</t>
  </si>
  <si>
    <t xml:space="preserve"> 378,84</t>
  </si>
  <si>
    <t xml:space="preserve"> 75,82</t>
  </si>
  <si>
    <t xml:space="preserve"> 98,86%</t>
  </si>
  <si>
    <t xml:space="preserve"> 379,84</t>
  </si>
  <si>
    <t xml:space="preserve"> 209,8547459</t>
  </si>
  <si>
    <t xml:space="preserve"> 98,85%</t>
  </si>
  <si>
    <t xml:space="preserve"> 380,77</t>
  </si>
  <si>
    <t xml:space="preserve"> 9,77</t>
  </si>
  <si>
    <t xml:space="preserve"> 98,84%</t>
  </si>
  <si>
    <t xml:space="preserve"> 384,13</t>
  </si>
  <si>
    <t xml:space="preserve"> 439,89</t>
  </si>
  <si>
    <t xml:space="preserve"> 0,8732356</t>
  </si>
  <si>
    <t>ARGAMASSA, TRAÇO 1:2:9 ( CIMENTO, CAL E AREIA), PREPARO MECÂNICO</t>
  </si>
  <si>
    <t xml:space="preserve"> ED-48308 </t>
  </si>
  <si>
    <t xml:space="preserve"> 98,83%</t>
  </si>
  <si>
    <t xml:space="preserve"> 391,09</t>
  </si>
  <si>
    <t xml:space="preserve"> 21,7511146</t>
  </si>
  <si>
    <t>VIDRACEIRO</t>
  </si>
  <si>
    <t xml:space="preserve"> 00010489 </t>
  </si>
  <si>
    <t xml:space="preserve"> 98,82%</t>
  </si>
  <si>
    <t xml:space="preserve"> 391,33</t>
  </si>
  <si>
    <t xml:space="preserve"> 26,58</t>
  </si>
  <si>
    <t>Carpinteiro</t>
  </si>
  <si>
    <t xml:space="preserve"> P9808 </t>
  </si>
  <si>
    <t xml:space="preserve"> 98,81%</t>
  </si>
  <si>
    <t xml:space="preserve"> 394,56</t>
  </si>
  <si>
    <t xml:space="preserve"> 122,9149226</t>
  </si>
  <si>
    <t xml:space="preserve"> 98,80%</t>
  </si>
  <si>
    <t xml:space="preserve"> 399,66</t>
  </si>
  <si>
    <t xml:space="preserve"> 23,41</t>
  </si>
  <si>
    <t xml:space="preserve"> 17,0720733</t>
  </si>
  <si>
    <t xml:space="preserve"> 98,79%</t>
  </si>
  <si>
    <t xml:space="preserve"> 401,48</t>
  </si>
  <si>
    <t xml:space="preserve"> 3,24</t>
  </si>
  <si>
    <t xml:space="preserve"> 123,9142309</t>
  </si>
  <si>
    <t xml:space="preserve"> 98,77%</t>
  </si>
  <si>
    <t xml:space="preserve"> 401,84</t>
  </si>
  <si>
    <t xml:space="preserve"> 595.200,00</t>
  </si>
  <si>
    <t xml:space="preserve"> 0,0006751</t>
  </si>
  <si>
    <t>PA CARREGADEIRA SOBRE RODAS, POTENCIA LIQUIDA 128 HP, CAPACIDADE DA CACAMBA DE 1,7 A 2,8 M3, PESO OPERACIONAL MAXIMO DE 11632 KG</t>
  </si>
  <si>
    <t xml:space="preserve"> 00004262 </t>
  </si>
  <si>
    <t xml:space="preserve"> 98,76%</t>
  </si>
  <si>
    <t xml:space="preserve"> 403,72</t>
  </si>
  <si>
    <t xml:space="preserve"> 852.500,00</t>
  </si>
  <si>
    <t xml:space="preserve"> 0,0004736</t>
  </si>
  <si>
    <t>MOTONIVELADORA POTENCIA BASICA LIQUIDA (PRIMEIRA MARCHA) 125 HP , PESO BRUTO 13843 KG, LARGURA DA LAMINA DE 3,7 M</t>
  </si>
  <si>
    <t xml:space="preserve"> 00004090 </t>
  </si>
  <si>
    <t xml:space="preserve"> 98,75%</t>
  </si>
  <si>
    <t xml:space="preserve"> 403,97</t>
  </si>
  <si>
    <t xml:space="preserve"> 68.386,55</t>
  </si>
  <si>
    <t>COMPRESSOR DE AR REBOCAVEL, VAZAO 189 PCM, PRESSAO EFETIVA DE TRABALHO 102 PSI, MOTOR DIESEL, POTENCIA 63 CV</t>
  </si>
  <si>
    <t xml:space="preserve"> 00036522 </t>
  </si>
  <si>
    <t xml:space="preserve"> 98,74%</t>
  </si>
  <si>
    <t xml:space="preserve"> 408,16</t>
  </si>
  <si>
    <t xml:space="preserve"> 204,22</t>
  </si>
  <si>
    <t xml:space="preserve"> 98,73%</t>
  </si>
  <si>
    <t xml:space="preserve"> 413,71</t>
  </si>
  <si>
    <t xml:space="preserve"> 13,80</t>
  </si>
  <si>
    <t xml:space="preserve"> 29,9792494</t>
  </si>
  <si>
    <t>SEGURO - MENSALISTA (COLETADO CAIXA)</t>
  </si>
  <si>
    <t xml:space="preserve"> 00040864 </t>
  </si>
  <si>
    <t xml:space="preserve"> 98,72%</t>
  </si>
  <si>
    <t xml:space="preserve"> 415,70</t>
  </si>
  <si>
    <t xml:space="preserve"> 49,6056647</t>
  </si>
  <si>
    <t>PERFILADO (TIPO: LISO| MATERIAL: CHAPA DE AÇO| TRATAMENTO: PRÉ- ZINCADO|CHAPA: N°18| LARGURA: 38MM|ALTURA: 19MM|TAMPA: NÃO INCLUSA)</t>
  </si>
  <si>
    <t xml:space="preserve"> MATED- 11879 </t>
  </si>
  <si>
    <t xml:space="preserve"> 98,70%</t>
  </si>
  <si>
    <t xml:space="preserve"> 417,19</t>
  </si>
  <si>
    <t xml:space="preserve"> 29,82</t>
  </si>
  <si>
    <t xml:space="preserve"> 98,69%</t>
  </si>
  <si>
    <t xml:space="preserve"> 417,21</t>
  </si>
  <si>
    <t xml:space="preserve"> 41,75</t>
  </si>
  <si>
    <t>ENGATE / RABICHO FLEXIVEL INOX 1/2 " X 40 CM</t>
  </si>
  <si>
    <t xml:space="preserve"> 00011684 </t>
  </si>
  <si>
    <t xml:space="preserve"> 98,68%</t>
  </si>
  <si>
    <t xml:space="preserve"> 424,81</t>
  </si>
  <si>
    <t xml:space="preserve"> 70,85</t>
  </si>
  <si>
    <t xml:space="preserve"> 98,67%</t>
  </si>
  <si>
    <t xml:space="preserve"> 425,60</t>
  </si>
  <si>
    <t xml:space="preserve"> 4,9690606</t>
  </si>
  <si>
    <t xml:space="preserve"> 98,66%</t>
  </si>
  <si>
    <t xml:space="preserve"> 430,35</t>
  </si>
  <si>
    <t xml:space="preserve"> 14,85</t>
  </si>
  <si>
    <t xml:space="preserve"> 28,9799411</t>
  </si>
  <si>
    <t xml:space="preserve"> 98,64%</t>
  </si>
  <si>
    <t xml:space="preserve"> 434,19</t>
  </si>
  <si>
    <t xml:space="preserve"> 15,68</t>
  </si>
  <si>
    <t>AJUDANTE DE BOMBEIRO/ ENCANADOR</t>
  </si>
  <si>
    <t xml:space="preserve"> MOED- 20131 </t>
  </si>
  <si>
    <t xml:space="preserve"> 98,63%</t>
  </si>
  <si>
    <t xml:space="preserve"> 439,09</t>
  </si>
  <si>
    <t xml:space="preserve"> 136,40</t>
  </si>
  <si>
    <t xml:space="preserve"> 3,2191076</t>
  </si>
  <si>
    <t>LOCAÇÃO CAÇAMBA ESTACIONÁRIA (MATERIAL: AÇO CARBONO| CAPACIDADE EM VOLUME: 5M3|CAPACIDADE EM TONELADAS: 7,5TON* APLICAÇÃO: REMOÇÃO DE ENTULHO E/OU TERRA)* VALOR REFERENCIAIS APROXIMADOS</t>
  </si>
  <si>
    <t xml:space="preserve"> MATED- 11177 </t>
  </si>
  <si>
    <t xml:space="preserve"> 98,62%</t>
  </si>
  <si>
    <t xml:space="preserve"> 450,91</t>
  </si>
  <si>
    <t xml:space="preserve"> 153,8934803</t>
  </si>
  <si>
    <t xml:space="preserve"> 98,61%</t>
  </si>
  <si>
    <t xml:space="preserve"> 455,68</t>
  </si>
  <si>
    <t xml:space="preserve"> 7,60</t>
  </si>
  <si>
    <t xml:space="preserve"> 59,9584988</t>
  </si>
  <si>
    <t xml:space="preserve"> 98,59%</t>
  </si>
  <si>
    <t xml:space="preserve"> 457,76</t>
  </si>
  <si>
    <t xml:space="preserve"> 229,04</t>
  </si>
  <si>
    <t xml:space="preserve"> 98,58%</t>
  </si>
  <si>
    <t xml:space="preserve"> 459,80</t>
  </si>
  <si>
    <t xml:space="preserve"> 23,98</t>
  </si>
  <si>
    <t xml:space="preserve"> 19,1742283</t>
  </si>
  <si>
    <t xml:space="preserve"> 98,57%</t>
  </si>
  <si>
    <t xml:space="preserve"> 464,98</t>
  </si>
  <si>
    <t xml:space="preserve"> 51,70</t>
  </si>
  <si>
    <t xml:space="preserve"> 98,56%</t>
  </si>
  <si>
    <t xml:space="preserve"> 468,40</t>
  </si>
  <si>
    <t xml:space="preserve"> 156,24</t>
  </si>
  <si>
    <t xml:space="preserve"> 98,54%</t>
  </si>
  <si>
    <t xml:space="preserve"> 470,65</t>
  </si>
  <si>
    <t xml:space="preserve"> 19,54</t>
  </si>
  <si>
    <t xml:space="preserve"> 24,0866365</t>
  </si>
  <si>
    <t>OPERADOR DE ROLO COMPACTADOR</t>
  </si>
  <si>
    <t xml:space="preserve"> 00004238 </t>
  </si>
  <si>
    <t xml:space="preserve"> 98,53%</t>
  </si>
  <si>
    <t xml:space="preserve"> 472,13</t>
  </si>
  <si>
    <t>FERRAMENTAS PARA AZULEJISTA - HORISTA ( ENCARGOS COMPLEMENTARES)</t>
  </si>
  <si>
    <t xml:space="preserve"> ED-14692 </t>
  </si>
  <si>
    <t xml:space="preserve"> 98,52%</t>
  </si>
  <si>
    <t xml:space="preserve"> 478,26</t>
  </si>
  <si>
    <t xml:space="preserve"> 337,83</t>
  </si>
  <si>
    <t xml:space="preserve"> 1,4156871</t>
  </si>
  <si>
    <t xml:space="preserve"> 98,50%</t>
  </si>
  <si>
    <t xml:space="preserve"> 483,87</t>
  </si>
  <si>
    <t xml:space="preserve"> 16,14</t>
  </si>
  <si>
    <t xml:space="preserve"> 98,49%</t>
  </si>
  <si>
    <t xml:space="preserve"> 488,08</t>
  </si>
  <si>
    <t xml:space="preserve"> 244,21</t>
  </si>
  <si>
    <t xml:space="preserve"> 98,47%</t>
  </si>
  <si>
    <t xml:space="preserve"> 492,55</t>
  </si>
  <si>
    <t xml:space="preserve"> 98,46%</t>
  </si>
  <si>
    <t xml:space="preserve"> 493,11</t>
  </si>
  <si>
    <t xml:space="preserve"> 72,06</t>
  </si>
  <si>
    <t xml:space="preserve"> 6,8430635</t>
  </si>
  <si>
    <t xml:space="preserve"> 98,45%</t>
  </si>
  <si>
    <t xml:space="preserve"> 513,40</t>
  </si>
  <si>
    <t xml:space="preserve"> 32,11</t>
  </si>
  <si>
    <t xml:space="preserve"> 98,43%</t>
  </si>
  <si>
    <t xml:space="preserve"> 517,96</t>
  </si>
  <si>
    <t xml:space="preserve"> 98,42%</t>
  </si>
  <si>
    <t xml:space="preserve"> 520,08</t>
  </si>
  <si>
    <t xml:space="preserve"> 12,26</t>
  </si>
  <si>
    <t xml:space="preserve"> 42,4208598</t>
  </si>
  <si>
    <t>ADITIVO ADESIVO LIQUIDO PARA ARGAMASSAS DE REVESTIMENTOS CIMENTICIOS</t>
  </si>
  <si>
    <t xml:space="preserve"> 00007334 </t>
  </si>
  <si>
    <t xml:space="preserve"> 98,40%</t>
  </si>
  <si>
    <t xml:space="preserve"> 522,72</t>
  </si>
  <si>
    <t xml:space="preserve"> 523,08</t>
  </si>
  <si>
    <t xml:space="preserve"> 98,39%</t>
  </si>
  <si>
    <t xml:space="preserve"> 527,84</t>
  </si>
  <si>
    <t>EPI PARA AJUDANTE DE PINTOR - HORISTA ( ENCARGOS COMPLEMENTARES)</t>
  </si>
  <si>
    <t xml:space="preserve"> ED-14643 </t>
  </si>
  <si>
    <t xml:space="preserve"> 98,37%</t>
  </si>
  <si>
    <t xml:space="preserve"> 0,02%</t>
  </si>
  <si>
    <t xml:space="preserve"> 531,07</t>
  </si>
  <si>
    <t>ESPELHO / PLACA DE 3 POSTOS 4" X 2", PARA INSTALACAO DE TOMADAS E INTERRUPTORES</t>
  </si>
  <si>
    <t xml:space="preserve"> 00038094 </t>
  </si>
  <si>
    <t xml:space="preserve"> 98,36%</t>
  </si>
  <si>
    <t xml:space="preserve"> 531,69</t>
  </si>
  <si>
    <t xml:space="preserve"> 22,85</t>
  </si>
  <si>
    <t xml:space="preserve"> 23,2686942</t>
  </si>
  <si>
    <t>OPERADOR DE BETONEIRA</t>
  </si>
  <si>
    <t xml:space="preserve"> 55.05.21 </t>
  </si>
  <si>
    <t xml:space="preserve"> 98,34%</t>
  </si>
  <si>
    <t xml:space="preserve"> 548,55</t>
  </si>
  <si>
    <t xml:space="preserve"> 78,54</t>
  </si>
  <si>
    <t xml:space="preserve"> 6,9843485</t>
  </si>
  <si>
    <t>AREIA GROSSA - POSTO JAZIDA/FORNECEDOR (RETIRADO NA JAZIDA, SEM TRANSPORTE)</t>
  </si>
  <si>
    <t xml:space="preserve"> 00000367 </t>
  </si>
  <si>
    <t xml:space="preserve"> 98,33%</t>
  </si>
  <si>
    <t xml:space="preserve"> 555,99</t>
  </si>
  <si>
    <t xml:space="preserve"> 8,61</t>
  </si>
  <si>
    <t xml:space="preserve"> 64,5753032</t>
  </si>
  <si>
    <t>MASSA PARA VIDRO</t>
  </si>
  <si>
    <t xml:space="preserve"> 00010498 </t>
  </si>
  <si>
    <t xml:space="preserve"> 98,31%</t>
  </si>
  <si>
    <t xml:space="preserve"> 561,39</t>
  </si>
  <si>
    <t xml:space="preserve"> 362,1892053</t>
  </si>
  <si>
    <t>BLOCO DE CONCRETO 9 X 19 X 39 CM VEDAÇÃO, A REVESTIR (CLASSE D - NBR  6136)</t>
  </si>
  <si>
    <t xml:space="preserve"> MATED- 12187 </t>
  </si>
  <si>
    <t xml:space="preserve"> 98,30%</t>
  </si>
  <si>
    <t xml:space="preserve"> 561,45</t>
  </si>
  <si>
    <t xml:space="preserve"> 70,23</t>
  </si>
  <si>
    <t xml:space="preserve"> 98,28%</t>
  </si>
  <si>
    <t xml:space="preserve"> 567,61</t>
  </si>
  <si>
    <t xml:space="preserve"> 35,43</t>
  </si>
  <si>
    <t xml:space="preserve"> 16,0206810</t>
  </si>
  <si>
    <t xml:space="preserve"> 98,26%</t>
  </si>
  <si>
    <t xml:space="preserve"> 568,73</t>
  </si>
  <si>
    <t xml:space="preserve"> 33,88</t>
  </si>
  <si>
    <t xml:space="preserve"> 16,7865060</t>
  </si>
  <si>
    <t xml:space="preserve"> 98,25%</t>
  </si>
  <si>
    <t xml:space="preserve"> 571,40</t>
  </si>
  <si>
    <t xml:space="preserve"> 28,59</t>
  </si>
  <si>
    <t>PARAFUSO NIQUELADO COM ACABAMENTO CROMADO PARA FIXAR PECA SANITARIA, INCLUI PORCA CEGA, ARRUELA E BUCHA DE NYLON TAMANHO S-10</t>
  </si>
  <si>
    <t xml:space="preserve"> 00004384 </t>
  </si>
  <si>
    <t xml:space="preserve"> 98,23%</t>
  </si>
  <si>
    <t xml:space="preserve"> 574,80</t>
  </si>
  <si>
    <t xml:space="preserve"> 115,04</t>
  </si>
  <si>
    <t xml:space="preserve"> 98,21%</t>
  </si>
  <si>
    <t xml:space="preserve"> 581,54</t>
  </si>
  <si>
    <t xml:space="preserve"> 96,99</t>
  </si>
  <si>
    <t xml:space="preserve"> 98,20%</t>
  </si>
  <si>
    <t xml:space="preserve"> 585,92</t>
  </si>
  <si>
    <t xml:space="preserve"> 354,18</t>
  </si>
  <si>
    <t xml:space="preserve"> 1,6542886</t>
  </si>
  <si>
    <t>ARGAMASSA, TRAÇO 1:7 ( CIMENTO E AREIA), PREPARO MECÂNICO</t>
  </si>
  <si>
    <t xml:space="preserve"> ED-48306 </t>
  </si>
  <si>
    <t xml:space="preserve"> 98,18%</t>
  </si>
  <si>
    <t xml:space="preserve"> 586,26</t>
  </si>
  <si>
    <t xml:space="preserve"> 51,17</t>
  </si>
  <si>
    <t xml:space="preserve"> 11,4570618</t>
  </si>
  <si>
    <t>BRITAS 1, 2 OU 3, CALCÁRIA COM FRETE</t>
  </si>
  <si>
    <t xml:space="preserve"> 63.01.03 </t>
  </si>
  <si>
    <t xml:space="preserve"> 98,17%</t>
  </si>
  <si>
    <t xml:space="preserve"> 587,17</t>
  </si>
  <si>
    <t xml:space="preserve"> 1.860.000,00</t>
  </si>
  <si>
    <t xml:space="preserve"> 0,0003157</t>
  </si>
  <si>
    <t>VIBROACABADORA DE ASFALTO SOBRE ESTEIRAS, LARG. PAVIMENT. 1,90 A 5,3 M, POT. 78 KW/105 HP, CAP. 450 T/H</t>
  </si>
  <si>
    <t xml:space="preserve"> 00010488 </t>
  </si>
  <si>
    <t xml:space="preserve"> 98,15%</t>
  </si>
  <si>
    <t xml:space="preserve"> 592,39</t>
  </si>
  <si>
    <t xml:space="preserve"> 45,60</t>
  </si>
  <si>
    <t xml:space="preserve"> 98,13%</t>
  </si>
  <si>
    <t xml:space="preserve"> 594,79</t>
  </si>
  <si>
    <t xml:space="preserve"> 98,11%</t>
  </si>
  <si>
    <t xml:space="preserve"> 297,60</t>
  </si>
  <si>
    <t xml:space="preserve"> 98,10%</t>
  </si>
  <si>
    <t xml:space="preserve"> 597,67</t>
  </si>
  <si>
    <t xml:space="preserve"> 1.757,8666461</t>
  </si>
  <si>
    <t>FERRAMENTAS - FAMILIA ENCANADOR - HORISTA (ENCARGOS COMPLEMENTARES - COLETADO CAIXA)</t>
  </si>
  <si>
    <t xml:space="preserve"> 00043461 </t>
  </si>
  <si>
    <t xml:space="preserve"> 98,08%</t>
  </si>
  <si>
    <t xml:space="preserve"> 602,58</t>
  </si>
  <si>
    <t xml:space="preserve"> 100,50</t>
  </si>
  <si>
    <t xml:space="preserve"> 98,06%</t>
  </si>
  <si>
    <t xml:space="preserve"> 603,11</t>
  </si>
  <si>
    <t xml:space="preserve"> 716.862,71</t>
  </si>
  <si>
    <t>CAVALO MECANICO TRACAO 6X2, PESO BRUTO TOTAL COMBINADO 56000 KG, CAPACIDADE MAXIMA DE TRACAO *66000* KG, POTENCIA *360* CV (INCLUI CABINE E CHASSI, NAO INCLUI SEMIRREBOQUE)</t>
  </si>
  <si>
    <t xml:space="preserve"> 00013215 </t>
  </si>
  <si>
    <t xml:space="preserve"> 98,05%</t>
  </si>
  <si>
    <t xml:space="preserve"> 603,66</t>
  </si>
  <si>
    <t xml:space="preserve"> 605,59</t>
  </si>
  <si>
    <t xml:space="preserve"> 0,9968100</t>
  </si>
  <si>
    <t xml:space="preserve"> 98,03%</t>
  </si>
  <si>
    <t xml:space="preserve"> 612,58</t>
  </si>
  <si>
    <t xml:space="preserve"> 61,30</t>
  </si>
  <si>
    <t xml:space="preserve"> 98,01%</t>
  </si>
  <si>
    <t xml:space="preserve"> 616,44</t>
  </si>
  <si>
    <t xml:space="preserve"> 697.891,82</t>
  </si>
  <si>
    <t xml:space="preserve"> 0,0008833</t>
  </si>
  <si>
    <t>ROLO COMPACTADOR DE PNEUS, ESTATICO, PRESSAO VARIAVEL, POTENCIA 110 HP, PESO SEM/COM LASTRO 10,8/27 T, LARGURA DE ROLAGEM 2,30 M</t>
  </si>
  <si>
    <t xml:space="preserve"> 00014511 </t>
  </si>
  <si>
    <t xml:space="preserve"> 98,00%</t>
  </si>
  <si>
    <t xml:space="preserve"> 617,73</t>
  </si>
  <si>
    <t xml:space="preserve"> 26,66</t>
  </si>
  <si>
    <t xml:space="preserve"> 23,1708340</t>
  </si>
  <si>
    <t xml:space="preserve"> 97,98%</t>
  </si>
  <si>
    <t xml:space="preserve"> 619,05</t>
  </si>
  <si>
    <t xml:space="preserve"> 154,87</t>
  </si>
  <si>
    <t xml:space="preserve"> 97,96%</t>
  </si>
  <si>
    <t xml:space="preserve"> 624,43</t>
  </si>
  <si>
    <t xml:space="preserve"> 3,98</t>
  </si>
  <si>
    <t xml:space="preserve"> 156,8914053</t>
  </si>
  <si>
    <t xml:space="preserve"> 97,94%</t>
  </si>
  <si>
    <t xml:space="preserve"> 629,83</t>
  </si>
  <si>
    <t xml:space="preserve"> 210,09</t>
  </si>
  <si>
    <t xml:space="preserve"> 97,92%</t>
  </si>
  <si>
    <t xml:space="preserve"> 630,76</t>
  </si>
  <si>
    <t xml:space="preserve"> 105,20</t>
  </si>
  <si>
    <t xml:space="preserve"> 97,91%</t>
  </si>
  <si>
    <t xml:space="preserve"> 633,64</t>
  </si>
  <si>
    <t>BOMBEIRO/ ENCANADOR</t>
  </si>
  <si>
    <t xml:space="preserve"> MOED- 20143 </t>
  </si>
  <si>
    <t xml:space="preserve"> 97,89%</t>
  </si>
  <si>
    <t xml:space="preserve"> 636,93</t>
  </si>
  <si>
    <t xml:space="preserve"> 17,17</t>
  </si>
  <si>
    <t xml:space="preserve"> 37,0956541</t>
  </si>
  <si>
    <t>RASTELEIRO</t>
  </si>
  <si>
    <t xml:space="preserve"> 00025961 </t>
  </si>
  <si>
    <t xml:space="preserve"> 97,87%</t>
  </si>
  <si>
    <t xml:space="preserve"> 638,07</t>
  </si>
  <si>
    <t xml:space="preserve"> 88,46</t>
  </si>
  <si>
    <t xml:space="preserve"> 7,2130374</t>
  </si>
  <si>
    <t>LANÇAMENTO DE CONCRETO EM ESTRUTURA, INCLUSIVE TRANSPORTE ATÉ O LOCAL DE APLICAÇÃO, EXCLUSIVE APLICAÇÃO</t>
  </si>
  <si>
    <t xml:space="preserve"> ED-8504 </t>
  </si>
  <si>
    <t xml:space="preserve"> 97,85%</t>
  </si>
  <si>
    <t xml:space="preserve"> 663,34</t>
  </si>
  <si>
    <t xml:space="preserve"> 7,45</t>
  </si>
  <si>
    <t xml:space="preserve"> 89,0383708</t>
  </si>
  <si>
    <t xml:space="preserve"> 97,83%</t>
  </si>
  <si>
    <t xml:space="preserve"> 674,17</t>
  </si>
  <si>
    <t>FERRAMENTAS PARA PEDREIRO - HORISTA ( ENCARGOS COMPLEMENTARES)</t>
  </si>
  <si>
    <t xml:space="preserve"> ED-14688 </t>
  </si>
  <si>
    <t xml:space="preserve"> 97,82%</t>
  </si>
  <si>
    <t xml:space="preserve"> 677,84</t>
  </si>
  <si>
    <t xml:space="preserve"> 439,31</t>
  </si>
  <si>
    <t xml:space="preserve"> 97,80%</t>
  </si>
  <si>
    <t xml:space="preserve"> 678,50</t>
  </si>
  <si>
    <t xml:space="preserve"> 1.443,6193755</t>
  </si>
  <si>
    <t>Cimento Portland CP II - 32 - saco</t>
  </si>
  <si>
    <t xml:space="preserve"> M0424 </t>
  </si>
  <si>
    <t xml:space="preserve"> 97,78%</t>
  </si>
  <si>
    <t xml:space="preserve"> 689,35</t>
  </si>
  <si>
    <t xml:space="preserve"> 3,23</t>
  </si>
  <si>
    <t xml:space="preserve"> 213,4222766</t>
  </si>
  <si>
    <t xml:space="preserve"> 97,76%</t>
  </si>
  <si>
    <t xml:space="preserve"> 690,91</t>
  </si>
  <si>
    <t xml:space="preserve"> 256,07</t>
  </si>
  <si>
    <t xml:space="preserve"> 2,6981324</t>
  </si>
  <si>
    <t xml:space="preserve"> 97,74%</t>
  </si>
  <si>
    <t xml:space="preserve"> 693,89</t>
  </si>
  <si>
    <t xml:space="preserve"> 4,04</t>
  </si>
  <si>
    <t xml:space="preserve"> 171,7541178</t>
  </si>
  <si>
    <t xml:space="preserve"> 97,72%</t>
  </si>
  <si>
    <t xml:space="preserve"> 719,97</t>
  </si>
  <si>
    <t xml:space="preserve"> 720,47</t>
  </si>
  <si>
    <t xml:space="preserve"> 97,70%</t>
  </si>
  <si>
    <t xml:space="preserve"> 720,30</t>
  </si>
  <si>
    <t>BUCHA DE NYLON COM PARAFUSO ROSCA SOBERBA CABEÇA SEXTAVADA ( COMPRIMENTO: 50MM| DIÂMETRO NOMINAL DO PARAFUSO: 4,8MM (3/16")| BUCHA: S10)</t>
  </si>
  <si>
    <t xml:space="preserve"> MATED- 18326 </t>
  </si>
  <si>
    <t xml:space="preserve"> 97,68%</t>
  </si>
  <si>
    <t xml:space="preserve"> 723,10</t>
  </si>
  <si>
    <t xml:space="preserve"> 133,9073140</t>
  </si>
  <si>
    <t xml:space="preserve"> 97,66%</t>
  </si>
  <si>
    <t xml:space="preserve"> 736,56</t>
  </si>
  <si>
    <t xml:space="preserve"> 153,97</t>
  </si>
  <si>
    <t xml:space="preserve"> 4,7837888</t>
  </si>
  <si>
    <t xml:space="preserve"> 97,64%</t>
  </si>
  <si>
    <t xml:space="preserve"> 736,71</t>
  </si>
  <si>
    <t xml:space="preserve"> 115,19</t>
  </si>
  <si>
    <t xml:space="preserve"> 6,3955732</t>
  </si>
  <si>
    <t xml:space="preserve"> 97,62%</t>
  </si>
  <si>
    <t xml:space="preserve"> 737,73</t>
  </si>
  <si>
    <t xml:space="preserve"> 46,14</t>
  </si>
  <si>
    <t xml:space="preserve"> 97,59%</t>
  </si>
  <si>
    <t xml:space="preserve"> 744,22</t>
  </si>
  <si>
    <t xml:space="preserve"> 744,74</t>
  </si>
  <si>
    <t xml:space="preserve"> 97,57%</t>
  </si>
  <si>
    <t xml:space="preserve"> 748,77</t>
  </si>
  <si>
    <t xml:space="preserve"> 13,00</t>
  </si>
  <si>
    <t xml:space="preserve"> 57,5976329</t>
  </si>
  <si>
    <t xml:space="preserve"> 97,55%</t>
  </si>
  <si>
    <t xml:space="preserve"> 778,02</t>
  </si>
  <si>
    <t>EPI PARA AZULEJISTA - HORISTA (ENCARGOS COMPLEMENTARES)</t>
  </si>
  <si>
    <t xml:space="preserve"> ED-14656 </t>
  </si>
  <si>
    <t xml:space="preserve"> 97,53%</t>
  </si>
  <si>
    <t xml:space="preserve"> 784,50</t>
  </si>
  <si>
    <t xml:space="preserve"> 32,71</t>
  </si>
  <si>
    <t xml:space="preserve"> 97,51%</t>
  </si>
  <si>
    <t xml:space="preserve"> 790,98</t>
  </si>
  <si>
    <t xml:space="preserve"> 3,54</t>
  </si>
  <si>
    <t xml:space="preserve"> 223,4401931</t>
  </si>
  <si>
    <t>REJUNTE CIMENTÍCIO FLEXÍVEL (COR: DIVERSAS| DENSIDADE DA PASTA: 1500KG/M3*)*VALORES APROXIMADOS</t>
  </si>
  <si>
    <t xml:space="preserve"> MATED- 12355 </t>
  </si>
  <si>
    <t xml:space="preserve"> 97,49%</t>
  </si>
  <si>
    <t xml:space="preserve"> 838,52</t>
  </si>
  <si>
    <t xml:space="preserve"> 27,97</t>
  </si>
  <si>
    <t xml:space="preserve"> 97,46%</t>
  </si>
  <si>
    <t xml:space="preserve"> 847,79</t>
  </si>
  <si>
    <t xml:space="preserve"> 3,72</t>
  </si>
  <si>
    <t xml:space="preserve"> 227,8992561</t>
  </si>
  <si>
    <t xml:space="preserve"> 97,44%</t>
  </si>
  <si>
    <t xml:space="preserve"> 847,95</t>
  </si>
  <si>
    <t xml:space="preserve"> 424,27</t>
  </si>
  <si>
    <t xml:space="preserve"> 97,41%</t>
  </si>
  <si>
    <t xml:space="preserve"> 859,33</t>
  </si>
  <si>
    <t>FERRAMENTAS PARA SERVENTE - HORISTA ( ENCARGOS COMPLEMENTARES)</t>
  </si>
  <si>
    <t xml:space="preserve"> ED-14700 </t>
  </si>
  <si>
    <t xml:space="preserve"> 97,39%</t>
  </si>
  <si>
    <t xml:space="preserve"> 0,03%</t>
  </si>
  <si>
    <t xml:space="preserve"> 892,02</t>
  </si>
  <si>
    <t xml:space="preserve"> 24,81</t>
  </si>
  <si>
    <t xml:space="preserve"> 35,9539059</t>
  </si>
  <si>
    <t>AZULEJISTA OU LADRILHEIRO</t>
  </si>
  <si>
    <t xml:space="preserve"> 00004760 </t>
  </si>
  <si>
    <t xml:space="preserve"> 97,36%</t>
  </si>
  <si>
    <t xml:space="preserve"> 892,18</t>
  </si>
  <si>
    <t xml:space="preserve"> 892,80</t>
  </si>
  <si>
    <t xml:space="preserve"> 97,34%</t>
  </si>
  <si>
    <t xml:space="preserve"> 902,52</t>
  </si>
  <si>
    <t xml:space="preserve"> 64,51</t>
  </si>
  <si>
    <t xml:space="preserve"> 97,31%</t>
  </si>
  <si>
    <t xml:space="preserve"> 907,37</t>
  </si>
  <si>
    <t xml:space="preserve"> 908,00</t>
  </si>
  <si>
    <t xml:space="preserve"> 97,29%</t>
  </si>
  <si>
    <t xml:space="preserve"> 909,16</t>
  </si>
  <si>
    <t xml:space="preserve"> 16,49</t>
  </si>
  <si>
    <t xml:space="preserve"> 55,1338383</t>
  </si>
  <si>
    <t xml:space="preserve"> 97,26%</t>
  </si>
  <si>
    <t xml:space="preserve"> 923,11</t>
  </si>
  <si>
    <t xml:space="preserve"> 54,16</t>
  </si>
  <si>
    <t xml:space="preserve"> 17,0442026</t>
  </si>
  <si>
    <t xml:space="preserve"> 97,24%</t>
  </si>
  <si>
    <t xml:space="preserve"> 926,30</t>
  </si>
  <si>
    <t xml:space="preserve"> 22,07</t>
  </si>
  <si>
    <t xml:space="preserve"> 97,21%</t>
  </si>
  <si>
    <t xml:space="preserve"> 944,01</t>
  </si>
  <si>
    <t xml:space="preserve"> 17,96</t>
  </si>
  <si>
    <t xml:space="preserve"> 52,5616187</t>
  </si>
  <si>
    <t xml:space="preserve"> 97,18%</t>
  </si>
  <si>
    <t xml:space="preserve"> 961,33</t>
  </si>
  <si>
    <t xml:space="preserve"> 85,2245306</t>
  </si>
  <si>
    <t xml:space="preserve"> 97,16%</t>
  </si>
  <si>
    <t xml:space="preserve"> 963,65</t>
  </si>
  <si>
    <t xml:space="preserve"> 9,84</t>
  </si>
  <si>
    <t xml:space="preserve"> 97,9322147</t>
  </si>
  <si>
    <t xml:space="preserve"> 97,13%</t>
  </si>
  <si>
    <t xml:space="preserve"> 969,23</t>
  </si>
  <si>
    <t xml:space="preserve"> 323,30</t>
  </si>
  <si>
    <t xml:space="preserve"> 97,10%</t>
  </si>
  <si>
    <t xml:space="preserve"> 971,93</t>
  </si>
  <si>
    <t xml:space="preserve"> 61,51</t>
  </si>
  <si>
    <t xml:space="preserve"> 15,8011960</t>
  </si>
  <si>
    <t xml:space="preserve"> 97,07%</t>
  </si>
  <si>
    <t xml:space="preserve"> 987,05</t>
  </si>
  <si>
    <t xml:space="preserve"> 25,37</t>
  </si>
  <si>
    <t xml:space="preserve"> 38,9061605</t>
  </si>
  <si>
    <t>ELETROTECNICO</t>
  </si>
  <si>
    <t xml:space="preserve"> 00002438 </t>
  </si>
  <si>
    <t xml:space="preserve"> 97,05%</t>
  </si>
  <si>
    <t xml:space="preserve"> 995,57</t>
  </si>
  <si>
    <t xml:space="preserve"> 12,83</t>
  </si>
  <si>
    <t xml:space="preserve"> 77,5970161</t>
  </si>
  <si>
    <t xml:space="preserve"> 97,02%</t>
  </si>
  <si>
    <t xml:space="preserve"> 1.004,93</t>
  </si>
  <si>
    <t xml:space="preserve"> 88,6966073</t>
  </si>
  <si>
    <t xml:space="preserve"> 96,99%</t>
  </si>
  <si>
    <t xml:space="preserve"> 1.021,05</t>
  </si>
  <si>
    <t xml:space="preserve"> 510,88</t>
  </si>
  <si>
    <t xml:space="preserve"> 96,96%</t>
  </si>
  <si>
    <t xml:space="preserve"> 1.027,75</t>
  </si>
  <si>
    <t xml:space="preserve"> 3.211,7172566</t>
  </si>
  <si>
    <t xml:space="preserve"> 96,93%</t>
  </si>
  <si>
    <t xml:space="preserve"> 1.040,88</t>
  </si>
  <si>
    <t xml:space="preserve"> 173,60</t>
  </si>
  <si>
    <t xml:space="preserve"> 96,90%</t>
  </si>
  <si>
    <t xml:space="preserve"> 1.054,38</t>
  </si>
  <si>
    <t xml:space="preserve"> 2.243,3646531</t>
  </si>
  <si>
    <t>FERRAMENTAS - FAMILIA CARPINTEIRO DE FORMAS - HORISTA (ENCARGOS COMPLEMENTARES - COLETADO CAIXA)</t>
  </si>
  <si>
    <t xml:space="preserve"> 00043459 </t>
  </si>
  <si>
    <t xml:space="preserve"> 96,87%</t>
  </si>
  <si>
    <t xml:space="preserve"> 1.075,91</t>
  </si>
  <si>
    <t xml:space="preserve"> 72,80</t>
  </si>
  <si>
    <t xml:space="preserve"> 14,7789235</t>
  </si>
  <si>
    <t xml:space="preserve"> 96,84%</t>
  </si>
  <si>
    <t xml:space="preserve"> 1.101,56</t>
  </si>
  <si>
    <t xml:space="preserve"> 18,89</t>
  </si>
  <si>
    <t xml:space="preserve"> 58,3146366</t>
  </si>
  <si>
    <t xml:space="preserve"> 96,81%</t>
  </si>
  <si>
    <t xml:space="preserve"> 1.102,06</t>
  </si>
  <si>
    <t xml:space="preserve"> 59,6675021</t>
  </si>
  <si>
    <t>SOLVENTE DILUENTE A BASE DE AGUARRAS</t>
  </si>
  <si>
    <t xml:space="preserve"> 00005318 </t>
  </si>
  <si>
    <t xml:space="preserve"> 96,78%</t>
  </si>
  <si>
    <t xml:space="preserve"> 1.102,11</t>
  </si>
  <si>
    <t xml:space="preserve"> 43,26</t>
  </si>
  <si>
    <t xml:space="preserve"> 25,4764181</t>
  </si>
  <si>
    <t xml:space="preserve"> 96,75%</t>
  </si>
  <si>
    <t xml:space="preserve"> 1.102,74</t>
  </si>
  <si>
    <t xml:space="preserve"> 551,75</t>
  </si>
  <si>
    <t xml:space="preserve"> 96,72%</t>
  </si>
  <si>
    <t xml:space="preserve"> 1.110,96</t>
  </si>
  <si>
    <t>EPI PARA PEDREIRO - HORISTA (ENCARGOS COMPLEMENTARES)</t>
  </si>
  <si>
    <t xml:space="preserve"> ED-14652 </t>
  </si>
  <si>
    <t xml:space="preserve"> 96,68%</t>
  </si>
  <si>
    <t xml:space="preserve"> 1.123,49</t>
  </si>
  <si>
    <t xml:space="preserve"> 96,65%</t>
  </si>
  <si>
    <t xml:space="preserve"> 1.135,97</t>
  </si>
  <si>
    <t xml:space="preserve"> 51,3546801</t>
  </si>
  <si>
    <t xml:space="preserve"> 96,62%</t>
  </si>
  <si>
    <t xml:space="preserve"> 1.141,16</t>
  </si>
  <si>
    <t xml:space="preserve"> 18,97</t>
  </si>
  <si>
    <t xml:space="preserve"> 60,1560988</t>
  </si>
  <si>
    <t xml:space="preserve"> 96,59%</t>
  </si>
  <si>
    <t xml:space="preserve"> 1.173,39</t>
  </si>
  <si>
    <t xml:space="preserve"> 11,40</t>
  </si>
  <si>
    <t xml:space="preserve"> 96,56%</t>
  </si>
  <si>
    <t xml:space="preserve"> 1.184,05</t>
  </si>
  <si>
    <t xml:space="preserve"> 73,14</t>
  </si>
  <si>
    <t xml:space="preserve"> 16,1887947</t>
  </si>
  <si>
    <t xml:space="preserve"> 96,52%</t>
  </si>
  <si>
    <t xml:space="preserve"> 1.185,88</t>
  </si>
  <si>
    <t xml:space="preserve"> 42,03</t>
  </si>
  <si>
    <t xml:space="preserve"> 28,2151365</t>
  </si>
  <si>
    <t xml:space="preserve"> 96,49%</t>
  </si>
  <si>
    <t xml:space="preserve"> 1.199,57</t>
  </si>
  <si>
    <t xml:space="preserve"> 3,26</t>
  </si>
  <si>
    <t xml:space="preserve"> 367,9668062</t>
  </si>
  <si>
    <t xml:space="preserve"> 96,45%</t>
  </si>
  <si>
    <t xml:space="preserve"> 1.202,43</t>
  </si>
  <si>
    <t xml:space="preserve"> 4,63</t>
  </si>
  <si>
    <t xml:space="preserve"> 259,7036422</t>
  </si>
  <si>
    <t xml:space="preserve"> 96,42%</t>
  </si>
  <si>
    <t xml:space="preserve"> 1.205,97</t>
  </si>
  <si>
    <t xml:space="preserve"> 301,70</t>
  </si>
  <si>
    <t xml:space="preserve"> 96,39%</t>
  </si>
  <si>
    <t xml:space="preserve"> 1.208,87</t>
  </si>
  <si>
    <t xml:space="preserve"> 10,03</t>
  </si>
  <si>
    <t xml:space="preserve"> 120,5255764</t>
  </si>
  <si>
    <t xml:space="preserve"> 96,35%</t>
  </si>
  <si>
    <t xml:space="preserve"> 0,04%</t>
  </si>
  <si>
    <t xml:space="preserve"> 1.252,88</t>
  </si>
  <si>
    <t xml:space="preserve"> 14,75</t>
  </si>
  <si>
    <t xml:space="preserve"> 84,9412067</t>
  </si>
  <si>
    <t xml:space="preserve"> 96,32%</t>
  </si>
  <si>
    <t xml:space="preserve"> 1.253,73</t>
  </si>
  <si>
    <t xml:space="preserve"> 104,55</t>
  </si>
  <si>
    <t xml:space="preserve"> 96,28%</t>
  </si>
  <si>
    <t xml:space="preserve"> 1.266,40</t>
  </si>
  <si>
    <t xml:space="preserve"> 12,7661237</t>
  </si>
  <si>
    <t>AREIA LAVADA COM FRETE</t>
  </si>
  <si>
    <t xml:space="preserve"> 63.05.05 </t>
  </si>
  <si>
    <t xml:space="preserve"> 96,25%</t>
  </si>
  <si>
    <t xml:space="preserve"> 1.277,24</t>
  </si>
  <si>
    <t xml:space="preserve"> 106,51</t>
  </si>
  <si>
    <t xml:space="preserve"> 96,21%</t>
  </si>
  <si>
    <t xml:space="preserve"> 1.285,93</t>
  </si>
  <si>
    <t xml:space="preserve"> 71,49</t>
  </si>
  <si>
    <t xml:space="preserve"> 96,17%</t>
  </si>
  <si>
    <t xml:space="preserve"> 1.303,58</t>
  </si>
  <si>
    <t xml:space="preserve"> 326,12</t>
  </si>
  <si>
    <t xml:space="preserve"> 96,14%</t>
  </si>
  <si>
    <t xml:space="preserve"> 1.312,04</t>
  </si>
  <si>
    <t xml:space="preserve"> 36,39</t>
  </si>
  <si>
    <t xml:space="preserve"> 36,0550440</t>
  </si>
  <si>
    <t xml:space="preserve"> 96,10%</t>
  </si>
  <si>
    <t xml:space="preserve"> 1.325,93</t>
  </si>
  <si>
    <t>FERRAMENTAS PARA PINTOR - HORISTA ( ENCARGOS COMPLEMENTARES)</t>
  </si>
  <si>
    <t xml:space="preserve"> ED-14696 </t>
  </si>
  <si>
    <t xml:space="preserve"> 96,06%</t>
  </si>
  <si>
    <t xml:space="preserve"> 1.363,22</t>
  </si>
  <si>
    <t xml:space="preserve"> 7,84</t>
  </si>
  <si>
    <t xml:space="preserve"> 173,8796466</t>
  </si>
  <si>
    <t>TOMADA 2P+T 10A, 250V  (APENAS MODULO)</t>
  </si>
  <si>
    <t xml:space="preserve"> 00038101 </t>
  </si>
  <si>
    <t xml:space="preserve"> 96,02%</t>
  </si>
  <si>
    <t xml:space="preserve"> 1.374,24</t>
  </si>
  <si>
    <t xml:space="preserve"> 4,34</t>
  </si>
  <si>
    <t xml:space="preserve"> 316,6444498</t>
  </si>
  <si>
    <t xml:space="preserve"> 95,98%</t>
  </si>
  <si>
    <t xml:space="preserve"> 1.385,05</t>
  </si>
  <si>
    <t>EPI PARA PINTOR - HORISTA (ENCARGOS COMPLEMENTARES)</t>
  </si>
  <si>
    <t xml:space="preserve"> ED-14660 </t>
  </si>
  <si>
    <t xml:space="preserve"> 95,94%</t>
  </si>
  <si>
    <t xml:space="preserve"> 1.393,44</t>
  </si>
  <si>
    <t xml:space="preserve"> 11,20</t>
  </si>
  <si>
    <t xml:space="preserve"> 124,4138851</t>
  </si>
  <si>
    <t>SUPORTE ISOLADOR REFORCADO DIAMETRO NOMINAL 5/16", COM ROSCA SOBERBA E BUCHA</t>
  </si>
  <si>
    <t xml:space="preserve"> 00007572 </t>
  </si>
  <si>
    <t xml:space="preserve"> 95,91%</t>
  </si>
  <si>
    <t xml:space="preserve"> 1.398,63</t>
  </si>
  <si>
    <t xml:space="preserve"> 63,22</t>
  </si>
  <si>
    <t xml:space="preserve"> 22,1232700</t>
  </si>
  <si>
    <t xml:space="preserve"> 95,87%</t>
  </si>
  <si>
    <t xml:space="preserve"> 1.413,31</t>
  </si>
  <si>
    <t xml:space="preserve"> 1.414,29</t>
  </si>
  <si>
    <t xml:space="preserve"> 95,83%</t>
  </si>
  <si>
    <t xml:space="preserve"> 1.422,15</t>
  </si>
  <si>
    <t xml:space="preserve"> 20.316,4747053</t>
  </si>
  <si>
    <t>SEGURO - HORISTA (COLETADO CAIXA)</t>
  </si>
  <si>
    <t xml:space="preserve"> 00037373 </t>
  </si>
  <si>
    <t xml:space="preserve"> 95,79%</t>
  </si>
  <si>
    <t xml:space="preserve"> 1.447,28</t>
  </si>
  <si>
    <t xml:space="preserve"> 40,23</t>
  </si>
  <si>
    <t xml:space="preserve"> 35,9750993</t>
  </si>
  <si>
    <t xml:space="preserve"> 95,74%</t>
  </si>
  <si>
    <t xml:space="preserve"> 1.468,53</t>
  </si>
  <si>
    <t xml:space="preserve"> 66,2994166</t>
  </si>
  <si>
    <t>SOLDADOR</t>
  </si>
  <si>
    <t xml:space="preserve"> 00006160 </t>
  </si>
  <si>
    <t xml:space="preserve"> 95,70%</t>
  </si>
  <si>
    <t xml:space="preserve"> 1.570,23</t>
  </si>
  <si>
    <t xml:space="preserve"> 392,83</t>
  </si>
  <si>
    <t xml:space="preserve"> 95,66%</t>
  </si>
  <si>
    <t xml:space="preserve"> 1.578,67</t>
  </si>
  <si>
    <t xml:space="preserve"> 6,95</t>
  </si>
  <si>
    <t xml:space="preserve"> 227,1467769</t>
  </si>
  <si>
    <t xml:space="preserve"> 95,61%</t>
  </si>
  <si>
    <t xml:space="preserve"> 1.588,30</t>
  </si>
  <si>
    <t xml:space="preserve"> 3.176,5987869</t>
  </si>
  <si>
    <t>FERRAMENTAS - FAMILIA SERVENTE - HORISTA (ENCARGOS COMPLEMENTARES - COLETADO CAIXA)</t>
  </si>
  <si>
    <t xml:space="preserve"> 00043467 </t>
  </si>
  <si>
    <t xml:space="preserve"> 95,57%</t>
  </si>
  <si>
    <t xml:space="preserve"> 0,05%</t>
  </si>
  <si>
    <t xml:space="preserve"> 1.667,37</t>
  </si>
  <si>
    <t xml:space="preserve"> 28,28</t>
  </si>
  <si>
    <t xml:space="preserve"> 58,9591905</t>
  </si>
  <si>
    <t xml:space="preserve"> 95,52%</t>
  </si>
  <si>
    <t xml:space="preserve"> 1.735,64</t>
  </si>
  <si>
    <t xml:space="preserve"> 434,21</t>
  </si>
  <si>
    <t xml:space="preserve"> 95,47%</t>
  </si>
  <si>
    <t xml:space="preserve"> 1.740,29</t>
  </si>
  <si>
    <t>EPI - FAMILIA ENCANADOR - HORISTA (ENCARGOS COMPLEMENTARES - COLETADO CAIXA)</t>
  </si>
  <si>
    <t xml:space="preserve"> 00043485 </t>
  </si>
  <si>
    <t xml:space="preserve"> 95,42%</t>
  </si>
  <si>
    <t xml:space="preserve"> 1.748,29</t>
  </si>
  <si>
    <t xml:space="preserve"> 27,20</t>
  </si>
  <si>
    <t xml:space="preserve"> 64,2755107</t>
  </si>
  <si>
    <t xml:space="preserve"> 95,37%</t>
  </si>
  <si>
    <t xml:space="preserve"> 1.802,74</t>
  </si>
  <si>
    <t xml:space="preserve"> 8.194,2588753</t>
  </si>
  <si>
    <t xml:space="preserve"> 95,32%</t>
  </si>
  <si>
    <t xml:space="preserve"> 1.805,09</t>
  </si>
  <si>
    <t xml:space="preserve"> 128,84</t>
  </si>
  <si>
    <t xml:space="preserve"> 14,0103012</t>
  </si>
  <si>
    <t xml:space="preserve"> 95,27%</t>
  </si>
  <si>
    <t xml:space="preserve"> 1.822,97</t>
  </si>
  <si>
    <t xml:space="preserve"> 150,2859773</t>
  </si>
  <si>
    <t xml:space="preserve"> 95,22%</t>
  </si>
  <si>
    <t xml:space="preserve"> 1.877,13</t>
  </si>
  <si>
    <t xml:space="preserve"> 199,4825811</t>
  </si>
  <si>
    <t xml:space="preserve"> 95,17%</t>
  </si>
  <si>
    <t xml:space="preserve"> 1.892,97</t>
  </si>
  <si>
    <t xml:space="preserve"> 5,04</t>
  </si>
  <si>
    <t xml:space="preserve"> 375,5900297</t>
  </si>
  <si>
    <t xml:space="preserve"> 95,11%</t>
  </si>
  <si>
    <t xml:space="preserve"> 1.894,70</t>
  </si>
  <si>
    <t xml:space="preserve"> 117,16</t>
  </si>
  <si>
    <t xml:space="preserve"> 16,1719064</t>
  </si>
  <si>
    <t xml:space="preserve"> 95,06%</t>
  </si>
  <si>
    <t xml:space="preserve"> 1.907,03</t>
  </si>
  <si>
    <t xml:space="preserve"> 86,9598095</t>
  </si>
  <si>
    <t xml:space="preserve"> 95,01%</t>
  </si>
  <si>
    <t xml:space="preserve"> 1.933,62</t>
  </si>
  <si>
    <t xml:space="preserve"> 25,46</t>
  </si>
  <si>
    <t xml:space="preserve"> 75,9474318</t>
  </si>
  <si>
    <t xml:space="preserve"> 94,95%</t>
  </si>
  <si>
    <t xml:space="preserve"> 0,06%</t>
  </si>
  <si>
    <t xml:space="preserve"> 1.984,28</t>
  </si>
  <si>
    <t xml:space="preserve"> 47,21</t>
  </si>
  <si>
    <t xml:space="preserve"> 94,89%</t>
  </si>
  <si>
    <t xml:space="preserve"> 1.987,71</t>
  </si>
  <si>
    <t xml:space="preserve"> 50,76</t>
  </si>
  <si>
    <t xml:space="preserve"> 39,1588956</t>
  </si>
  <si>
    <t xml:space="preserve"> 94,84%</t>
  </si>
  <si>
    <t xml:space="preserve"> 2.010,41</t>
  </si>
  <si>
    <t xml:space="preserve"> 67,18</t>
  </si>
  <si>
    <t xml:space="preserve"> 29,9256865</t>
  </si>
  <si>
    <t xml:space="preserve"> 94,78%</t>
  </si>
  <si>
    <t xml:space="preserve"> 2.014,61</t>
  </si>
  <si>
    <t xml:space="preserve"> 79,9446651</t>
  </si>
  <si>
    <t>CARPINTEIRO</t>
  </si>
  <si>
    <t xml:space="preserve"> 55.10.50 </t>
  </si>
  <si>
    <t xml:space="preserve"> 94,72%</t>
  </si>
  <si>
    <t xml:space="preserve"> 2.024,47</t>
  </si>
  <si>
    <t xml:space="preserve"> 2,86</t>
  </si>
  <si>
    <t xml:space="preserve"> 707,8550475</t>
  </si>
  <si>
    <t xml:space="preserve"> 94,67%</t>
  </si>
  <si>
    <t xml:space="preserve"> 2.030,62</t>
  </si>
  <si>
    <t xml:space="preserve"> 467,8839271</t>
  </si>
  <si>
    <t xml:space="preserve"> 94,61%</t>
  </si>
  <si>
    <t xml:space="preserve"> 2.104,54</t>
  </si>
  <si>
    <t xml:space="preserve"> 28,14</t>
  </si>
  <si>
    <t xml:space="preserve"> 74,7882342</t>
  </si>
  <si>
    <t xml:space="preserve"> 94,55%</t>
  </si>
  <si>
    <t xml:space="preserve"> 2.130,03</t>
  </si>
  <si>
    <t xml:space="preserve"> 183,6229026</t>
  </si>
  <si>
    <t xml:space="preserve"> 94,49%</t>
  </si>
  <si>
    <t xml:space="preserve"> 2.146,29</t>
  </si>
  <si>
    <t xml:space="preserve"> 4.471,4327804</t>
  </si>
  <si>
    <t xml:space="preserve"> 94,43%</t>
  </si>
  <si>
    <t xml:space="preserve"> 2.148,33</t>
  </si>
  <si>
    <t>EPI PARA SERVENTE - HORISTA (ENCARGOS COMPLEMENTARES)</t>
  </si>
  <si>
    <t xml:space="preserve"> ED-14664 </t>
  </si>
  <si>
    <t xml:space="preserve"> 94,37%</t>
  </si>
  <si>
    <t xml:space="preserve"> 2.172,74</t>
  </si>
  <si>
    <t xml:space="preserve"> 1.087,12</t>
  </si>
  <si>
    <t xml:space="preserve"> 94,31%</t>
  </si>
  <si>
    <t xml:space="preserve"> 2.183,01</t>
  </si>
  <si>
    <t xml:space="preserve"> 84,02</t>
  </si>
  <si>
    <t xml:space="preserve"> 25,9820162</t>
  </si>
  <si>
    <t xml:space="preserve"> 94,25%</t>
  </si>
  <si>
    <t xml:space="preserve"> 2.196,18</t>
  </si>
  <si>
    <t xml:space="preserve"> 219,77</t>
  </si>
  <si>
    <t>EPI - FAMILIA ENCARREGADO GERAL - MENSALISTA (ENCARGOS COMPLEMENTARES - COLETADO CAIXA)</t>
  </si>
  <si>
    <t xml:space="preserve"> 00043499 </t>
  </si>
  <si>
    <t xml:space="preserve"> 94,18%</t>
  </si>
  <si>
    <t xml:space="preserve"> 2.202,95</t>
  </si>
  <si>
    <t xml:space="preserve"> 19,50</t>
  </si>
  <si>
    <t xml:space="preserve"> 112,9718049</t>
  </si>
  <si>
    <t xml:space="preserve"> 94,12%</t>
  </si>
  <si>
    <t xml:space="preserve"> 2.209,23</t>
  </si>
  <si>
    <t xml:space="preserve"> 128,67</t>
  </si>
  <si>
    <t xml:space="preserve"> 17,1697483</t>
  </si>
  <si>
    <t>ENGENHEIRO CIVIL DE OBRA PLENO</t>
  </si>
  <si>
    <t xml:space="preserve"> 00002707 </t>
  </si>
  <si>
    <t xml:space="preserve"> 94,06%</t>
  </si>
  <si>
    <t xml:space="preserve"> 2.218,71</t>
  </si>
  <si>
    <t xml:space="preserve"> 0,78</t>
  </si>
  <si>
    <t>EPI - FAMILIA OPERADOR ESCAVADEIRA - HORISTA (ENCARGOS COMPLEMENTARES - COLETADO CAIXA)</t>
  </si>
  <si>
    <t xml:space="preserve"> 00043488 </t>
  </si>
  <si>
    <t xml:space="preserve"> 94,00%</t>
  </si>
  <si>
    <t xml:space="preserve"> 2.243,21</t>
  </si>
  <si>
    <t xml:space="preserve"> 320,68</t>
  </si>
  <si>
    <t xml:space="preserve"> 93,93%</t>
  </si>
  <si>
    <t xml:space="preserve"> 2.253,74</t>
  </si>
  <si>
    <t xml:space="preserve"> 8,40</t>
  </si>
  <si>
    <t xml:space="preserve"> 268,3022905</t>
  </si>
  <si>
    <t xml:space="preserve"> 93,87%</t>
  </si>
  <si>
    <t xml:space="preserve"> 2.261,17</t>
  </si>
  <si>
    <t xml:space="preserve"> 24,83</t>
  </si>
  <si>
    <t xml:space="preserve"> 91,0659875</t>
  </si>
  <si>
    <t>TELHADOR</t>
  </si>
  <si>
    <t xml:space="preserve"> 00012869 </t>
  </si>
  <si>
    <t xml:space="preserve"> 93,80%</t>
  </si>
  <si>
    <t xml:space="preserve"> 0,07%</t>
  </si>
  <si>
    <t xml:space="preserve"> 2.346,17</t>
  </si>
  <si>
    <t xml:space="preserve"> 12,05</t>
  </si>
  <si>
    <t xml:space="preserve"> 194,7026336</t>
  </si>
  <si>
    <t>ACO CA-50, 20,0 MM OU 25,0 MM, VERGALHAO</t>
  </si>
  <si>
    <t xml:space="preserve"> 00043056 </t>
  </si>
  <si>
    <t xml:space="preserve"> 93,74%</t>
  </si>
  <si>
    <t xml:space="preserve"> 2.419,50</t>
  </si>
  <si>
    <t xml:space="preserve"> 2.421,17</t>
  </si>
  <si>
    <t xml:space="preserve"> 93,67%</t>
  </si>
  <si>
    <t xml:space="preserve"> 2.421,96</t>
  </si>
  <si>
    <t xml:space="preserve"> 18,77</t>
  </si>
  <si>
    <t xml:space="preserve"> 129,0336445</t>
  </si>
  <si>
    <t>OPERADOR DE MARTELETE OU MARTELETEIRO</t>
  </si>
  <si>
    <t xml:space="preserve"> 00004257 </t>
  </si>
  <si>
    <t xml:space="preserve"> 93,60%</t>
  </si>
  <si>
    <t xml:space="preserve"> 2.444,22</t>
  </si>
  <si>
    <t xml:space="preserve"> 614,1249242</t>
  </si>
  <si>
    <t>BLOCO DE CONCRETO ESTRUTURAL 19 X 19 X 39 CM, (FBK 4,5 MPA), A REVESTIR</t>
  </si>
  <si>
    <t xml:space="preserve"> MATED- 12125 </t>
  </si>
  <si>
    <t xml:space="preserve"> 93,53%</t>
  </si>
  <si>
    <t xml:space="preserve"> 2.460,56</t>
  </si>
  <si>
    <t xml:space="preserve"> 72,11</t>
  </si>
  <si>
    <t xml:space="preserve"> 34,1223817</t>
  </si>
  <si>
    <t xml:space="preserve"> 93,46%</t>
  </si>
  <si>
    <t xml:space="preserve"> 2.466,86</t>
  </si>
  <si>
    <t xml:space="preserve"> 1.778.119,06</t>
  </si>
  <si>
    <t xml:space="preserve"> 0,0013873</t>
  </si>
  <si>
    <t>GUINDASTE HIDRAULICO AUTOPROPELIDO, COM LANCA TELESCOPICA 40 M, CAPACIDADE MAXIMA 60 T, POTENCIA 260 KW, TRACAO 6 X 6</t>
  </si>
  <si>
    <t xml:space="preserve"> 00025954 </t>
  </si>
  <si>
    <t xml:space="preserve"> 93,39%</t>
  </si>
  <si>
    <t xml:space="preserve"> 2.493,68</t>
  </si>
  <si>
    <t xml:space="preserve"> 32,28</t>
  </si>
  <si>
    <t xml:space="preserve"> 77,2514293</t>
  </si>
  <si>
    <t xml:space="preserve"> 93,32%</t>
  </si>
  <si>
    <t xml:space="preserve"> 2.558,13</t>
  </si>
  <si>
    <t xml:space="preserve"> 85,33</t>
  </si>
  <si>
    <t xml:space="preserve"> 93,25%</t>
  </si>
  <si>
    <t xml:space="preserve"> 2.571,74</t>
  </si>
  <si>
    <t xml:space="preserve"> 107,23</t>
  </si>
  <si>
    <t xml:space="preserve"> 93,18%</t>
  </si>
  <si>
    <t xml:space="preserve"> 2.596,94</t>
  </si>
  <si>
    <t xml:space="preserve"> 342,89</t>
  </si>
  <si>
    <t xml:space="preserve"> 7,5736893</t>
  </si>
  <si>
    <t>CONCRETO DOSADO EM CENTRAL CONVENCIONAL ( RESISTÊNCIA: 15,0 MPA/ BRITA: 0 E 1/SLUMP: 60+-10)</t>
  </si>
  <si>
    <t xml:space="preserve"> MATED- 9039 </t>
  </si>
  <si>
    <t xml:space="preserve"> 93,10%</t>
  </si>
  <si>
    <t xml:space="preserve"> 2.601,23</t>
  </si>
  <si>
    <t xml:space="preserve"> 380,81</t>
  </si>
  <si>
    <t xml:space="preserve"> 6,8307720</t>
  </si>
  <si>
    <t xml:space="preserve"> 93,03%</t>
  </si>
  <si>
    <t xml:space="preserve"> 2.622,98</t>
  </si>
  <si>
    <t xml:space="preserve"> 1,36</t>
  </si>
  <si>
    <t xml:space="preserve"> 1.928,6590496</t>
  </si>
  <si>
    <t xml:space="preserve"> 92,95%</t>
  </si>
  <si>
    <t xml:space="preserve"> 0,08%</t>
  </si>
  <si>
    <t xml:space="preserve"> 2.658,17</t>
  </si>
  <si>
    <t xml:space="preserve"> 16,56</t>
  </si>
  <si>
    <t xml:space="preserve"> 160,5173158</t>
  </si>
  <si>
    <t>AJUDANTE DE SERRALHEIRO</t>
  </si>
  <si>
    <t xml:space="preserve"> 00000252 </t>
  </si>
  <si>
    <t xml:space="preserve"> 92,88%</t>
  </si>
  <si>
    <t xml:space="preserve"> 2.675,16</t>
  </si>
  <si>
    <t xml:space="preserve"> 23,72</t>
  </si>
  <si>
    <t xml:space="preserve"> 112,7808768</t>
  </si>
  <si>
    <t>OPERADOR DE JATO ABRASIVO OU JATISTA</t>
  </si>
  <si>
    <t xml:space="preserve"> 00004251 </t>
  </si>
  <si>
    <t xml:space="preserve"> 92,80%</t>
  </si>
  <si>
    <t xml:space="preserve"> 2.696,33</t>
  </si>
  <si>
    <t xml:space="preserve"> 134,91</t>
  </si>
  <si>
    <t>EPI - FAMILIA ALMOXARIFE - MENSALISTA (ENCARGOS COMPLEMENTARES - COLETADO CAIXA)</t>
  </si>
  <si>
    <t xml:space="preserve"> 00043494 </t>
  </si>
  <si>
    <t xml:space="preserve"> 92,73%</t>
  </si>
  <si>
    <t xml:space="preserve"> 2.721,16</t>
  </si>
  <si>
    <t xml:space="preserve"> 14,88</t>
  </si>
  <si>
    <t xml:space="preserve"> 182,8734214</t>
  </si>
  <si>
    <t xml:space="preserve"> 92,65%</t>
  </si>
  <si>
    <t xml:space="preserve"> 2.731,90</t>
  </si>
  <si>
    <t xml:space="preserve"> 6,34</t>
  </si>
  <si>
    <t xml:space="preserve"> 430,8983467</t>
  </si>
  <si>
    <t xml:space="preserve"> 92,57%</t>
  </si>
  <si>
    <t xml:space="preserve"> 2.742,21</t>
  </si>
  <si>
    <t xml:space="preserve"> 210,53</t>
  </si>
  <si>
    <t xml:space="preserve"> 13,0252644</t>
  </si>
  <si>
    <t xml:space="preserve"> 92,50%</t>
  </si>
  <si>
    <t xml:space="preserve"> 2.773,40</t>
  </si>
  <si>
    <t xml:space="preserve"> 420,8505035</t>
  </si>
  <si>
    <t xml:space="preserve"> 92,42%</t>
  </si>
  <si>
    <t xml:space="preserve"> 2.812,05</t>
  </si>
  <si>
    <t xml:space="preserve"> 16,75</t>
  </si>
  <si>
    <t xml:space="preserve"> 167,8837967</t>
  </si>
  <si>
    <t xml:space="preserve"> 92,34%</t>
  </si>
  <si>
    <t xml:space="preserve"> 2.884,70</t>
  </si>
  <si>
    <t xml:space="preserve"> 2.364,5085906</t>
  </si>
  <si>
    <t>KW/H</t>
  </si>
  <si>
    <t>ENERGIA ELETRICA ATE 2000 KWH INDUSTRIAL, SEM DEMANDA</t>
  </si>
  <si>
    <t xml:space="preserve"> 00002705 </t>
  </si>
  <si>
    <t xml:space="preserve"> 92,26%</t>
  </si>
  <si>
    <t xml:space="preserve"> 2.896,39</t>
  </si>
  <si>
    <t xml:space="preserve"> 89,55</t>
  </si>
  <si>
    <t xml:space="preserve"> 32,3438127</t>
  </si>
  <si>
    <t xml:space="preserve"> 92,17%</t>
  </si>
  <si>
    <t xml:space="preserve"> 2.916,37</t>
  </si>
  <si>
    <t>EPI - FAMILIA CARPINTEIRO DE FORMAS - HORISTA (ENCARGOS COMPLEMENTARES - COLETADO CAIXA)</t>
  </si>
  <si>
    <t xml:space="preserve"> 00043483 </t>
  </si>
  <si>
    <t xml:space="preserve"> 92,09%</t>
  </si>
  <si>
    <t xml:space="preserve"> 2.943,97</t>
  </si>
  <si>
    <t xml:space="preserve"> 3.873,6414007</t>
  </si>
  <si>
    <t>FERRAMENTAS - FAMILIA ELETRICISTA - HORISTA (ENCARGOS COMPLEMENTARES - COLETADO CAIXA)</t>
  </si>
  <si>
    <t xml:space="preserve"> 00043460 </t>
  </si>
  <si>
    <t xml:space="preserve"> 92,01%</t>
  </si>
  <si>
    <t xml:space="preserve"> 2.962,57</t>
  </si>
  <si>
    <t xml:space="preserve"> 18,91</t>
  </si>
  <si>
    <t xml:space="preserve"> 156,6670605</t>
  </si>
  <si>
    <t xml:space="preserve"> 91,92%</t>
  </si>
  <si>
    <t xml:space="preserve"> 2.973,43</t>
  </si>
  <si>
    <t xml:space="preserve"> 7,94</t>
  </si>
  <si>
    <t xml:space="preserve"> 374,4870132</t>
  </si>
  <si>
    <t xml:space="preserve"> 91,84%</t>
  </si>
  <si>
    <t xml:space="preserve"> 0,09%</t>
  </si>
  <si>
    <t xml:space="preserve"> 3.009,81</t>
  </si>
  <si>
    <t xml:space="preserve"> 4.702,8310406</t>
  </si>
  <si>
    <t>CIMENTO PORTLAND COMUM    ( CPIII-40 )  SC 50KG</t>
  </si>
  <si>
    <t xml:space="preserve"> 62.01.05 </t>
  </si>
  <si>
    <t xml:space="preserve"> 91,76%</t>
  </si>
  <si>
    <t xml:space="preserve"> 3.066,63</t>
  </si>
  <si>
    <t xml:space="preserve"> 86,86</t>
  </si>
  <si>
    <t xml:space="preserve"> 35,3054828</t>
  </si>
  <si>
    <t xml:space="preserve"> 91,67%</t>
  </si>
  <si>
    <t xml:space="preserve"> 3.096,14</t>
  </si>
  <si>
    <t xml:space="preserve"> 33,44</t>
  </si>
  <si>
    <t xml:space="preserve"> 92,5879139</t>
  </si>
  <si>
    <t xml:space="preserve"> 91,58%</t>
  </si>
  <si>
    <t xml:space="preserve"> 3.169,45</t>
  </si>
  <si>
    <t xml:space="preserve"> 22,63</t>
  </si>
  <si>
    <t xml:space="preserve"> 140,0551646</t>
  </si>
  <si>
    <t>MARMORISTA / GRANITEIRO</t>
  </si>
  <si>
    <t xml:space="preserve"> 00004755 </t>
  </si>
  <si>
    <t xml:space="preserve"> 91,49%</t>
  </si>
  <si>
    <t xml:space="preserve"> 3.186,63</t>
  </si>
  <si>
    <t xml:space="preserve"> 15,56</t>
  </si>
  <si>
    <t>AJUDANTE DE ELETRICISTA</t>
  </si>
  <si>
    <t xml:space="preserve"> MOED- 20130 </t>
  </si>
  <si>
    <t xml:space="preserve"> 91,40%</t>
  </si>
  <si>
    <t xml:space="preserve"> 3.200,53</t>
  </si>
  <si>
    <t xml:space="preserve"> 46,66</t>
  </si>
  <si>
    <t xml:space="preserve"> 68,5925227</t>
  </si>
  <si>
    <t xml:space="preserve"> 91,31%</t>
  </si>
  <si>
    <t xml:space="preserve"> 3.285,84</t>
  </si>
  <si>
    <t xml:space="preserve"> 255,31</t>
  </si>
  <si>
    <t xml:space="preserve"> 12,8700108</t>
  </si>
  <si>
    <t xml:space="preserve"> 91,22%</t>
  </si>
  <si>
    <t xml:space="preserve"> 3.351,92</t>
  </si>
  <si>
    <t>REJUNTADOR</t>
  </si>
  <si>
    <t xml:space="preserve"> MOED- 20134 </t>
  </si>
  <si>
    <t xml:space="preserve"> 91,12%</t>
  </si>
  <si>
    <t xml:space="preserve"> 0,10%</t>
  </si>
  <si>
    <t xml:space="preserve"> 3.370,47</t>
  </si>
  <si>
    <t xml:space="preserve"> 91,03%</t>
  </si>
  <si>
    <t xml:space="preserve"> 3.416,46</t>
  </si>
  <si>
    <t xml:space="preserve"> 36,70</t>
  </si>
  <si>
    <t xml:space="preserve"> 93,0915653</t>
  </si>
  <si>
    <t xml:space="preserve"> 90,93%</t>
  </si>
  <si>
    <t xml:space="preserve"> 3.532,69</t>
  </si>
  <si>
    <t xml:space="preserve"> 4,87</t>
  </si>
  <si>
    <t xml:space="preserve"> 725,3979049</t>
  </si>
  <si>
    <t xml:space="preserve"> 90,83%</t>
  </si>
  <si>
    <t xml:space="preserve"> 3.600,65</t>
  </si>
  <si>
    <t>EXAMES - HORISTA ( ENCARGOS COMPLEMENTARES)</t>
  </si>
  <si>
    <t xml:space="preserve"> MATED- 13099 </t>
  </si>
  <si>
    <t xml:space="preserve"> 90,73%</t>
  </si>
  <si>
    <t xml:space="preserve"> 3.622,87</t>
  </si>
  <si>
    <t xml:space="preserve"> 163,5608604</t>
  </si>
  <si>
    <t>SERRALHEIRO</t>
  </si>
  <si>
    <t xml:space="preserve"> 00006110 </t>
  </si>
  <si>
    <t xml:space="preserve"> 90,63%</t>
  </si>
  <si>
    <t xml:space="preserve"> 3.687,85</t>
  </si>
  <si>
    <t xml:space="preserve"> 22,60</t>
  </si>
  <si>
    <t xml:space="preserve"> 163,1791509</t>
  </si>
  <si>
    <t>OPERADOR DE MAQUINAS E TRATORES DIVERSOS (TERRAPLANAGEM)</t>
  </si>
  <si>
    <t xml:space="preserve"> 00004230 </t>
  </si>
  <si>
    <t xml:space="preserve"> 90,52%</t>
  </si>
  <si>
    <t xml:space="preserve"> 3.697,94</t>
  </si>
  <si>
    <t xml:space="preserve"> 74,01</t>
  </si>
  <si>
    <t xml:space="preserve"> 49,9654157</t>
  </si>
  <si>
    <t xml:space="preserve"> 90,42%</t>
  </si>
  <si>
    <t xml:space="preserve"> 0,11%</t>
  </si>
  <si>
    <t xml:space="preserve"> 3.751,92</t>
  </si>
  <si>
    <t xml:space="preserve"> 9,78</t>
  </si>
  <si>
    <t xml:space="preserve"> 383,6320633</t>
  </si>
  <si>
    <t xml:space="preserve"> 90,31%</t>
  </si>
  <si>
    <t xml:space="preserve"> 3.777,73</t>
  </si>
  <si>
    <t xml:space="preserve"> 42,23</t>
  </si>
  <si>
    <t xml:space="preserve"> 89,4561116</t>
  </si>
  <si>
    <t xml:space="preserve"> 90,20%</t>
  </si>
  <si>
    <t xml:space="preserve"> 3.854,73</t>
  </si>
  <si>
    <t xml:space="preserve"> 128,58</t>
  </si>
  <si>
    <t>EXAMES - MENSALISTA (COLETADO CAIXA)</t>
  </si>
  <si>
    <t xml:space="preserve"> 00040863 </t>
  </si>
  <si>
    <t xml:space="preserve"> 90,09%</t>
  </si>
  <si>
    <t xml:space="preserve"> 3.874,25</t>
  </si>
  <si>
    <t xml:space="preserve"> 461,54</t>
  </si>
  <si>
    <t xml:space="preserve"> 8,3941898</t>
  </si>
  <si>
    <t xml:space="preserve"> 89,98%</t>
  </si>
  <si>
    <t xml:space="preserve"> 3.924,23</t>
  </si>
  <si>
    <t xml:space="preserve"> 217,68</t>
  </si>
  <si>
    <t xml:space="preserve"> 18,0275220</t>
  </si>
  <si>
    <t xml:space="preserve"> 89,87%</t>
  </si>
  <si>
    <t xml:space="preserve"> 3.970,75</t>
  </si>
  <si>
    <t>EPI - FAMILIA SERVENTE - HORISTA (ENCARGOS COMPLEMENTARES - COLETADO CAIXA)</t>
  </si>
  <si>
    <t xml:space="preserve"> 00043491 </t>
  </si>
  <si>
    <t xml:space="preserve"> 89,76%</t>
  </si>
  <si>
    <t xml:space="preserve"> 3.972,85</t>
  </si>
  <si>
    <t xml:space="preserve"> 5.595,5670156</t>
  </si>
  <si>
    <t>FERRAMENTAS - FAMILIA PEDREIRO - HORISTA (ENCARGOS COMPLEMENTARES - COLETADO CAIXA)</t>
  </si>
  <si>
    <t xml:space="preserve"> 00043465 </t>
  </si>
  <si>
    <t xml:space="preserve"> 89,65%</t>
  </si>
  <si>
    <t xml:space="preserve"> 0,12%</t>
  </si>
  <si>
    <t xml:space="preserve"> 4.083,14</t>
  </si>
  <si>
    <t xml:space="preserve"> 15,79</t>
  </si>
  <si>
    <t xml:space="preserve"> 258,5903328</t>
  </si>
  <si>
    <t xml:space="preserve"> 89,53%</t>
  </si>
  <si>
    <t xml:space="preserve"> 4.167,02</t>
  </si>
  <si>
    <t xml:space="preserve"> 56,35</t>
  </si>
  <si>
    <t xml:space="preserve"> 73,9488152</t>
  </si>
  <si>
    <t xml:space="preserve"> 89,42%</t>
  </si>
  <si>
    <t xml:space="preserve"> 4.174,51</t>
  </si>
  <si>
    <t xml:space="preserve"> 417,74</t>
  </si>
  <si>
    <t>BACIA SANITARIA (VASO) COM CAIXA ACOPLADA, DE LOUCA BRANCA</t>
  </si>
  <si>
    <t xml:space="preserve"> 00010422 </t>
  </si>
  <si>
    <t xml:space="preserve"> 89,30%</t>
  </si>
  <si>
    <t xml:space="preserve"> 4.298,85</t>
  </si>
  <si>
    <t xml:space="preserve"> MOED- 20142 </t>
  </si>
  <si>
    <t xml:space="preserve"> 89,18%</t>
  </si>
  <si>
    <t xml:space="preserve"> 4.302,87</t>
  </si>
  <si>
    <t xml:space="preserve"> 1.870,8150498</t>
  </si>
  <si>
    <t xml:space="preserve"> 89,05%</t>
  </si>
  <si>
    <t xml:space="preserve"> 4.338,48</t>
  </si>
  <si>
    <t>EPI - FAMILIA ELETRICISTA - HORISTA (ENCARGOS COMPLEMENTARES - COLETADO CAIXA)</t>
  </si>
  <si>
    <t xml:space="preserve"> 00043484 </t>
  </si>
  <si>
    <t xml:space="preserve"> 88,93%</t>
  </si>
  <si>
    <t xml:space="preserve"> 0,13%</t>
  </si>
  <si>
    <t xml:space="preserve"> 4.502,46</t>
  </si>
  <si>
    <t xml:space="preserve"> 595,85</t>
  </si>
  <si>
    <t xml:space="preserve"> 7,5563697</t>
  </si>
  <si>
    <t xml:space="preserve"> 88,80%</t>
  </si>
  <si>
    <t xml:space="preserve"> 4.534,01</t>
  </si>
  <si>
    <t xml:space="preserve"> 47,8069097</t>
  </si>
  <si>
    <t xml:space="preserve"> 88,68%</t>
  </si>
  <si>
    <t xml:space="preserve"> 4.616,56</t>
  </si>
  <si>
    <t xml:space="preserve"> 17,36</t>
  </si>
  <si>
    <t xml:space="preserve"> 265,9306121</t>
  </si>
  <si>
    <t xml:space="preserve"> 88,54%</t>
  </si>
  <si>
    <t xml:space="preserve"> 4.700,78</t>
  </si>
  <si>
    <t xml:space="preserve"> 212,2247224</t>
  </si>
  <si>
    <t>PINTOR</t>
  </si>
  <si>
    <t xml:space="preserve"> 00004783 </t>
  </si>
  <si>
    <t xml:space="preserve"> 88,41%</t>
  </si>
  <si>
    <t xml:space="preserve"> 0,14%</t>
  </si>
  <si>
    <t xml:space="preserve"> 4.799,32</t>
  </si>
  <si>
    <t xml:space="preserve"> 580,3283170</t>
  </si>
  <si>
    <t xml:space="preserve"> 88,28%</t>
  </si>
  <si>
    <t xml:space="preserve"> 4.896,12</t>
  </si>
  <si>
    <t xml:space="preserve"> 49,4207927</t>
  </si>
  <si>
    <t xml:space="preserve"> 88,14%</t>
  </si>
  <si>
    <t xml:space="preserve"> 4.899,55</t>
  </si>
  <si>
    <t xml:space="preserve"> 317,1232892</t>
  </si>
  <si>
    <t xml:space="preserve"> 00006114 </t>
  </si>
  <si>
    <t xml:space="preserve"> 88,00%</t>
  </si>
  <si>
    <t xml:space="preserve"> 5.039,39</t>
  </si>
  <si>
    <t xml:space="preserve"> 24,72</t>
  </si>
  <si>
    <t xml:space="preserve"> 87,86%</t>
  </si>
  <si>
    <t xml:space="preserve"> 5.073,10</t>
  </si>
  <si>
    <t xml:space="preserve"> 54,05</t>
  </si>
  <si>
    <t xml:space="preserve"> 93,8593824</t>
  </si>
  <si>
    <t>ENCARREGADO GERAL DE OBRAS</t>
  </si>
  <si>
    <t xml:space="preserve"> 00004083 </t>
  </si>
  <si>
    <t xml:space="preserve"> 87,71%</t>
  </si>
  <si>
    <t xml:space="preserve"> 0,15%</t>
  </si>
  <si>
    <t xml:space="preserve"> 5.136,22</t>
  </si>
  <si>
    <t>TRANSPORTE - HORISTA ( ENCARGOS COMPLEMENTARES)</t>
  </si>
  <si>
    <t xml:space="preserve"> MATED- 13097 </t>
  </si>
  <si>
    <t xml:space="preserve"> 87,57%</t>
  </si>
  <si>
    <t xml:space="preserve"> 5.136,58</t>
  </si>
  <si>
    <t xml:space="preserve"> 27,65</t>
  </si>
  <si>
    <t xml:space="preserve"> 185,7714155</t>
  </si>
  <si>
    <t xml:space="preserve"> 87,42%</t>
  </si>
  <si>
    <t xml:space="preserve"> 5.158,69</t>
  </si>
  <si>
    <t xml:space="preserve"> 129,38</t>
  </si>
  <si>
    <t xml:space="preserve"> 39,8724017</t>
  </si>
  <si>
    <t xml:space="preserve"> 87,28%</t>
  </si>
  <si>
    <t xml:space="preserve"> 5.364,45</t>
  </si>
  <si>
    <t xml:space="preserve"> 335,51</t>
  </si>
  <si>
    <t xml:space="preserve"> 87,12%</t>
  </si>
  <si>
    <t xml:space="preserve"> 5.435,00</t>
  </si>
  <si>
    <t xml:space="preserve"> 34,76</t>
  </si>
  <si>
    <t xml:space="preserve"> 156,3580244</t>
  </si>
  <si>
    <t xml:space="preserve"> 86,97%</t>
  </si>
  <si>
    <t xml:space="preserve"> 0,16%</t>
  </si>
  <si>
    <t xml:space="preserve"> 5.603,87</t>
  </si>
  <si>
    <t xml:space="preserve"> 1.121,55</t>
  </si>
  <si>
    <t xml:space="preserve"> 86,81%</t>
  </si>
  <si>
    <t xml:space="preserve"> 5.709,97</t>
  </si>
  <si>
    <t xml:space="preserve"> 86,65%</t>
  </si>
  <si>
    <t xml:space="preserve"> 0,17%</t>
  </si>
  <si>
    <t xml:space="preserve"> 5.841,56</t>
  </si>
  <si>
    <t xml:space="preserve"> 37,20</t>
  </si>
  <si>
    <t xml:space="preserve"> 157,0313084</t>
  </si>
  <si>
    <t xml:space="preserve"> 86,48%</t>
  </si>
  <si>
    <t xml:space="preserve"> 5.852,38</t>
  </si>
  <si>
    <t xml:space="preserve"> 108,26</t>
  </si>
  <si>
    <t xml:space="preserve"> 54,0585825</t>
  </si>
  <si>
    <t xml:space="preserve"> 86,32%</t>
  </si>
  <si>
    <t xml:space="preserve"> 5.906,12</t>
  </si>
  <si>
    <t xml:space="preserve"> 12,00</t>
  </si>
  <si>
    <t xml:space="preserve"> 492,1765326</t>
  </si>
  <si>
    <t xml:space="preserve"> 86,15%</t>
  </si>
  <si>
    <t xml:space="preserve"> 5.916,91</t>
  </si>
  <si>
    <t xml:space="preserve"> 6,03</t>
  </si>
  <si>
    <t xml:space="preserve"> 981,2448166</t>
  </si>
  <si>
    <t xml:space="preserve"> 85,98%</t>
  </si>
  <si>
    <t xml:space="preserve"> 5.924,21</t>
  </si>
  <si>
    <t xml:space="preserve"> 5.928,31</t>
  </si>
  <si>
    <t xml:space="preserve"> 85,82%</t>
  </si>
  <si>
    <t xml:space="preserve"> 5.935,20</t>
  </si>
  <si>
    <t xml:space="preserve"> 38,19</t>
  </si>
  <si>
    <t xml:space="preserve"> 155,4124289</t>
  </si>
  <si>
    <t xml:space="preserve"> 85,65%</t>
  </si>
  <si>
    <t xml:space="preserve"> 6.052,81</t>
  </si>
  <si>
    <t xml:space="preserve"> 121,14</t>
  </si>
  <si>
    <t xml:space="preserve"> 85,48%</t>
  </si>
  <si>
    <t xml:space="preserve"> 6.118,72</t>
  </si>
  <si>
    <t>AJUDANTE DE PINTOR</t>
  </si>
  <si>
    <t xml:space="preserve"> MOED- 20132 </t>
  </si>
  <si>
    <t xml:space="preserve"> 85,30%</t>
  </si>
  <si>
    <t xml:space="preserve"> 0,18%</t>
  </si>
  <si>
    <t xml:space="preserve"> 6.222,25</t>
  </si>
  <si>
    <t xml:space="preserve"> 66,24</t>
  </si>
  <si>
    <t xml:space="preserve"> 93,9349815</t>
  </si>
  <si>
    <t xml:space="preserve"> 85,13%</t>
  </si>
  <si>
    <t xml:space="preserve"> 0,19%</t>
  </si>
  <si>
    <t xml:space="preserve"> 6.546,81</t>
  </si>
  <si>
    <t>EPI - FAMILIA PEDREIRO - HORISTA (ENCARGOS COMPLEMENTARES - COLETADO CAIXA)</t>
  </si>
  <si>
    <t xml:space="preserve"> 00043489 </t>
  </si>
  <si>
    <t xml:space="preserve"> 84,94%</t>
  </si>
  <si>
    <t xml:space="preserve"> 6.646,08</t>
  </si>
  <si>
    <t xml:space="preserve"> 3.325,34</t>
  </si>
  <si>
    <t xml:space="preserve"> 84,75%</t>
  </si>
  <si>
    <t xml:space="preserve"> 6.682,59</t>
  </si>
  <si>
    <t xml:space="preserve"> 261,19</t>
  </si>
  <si>
    <t xml:space="preserve"> 25,5851616</t>
  </si>
  <si>
    <t xml:space="preserve"> 84,57%</t>
  </si>
  <si>
    <t xml:space="preserve"> 6.691,37</t>
  </si>
  <si>
    <t xml:space="preserve"> 669,60</t>
  </si>
  <si>
    <t xml:space="preserve"> 84,38%</t>
  </si>
  <si>
    <t xml:space="preserve"> 6.724,75</t>
  </si>
  <si>
    <t xml:space="preserve"> 1,27</t>
  </si>
  <si>
    <t>CESTA BÁSICA/ ALIMENTAÇÃO - HORISTA ( ENCARGOS COMPLEMENTARES)</t>
  </si>
  <si>
    <t xml:space="preserve"> MATED- 13096 </t>
  </si>
  <si>
    <t xml:space="preserve"> 84,19%</t>
  </si>
  <si>
    <t xml:space="preserve"> 6.753,33</t>
  </si>
  <si>
    <t xml:space="preserve"> 675,80</t>
  </si>
  <si>
    <t xml:space="preserve"> 83,99%</t>
  </si>
  <si>
    <t xml:space="preserve"> 0,20%</t>
  </si>
  <si>
    <t xml:space="preserve"> 6.986,67</t>
  </si>
  <si>
    <t xml:space="preserve"> 17,44</t>
  </si>
  <si>
    <t xml:space="preserve"> 400,6118857</t>
  </si>
  <si>
    <t>CARPINTEIRO AUXILIAR</t>
  </si>
  <si>
    <t xml:space="preserve"> 00006117 </t>
  </si>
  <si>
    <t xml:space="preserve"> 83,80%</t>
  </si>
  <si>
    <t xml:space="preserve"> 7.063,11</t>
  </si>
  <si>
    <t xml:space="preserve"> 706,80</t>
  </si>
  <si>
    <t xml:space="preserve"> 83,60%</t>
  </si>
  <si>
    <t xml:space="preserve"> 7.217,87</t>
  </si>
  <si>
    <t xml:space="preserve"> 20,78</t>
  </si>
  <si>
    <t xml:space="preserve"> 347,3471087</t>
  </si>
  <si>
    <t xml:space="preserve"> P9824 </t>
  </si>
  <si>
    <t xml:space="preserve"> 83,39%</t>
  </si>
  <si>
    <t xml:space="preserve"> 0,21%</t>
  </si>
  <si>
    <t xml:space="preserve"> 7.282,71</t>
  </si>
  <si>
    <t xml:space="preserve"> 7.287,75</t>
  </si>
  <si>
    <t xml:space="preserve"> 83,19%</t>
  </si>
  <si>
    <t xml:space="preserve"> 7.369,50</t>
  </si>
  <si>
    <t xml:space="preserve"> 144,60</t>
  </si>
  <si>
    <t xml:space="preserve"> 50,9647240</t>
  </si>
  <si>
    <t xml:space="preserve"> 82,98%</t>
  </si>
  <si>
    <t xml:space="preserve"> 0,22%</t>
  </si>
  <si>
    <t xml:space="preserve"> 7.797,98</t>
  </si>
  <si>
    <t xml:space="preserve"> 46,98</t>
  </si>
  <si>
    <t xml:space="preserve"> 165,9851109</t>
  </si>
  <si>
    <t xml:space="preserve"> 82,76%</t>
  </si>
  <si>
    <t xml:space="preserve"> 7.803,75</t>
  </si>
  <si>
    <t xml:space="preserve"> 3.921,4841856</t>
  </si>
  <si>
    <t xml:space="preserve"> 82,54%</t>
  </si>
  <si>
    <t xml:space="preserve"> 0,23%</t>
  </si>
  <si>
    <t xml:space="preserve"> 8.086,40</t>
  </si>
  <si>
    <t xml:space="preserve"> 2,72</t>
  </si>
  <si>
    <t xml:space="preserve"> 2.972,9422332</t>
  </si>
  <si>
    <t xml:space="preserve"> 82,31%</t>
  </si>
  <si>
    <t xml:space="preserve"> 8.163,00</t>
  </si>
  <si>
    <t xml:space="preserve"> 742,12</t>
  </si>
  <si>
    <t xml:space="preserve"> 10,9995743</t>
  </si>
  <si>
    <t>18L</t>
  </si>
  <si>
    <t>PRIMER UNIVERSAL, FUNDO ANTICORROSIVO TIPO ZARCAO</t>
  </si>
  <si>
    <t xml:space="preserve"> 00011174 </t>
  </si>
  <si>
    <t xml:space="preserve"> 82,08%</t>
  </si>
  <si>
    <t xml:space="preserve"> 8.167,24</t>
  </si>
  <si>
    <t xml:space="preserve"> 430,9886592</t>
  </si>
  <si>
    <t>OPERADOR DE BETONEIRA ESTACIONARIA / MISTURADOR</t>
  </si>
  <si>
    <t xml:space="preserve"> 00037666 </t>
  </si>
  <si>
    <t xml:space="preserve"> 81,85%</t>
  </si>
  <si>
    <t xml:space="preserve"> 0,24%</t>
  </si>
  <si>
    <t xml:space="preserve"> 8.441,66</t>
  </si>
  <si>
    <t xml:space="preserve"> 844,75</t>
  </si>
  <si>
    <t xml:space="preserve"> 81,61%</t>
  </si>
  <si>
    <t xml:space="preserve"> 8.560,87</t>
  </si>
  <si>
    <t xml:space="preserve"> 48,40</t>
  </si>
  <si>
    <t xml:space="preserve"> 176,8775715</t>
  </si>
  <si>
    <t xml:space="preserve"> 81,36%</t>
  </si>
  <si>
    <t xml:space="preserve"> 0,25%</t>
  </si>
  <si>
    <t xml:space="preserve"> 8.813,10</t>
  </si>
  <si>
    <t xml:space="preserve"> 21,20</t>
  </si>
  <si>
    <t xml:space="preserve"> 415,7122585</t>
  </si>
  <si>
    <t xml:space="preserve"> 81,12%</t>
  </si>
  <si>
    <t xml:space="preserve"> 8.816,62</t>
  </si>
  <si>
    <t xml:space="preserve"> 551,42</t>
  </si>
  <si>
    <t xml:space="preserve"> 80,87%</t>
  </si>
  <si>
    <t xml:space="preserve"> 8.926,30</t>
  </si>
  <si>
    <t xml:space="preserve"> 139,69</t>
  </si>
  <si>
    <t xml:space="preserve"> 63,9007701</t>
  </si>
  <si>
    <t xml:space="preserve"> 80,61%</t>
  </si>
  <si>
    <t xml:space="preserve"> 0,26%</t>
  </si>
  <si>
    <t xml:space="preserve"> 9.124,06</t>
  </si>
  <si>
    <t xml:space="preserve"> 211,94</t>
  </si>
  <si>
    <t xml:space="preserve"> 43,0502022</t>
  </si>
  <si>
    <t>VIDRO TEMPERADO INCOLOR E = 8 MM, SEM COLOCACAO</t>
  </si>
  <si>
    <t xml:space="preserve"> 00010506 </t>
  </si>
  <si>
    <t xml:space="preserve"> 80,35%</t>
  </si>
  <si>
    <t xml:space="preserve"> 9.133,57</t>
  </si>
  <si>
    <t xml:space="preserve"> 65,08</t>
  </si>
  <si>
    <t xml:space="preserve"> 140,3436590</t>
  </si>
  <si>
    <t xml:space="preserve"> 80,10%</t>
  </si>
  <si>
    <t xml:space="preserve"> 0,27%</t>
  </si>
  <si>
    <t xml:space="preserve"> 9.389,27</t>
  </si>
  <si>
    <t xml:space="preserve"> 409,2970489</t>
  </si>
  <si>
    <t xml:space="preserve"> 79,83%</t>
  </si>
  <si>
    <t xml:space="preserve"> 9.553,91</t>
  </si>
  <si>
    <t xml:space="preserve"> 1.593,42</t>
  </si>
  <si>
    <t xml:space="preserve"> 79,56%</t>
  </si>
  <si>
    <t xml:space="preserve"> 0,28%</t>
  </si>
  <si>
    <t xml:space="preserve"> 10.065,65</t>
  </si>
  <si>
    <t xml:space="preserve"> 145,98</t>
  </si>
  <si>
    <t xml:space="preserve"> 68,9522736</t>
  </si>
  <si>
    <t xml:space="preserve"> 79,28%</t>
  </si>
  <si>
    <t xml:space="preserve"> 0,29%</t>
  </si>
  <si>
    <t xml:space="preserve"> 10.077,02</t>
  </si>
  <si>
    <t xml:space="preserve"> 12.596,2719283</t>
  </si>
  <si>
    <t>CAL HIDRATADA CH-I PARA ARGAMASSAS</t>
  </si>
  <si>
    <t xml:space="preserve"> 00001106 </t>
  </si>
  <si>
    <t xml:space="preserve"> 78,99%</t>
  </si>
  <si>
    <t xml:space="preserve"> 10.411,18</t>
  </si>
  <si>
    <t xml:space="preserve"> 413,1421974</t>
  </si>
  <si>
    <t xml:space="preserve"> 78,70%</t>
  </si>
  <si>
    <t xml:space="preserve"> 0,30%</t>
  </si>
  <si>
    <t xml:space="preserve"> 10.471,50</t>
  </si>
  <si>
    <t xml:space="preserve"> 82,67</t>
  </si>
  <si>
    <t xml:space="preserve"> 126,6662436</t>
  </si>
  <si>
    <t xml:space="preserve"> 78,40%</t>
  </si>
  <si>
    <t xml:space="preserve"> 10.538,82</t>
  </si>
  <si>
    <t xml:space="preserve"> 672,1183393</t>
  </si>
  <si>
    <t>AUXILIAR DE ENCANADOR OU BOMBEIRO HIDRAULICO</t>
  </si>
  <si>
    <t xml:space="preserve"> 00000246 </t>
  </si>
  <si>
    <t xml:space="preserve"> 78,10%</t>
  </si>
  <si>
    <t xml:space="preserve"> 10.624,94</t>
  </si>
  <si>
    <t xml:space="preserve"> 6,57</t>
  </si>
  <si>
    <t xml:space="preserve"> 1.617,1906371</t>
  </si>
  <si>
    <t xml:space="preserve"> 77,80%</t>
  </si>
  <si>
    <t xml:space="preserve"> 10.707,28</t>
  </si>
  <si>
    <t xml:space="preserve"> 16.223,1548989</t>
  </si>
  <si>
    <t xml:space="preserve"> 77,50%</t>
  </si>
  <si>
    <t xml:space="preserve"> 0,31%</t>
  </si>
  <si>
    <t xml:space="preserve"> 10.997,21</t>
  </si>
  <si>
    <t xml:space="preserve"> 92,91</t>
  </si>
  <si>
    <t xml:space="preserve"> 118,3640725</t>
  </si>
  <si>
    <t xml:space="preserve"> 77,19%</t>
  </si>
  <si>
    <t xml:space="preserve"> 0,32%</t>
  </si>
  <si>
    <t xml:space="preserve"> 11.152,28</t>
  </si>
  <si>
    <t xml:space="preserve"> 76,87%</t>
  </si>
  <si>
    <t xml:space="preserve"> 11.397,75</t>
  </si>
  <si>
    <t xml:space="preserve"> 55,91</t>
  </si>
  <si>
    <t xml:space="preserve"> 76,55%</t>
  </si>
  <si>
    <t xml:space="preserve"> 0,33%</t>
  </si>
  <si>
    <t xml:space="preserve"> 11.504,90</t>
  </si>
  <si>
    <t xml:space="preserve"> 1.918,81</t>
  </si>
  <si>
    <t xml:space="preserve"> 76,22%</t>
  </si>
  <si>
    <t xml:space="preserve"> 11.559,57</t>
  </si>
  <si>
    <t xml:space="preserve"> 540,33</t>
  </si>
  <si>
    <t xml:space="preserve"> 21,3935452</t>
  </si>
  <si>
    <t xml:space="preserve"> 75,90%</t>
  </si>
  <si>
    <t xml:space="preserve"> 11.787,33</t>
  </si>
  <si>
    <t xml:space="preserve"> 503,5170831</t>
  </si>
  <si>
    <t xml:space="preserve"> 75,56%</t>
  </si>
  <si>
    <t xml:space="preserve"> 0,34%</t>
  </si>
  <si>
    <t xml:space="preserve"> 11.977,31</t>
  </si>
  <si>
    <t xml:space="preserve"> 110,79</t>
  </si>
  <si>
    <t xml:space="preserve"> 108,1082073</t>
  </si>
  <si>
    <t>PEDRA BRITADA N. 0, OU PEDRISCO (4,8 A 9,5 MM) POSTO PEDREIRA/FORNECEDOR, SEM FRETE</t>
  </si>
  <si>
    <t xml:space="preserve"> 00004720 </t>
  </si>
  <si>
    <t xml:space="preserve"> 75,22%</t>
  </si>
  <si>
    <t xml:space="preserve"> 11.982,35</t>
  </si>
  <si>
    <t xml:space="preserve"> 13,83</t>
  </si>
  <si>
    <t xml:space="preserve"> 866,4027063</t>
  </si>
  <si>
    <t xml:space="preserve"> 74,88%</t>
  </si>
  <si>
    <t xml:space="preserve"> 12.130,80</t>
  </si>
  <si>
    <t xml:space="preserve"> 33,72</t>
  </si>
  <si>
    <t xml:space="preserve"> 359,7509929</t>
  </si>
  <si>
    <t xml:space="preserve"> 74,54%</t>
  </si>
  <si>
    <t xml:space="preserve"> 0,35%</t>
  </si>
  <si>
    <t xml:space="preserve"> 12.355,67</t>
  </si>
  <si>
    <t xml:space="preserve"> 12,79</t>
  </si>
  <si>
    <t xml:space="preserve"> 966,0414399</t>
  </si>
  <si>
    <t>ACO CA-50, 8,0 MM, VERGALHAO</t>
  </si>
  <si>
    <t xml:space="preserve"> 00000033 </t>
  </si>
  <si>
    <t xml:space="preserve"> 74,19%</t>
  </si>
  <si>
    <t xml:space="preserve"> 12.441,83</t>
  </si>
  <si>
    <t xml:space="preserve"> 36,20</t>
  </si>
  <si>
    <t xml:space="preserve"> 343,6969502</t>
  </si>
  <si>
    <t>CHAPA DE MADEIRA COMPENSADA RESINADA PARA FORMA DE CONCRETO, DE *2,2 X 1,1* M, E = 17 MM</t>
  </si>
  <si>
    <t xml:space="preserve"> 00001358 </t>
  </si>
  <si>
    <t xml:space="preserve"> 73,84%</t>
  </si>
  <si>
    <t xml:space="preserve"> 0,36%</t>
  </si>
  <si>
    <t xml:space="preserve"> 12.632,34</t>
  </si>
  <si>
    <t xml:space="preserve"> 166,33</t>
  </si>
  <si>
    <t xml:space="preserve"> 73,48%</t>
  </si>
  <si>
    <t xml:space="preserve"> 0,37%</t>
  </si>
  <si>
    <t xml:space="preserve"> 13.070,76</t>
  </si>
  <si>
    <t xml:space="preserve"> 58,31</t>
  </si>
  <si>
    <t xml:space="preserve"> 224,1598444</t>
  </si>
  <si>
    <t xml:space="preserve"> 73,11%</t>
  </si>
  <si>
    <t xml:space="preserve"> 13.231,49</t>
  </si>
  <si>
    <t xml:space="preserve"> 22,80</t>
  </si>
  <si>
    <t xml:space="preserve"> 72,74%</t>
  </si>
  <si>
    <t xml:space="preserve"> 0,38%</t>
  </si>
  <si>
    <t xml:space="preserve"> 13.547,08</t>
  </si>
  <si>
    <t xml:space="preserve"> 2.259,41</t>
  </si>
  <si>
    <t xml:space="preserve"> 72,35%</t>
  </si>
  <si>
    <t xml:space="preserve"> 0,39%</t>
  </si>
  <si>
    <t xml:space="preserve"> 13.815,20</t>
  </si>
  <si>
    <t>EXAMES - HORISTA (COLETADO CAIXA)</t>
  </si>
  <si>
    <t xml:space="preserve"> 00037372 </t>
  </si>
  <si>
    <t xml:space="preserve"> 71,96%</t>
  </si>
  <si>
    <t xml:space="preserve"> 13.823,42</t>
  </si>
  <si>
    <t xml:space="preserve"> 71,46</t>
  </si>
  <si>
    <t xml:space="preserve"> 193,4427529</t>
  </si>
  <si>
    <t xml:space="preserve"> 71,57%</t>
  </si>
  <si>
    <t xml:space="preserve"> 0,40%</t>
  </si>
  <si>
    <t xml:space="preserve"> 14.255,56</t>
  </si>
  <si>
    <t xml:space="preserve"> 580,84</t>
  </si>
  <si>
    <t xml:space="preserve"> 24,5430122</t>
  </si>
  <si>
    <t xml:space="preserve"> 71,17%</t>
  </si>
  <si>
    <t xml:space="preserve"> 0,41%</t>
  </si>
  <si>
    <t xml:space="preserve"> 14.320,39</t>
  </si>
  <si>
    <t xml:space="preserve"> 96,47</t>
  </si>
  <si>
    <t xml:space="preserve"> 148,4439923</t>
  </si>
  <si>
    <t xml:space="preserve"> 70,76%</t>
  </si>
  <si>
    <t xml:space="preserve"> 0,43%</t>
  </si>
  <si>
    <t xml:space="preserve"> 15.094,92</t>
  </si>
  <si>
    <t xml:space="preserve"> 95,96</t>
  </si>
  <si>
    <t xml:space="preserve"> 157,3042795</t>
  </si>
  <si>
    <t xml:space="preserve"> 70,33%</t>
  </si>
  <si>
    <t xml:space="preserve"> 15.174,79</t>
  </si>
  <si>
    <t xml:space="preserve"> 11,42</t>
  </si>
  <si>
    <t xml:space="preserve"> 1.328,7906575</t>
  </si>
  <si>
    <t>ACO CA-60, 4,2 MM, OU 5,0 MM, OU 6,0 MM, OU 7,0 MM, VERGALHAO</t>
  </si>
  <si>
    <t xml:space="preserve"> 00043059 </t>
  </si>
  <si>
    <t xml:space="preserve"> 69,91%</t>
  </si>
  <si>
    <t xml:space="preserve"> 15.327,85</t>
  </si>
  <si>
    <t xml:space="preserve"> 717,2602914</t>
  </si>
  <si>
    <t>MONTADOR DE ESTRUTURAS METALICAS</t>
  </si>
  <si>
    <t xml:space="preserve"> 00025957 </t>
  </si>
  <si>
    <t xml:space="preserve"> 69,47%</t>
  </si>
  <si>
    <t xml:space="preserve"> 0,44%</t>
  </si>
  <si>
    <t xml:space="preserve"> 15.589,00</t>
  </si>
  <si>
    <t xml:space="preserve"> 62,86</t>
  </si>
  <si>
    <t xml:space="preserve"> 247,9955461</t>
  </si>
  <si>
    <t xml:space="preserve"> 69,03%</t>
  </si>
  <si>
    <t xml:space="preserve"> 0,45%</t>
  </si>
  <si>
    <t xml:space="preserve"> 15.754,90</t>
  </si>
  <si>
    <t xml:space="preserve"> 231,85</t>
  </si>
  <si>
    <t xml:space="preserve"> 68,58%</t>
  </si>
  <si>
    <t xml:space="preserve"> 15.956,64</t>
  </si>
  <si>
    <t xml:space="preserve"> 332,66</t>
  </si>
  <si>
    <t xml:space="preserve"> 68,13%</t>
  </si>
  <si>
    <t xml:space="preserve"> 0,47%</t>
  </si>
  <si>
    <t xml:space="preserve"> 16.498,09</t>
  </si>
  <si>
    <t>AZULEJISTA</t>
  </si>
  <si>
    <t xml:space="preserve"> MOED- 20138 </t>
  </si>
  <si>
    <t xml:space="preserve"> 67,67%</t>
  </si>
  <si>
    <t xml:space="preserve"> 16.722,38</t>
  </si>
  <si>
    <t xml:space="preserve"> 26,90</t>
  </si>
  <si>
    <t xml:space="preserve"> 621,6497158</t>
  </si>
  <si>
    <t xml:space="preserve"> 67,19%</t>
  </si>
  <si>
    <t xml:space="preserve"> 0,51%</t>
  </si>
  <si>
    <t xml:space="preserve"> 18.126,17</t>
  </si>
  <si>
    <t xml:space="preserve"> 42,78</t>
  </si>
  <si>
    <t xml:space="preserve"> 423,7067250</t>
  </si>
  <si>
    <t xml:space="preserve"> 66,68%</t>
  </si>
  <si>
    <t xml:space="preserve"> 0,53%</t>
  </si>
  <si>
    <t xml:space="preserve"> 18.592,77</t>
  </si>
  <si>
    <t xml:space="preserve"> 3.100,94</t>
  </si>
  <si>
    <t xml:space="preserve"> 66,15%</t>
  </si>
  <si>
    <t xml:space="preserve"> 18.706,64</t>
  </si>
  <si>
    <t xml:space="preserve"> MOED- 20151 </t>
  </si>
  <si>
    <t xml:space="preserve"> 65,62%</t>
  </si>
  <si>
    <t xml:space="preserve"> 0,54%</t>
  </si>
  <si>
    <t xml:space="preserve"> 19.116,04</t>
  </si>
  <si>
    <t xml:space="preserve"> 2,29</t>
  </si>
  <si>
    <t xml:space="preserve"> 8.347,6170711</t>
  </si>
  <si>
    <t xml:space="preserve"> 65,08%</t>
  </si>
  <si>
    <t xml:space="preserve"> 19.174,30</t>
  </si>
  <si>
    <t xml:space="preserve"> 19.767,3245199</t>
  </si>
  <si>
    <t>TRANSPORTE - HORISTA (COLETADO CAIXA)</t>
  </si>
  <si>
    <t xml:space="preserve"> 00037371 </t>
  </si>
  <si>
    <t xml:space="preserve"> 64,54%</t>
  </si>
  <si>
    <t xml:space="preserve"> 0,56%</t>
  </si>
  <si>
    <t xml:space="preserve"> 19.862,79</t>
  </si>
  <si>
    <t xml:space="preserve"> 1.121,5576478</t>
  </si>
  <si>
    <t xml:space="preserve"> 63,98%</t>
  </si>
  <si>
    <t xml:space="preserve"> 19.920,85</t>
  </si>
  <si>
    <t xml:space="preserve"> 172.137,91</t>
  </si>
  <si>
    <t xml:space="preserve"> 0,1157261</t>
  </si>
  <si>
    <t>SEMIRREBOQUE COM DOIS EIXOS EM TANDEM TIPO BASCULANTE COM CACAMBA METALICA 14 M3  (INCLUI MONTAGEM, NAO INCLUI CAVALO MECANICO)</t>
  </si>
  <si>
    <t xml:space="preserve"> 00037743 </t>
  </si>
  <si>
    <t xml:space="preserve"> 63,41%</t>
  </si>
  <si>
    <t xml:space="preserve"> 0,60%</t>
  </si>
  <si>
    <t xml:space="preserve"> 21.032,32</t>
  </si>
  <si>
    <t xml:space="preserve"> MOED- 20150 </t>
  </si>
  <si>
    <t xml:space="preserve"> 62,82%</t>
  </si>
  <si>
    <t xml:space="preserve"> 21.153,93</t>
  </si>
  <si>
    <t xml:space="preserve"> 36,05</t>
  </si>
  <si>
    <t xml:space="preserve"> 586,7940417</t>
  </si>
  <si>
    <t xml:space="preserve"> 62,22%</t>
  </si>
  <si>
    <t xml:space="preserve"> 0,62%</t>
  </si>
  <si>
    <t xml:space="preserve"> 21.981,99</t>
  </si>
  <si>
    <t xml:space="preserve"> 754,88</t>
  </si>
  <si>
    <t xml:space="preserve"> 29,1198443</t>
  </si>
  <si>
    <t xml:space="preserve"> 61,60%</t>
  </si>
  <si>
    <t xml:space="preserve"> 0,63%</t>
  </si>
  <si>
    <t xml:space="preserve"> 22.234,55</t>
  </si>
  <si>
    <t xml:space="preserve"> 33.688,7181985</t>
  </si>
  <si>
    <t xml:space="preserve"> 60,97%</t>
  </si>
  <si>
    <t xml:space="preserve"> 0,66%</t>
  </si>
  <si>
    <t xml:space="preserve"> 23.323,76</t>
  </si>
  <si>
    <t xml:space="preserve"> 20,55</t>
  </si>
  <si>
    <t xml:space="preserve"> 1.134,9760130</t>
  </si>
  <si>
    <t>MOTORISTA DE CAMINHAO-BASCULANTE</t>
  </si>
  <si>
    <t xml:space="preserve"> 00020020 </t>
  </si>
  <si>
    <t xml:space="preserve"> 60,31%</t>
  </si>
  <si>
    <t xml:space="preserve"> 0,67%</t>
  </si>
  <si>
    <t xml:space="preserve"> 23.572,20</t>
  </si>
  <si>
    <t xml:space="preserve"> 462,52</t>
  </si>
  <si>
    <t xml:space="preserve"> 59,64%</t>
  </si>
  <si>
    <t xml:space="preserve"> 0,69%</t>
  </si>
  <si>
    <t xml:space="preserve"> 24.229,23</t>
  </si>
  <si>
    <t xml:space="preserve"> 3.347.184,17</t>
  </si>
  <si>
    <t xml:space="preserve"> 0,0072387</t>
  </si>
  <si>
    <t>PERFURATRIZ COM TORRE METALICA PARA EXECUCAO DE ESTACA HELICE CONTINUA, PROFUNDIDADE MAXIMA DE 30 M, DIAMETRO MAXIMO DE 800 MM, POTENCIA INSTALADA DE 268 HP, MESA ROTATIVA COM TORQUE MAXIMO DE 170 KNM</t>
  </si>
  <si>
    <t xml:space="preserve"> 00038541 </t>
  </si>
  <si>
    <t xml:space="preserve"> 58,96%</t>
  </si>
  <si>
    <t xml:space="preserve"> 24.547,72</t>
  </si>
  <si>
    <t xml:space="preserve"> 1.108,2490000</t>
  </si>
  <si>
    <t>ENCANADOR OU BOMBEIRO HIDRAULICO</t>
  </si>
  <si>
    <t xml:space="preserve"> 00002696 </t>
  </si>
  <si>
    <t xml:space="preserve"> 58,26%</t>
  </si>
  <si>
    <t xml:space="preserve"> 0,70%</t>
  </si>
  <si>
    <t xml:space="preserve"> 24.881,73</t>
  </si>
  <si>
    <t xml:space="preserve"> 101,66</t>
  </si>
  <si>
    <t xml:space="preserve"> 225,18</t>
  </si>
  <si>
    <t xml:space="preserve"> 110,4970684</t>
  </si>
  <si>
    <t xml:space="preserve"> E9515 </t>
  </si>
  <si>
    <t xml:space="preserve"> 57,56%</t>
  </si>
  <si>
    <t xml:space="preserve"> 24.903,47</t>
  </si>
  <si>
    <t xml:space="preserve"> MOED- 20154 </t>
  </si>
  <si>
    <t xml:space="preserve"> 56,85%</t>
  </si>
  <si>
    <t xml:space="preserve"> 0,71%</t>
  </si>
  <si>
    <t xml:space="preserve"> 25.104,50</t>
  </si>
  <si>
    <t>ALIMENTACAO - HORISTA (COLETADO CAIXA)</t>
  </si>
  <si>
    <t xml:space="preserve"> 00037370 </t>
  </si>
  <si>
    <t xml:space="preserve"> 56,14%</t>
  </si>
  <si>
    <t xml:space="preserve"> 0,72%</t>
  </si>
  <si>
    <t xml:space="preserve"> 25.323,10</t>
  </si>
  <si>
    <t xml:space="preserve"> 152,52</t>
  </si>
  <si>
    <t xml:space="preserve"> 166,0313103</t>
  </si>
  <si>
    <t>SC25KG</t>
  </si>
  <si>
    <t>GRANALHA DE ACO, ANGULAR (GRIT), PARA JATEAMENTO, PENEIRA 1,41 A 1,19 MM (SAE G16)</t>
  </si>
  <si>
    <t xml:space="preserve"> 00036785 </t>
  </si>
  <si>
    <t xml:space="preserve"> 55,43%</t>
  </si>
  <si>
    <t xml:space="preserve"> 0,80%</t>
  </si>
  <si>
    <t xml:space="preserve"> 28.151,38</t>
  </si>
  <si>
    <t xml:space="preserve"> 358,49</t>
  </si>
  <si>
    <t xml:space="preserve"> 78,5276459</t>
  </si>
  <si>
    <t xml:space="preserve"> 54,63%</t>
  </si>
  <si>
    <t xml:space="preserve"> 0,85%</t>
  </si>
  <si>
    <t xml:space="preserve"> 30.096,08</t>
  </si>
  <si>
    <t xml:space="preserve"> 1.934,1953027</t>
  </si>
  <si>
    <t xml:space="preserve"> 00000247 </t>
  </si>
  <si>
    <t xml:space="preserve"> 53,78%</t>
  </si>
  <si>
    <t xml:space="preserve"> 0,86%</t>
  </si>
  <si>
    <t xml:space="preserve"> 30.533,41</t>
  </si>
  <si>
    <t xml:space="preserve"> 383,95</t>
  </si>
  <si>
    <t xml:space="preserve"> 79,5244559</t>
  </si>
  <si>
    <t xml:space="preserve"> 52,91%</t>
  </si>
  <si>
    <t xml:space="preserve"> 0,91%</t>
  </si>
  <si>
    <t xml:space="preserve"> 32.265,53</t>
  </si>
  <si>
    <t xml:space="preserve"> 489,21</t>
  </si>
  <si>
    <t xml:space="preserve"> 65,9543487</t>
  </si>
  <si>
    <t xml:space="preserve"> 52,00%</t>
  </si>
  <si>
    <t xml:space="preserve"> 0,94%</t>
  </si>
  <si>
    <t xml:space="preserve"> 33.308,15</t>
  </si>
  <si>
    <t xml:space="preserve"> 208,32</t>
  </si>
  <si>
    <t xml:space="preserve"> 159,8893302</t>
  </si>
  <si>
    <t xml:space="preserve"> 51,06%</t>
  </si>
  <si>
    <t xml:space="preserve"> 0,96%</t>
  </si>
  <si>
    <t xml:space="preserve"> 33.794,03</t>
  </si>
  <si>
    <t xml:space="preserve"> 35,79</t>
  </si>
  <si>
    <t xml:space="preserve"> 944,2309363</t>
  </si>
  <si>
    <t xml:space="preserve"> 50,10%</t>
  </si>
  <si>
    <t xml:space="preserve"> 0,98%</t>
  </si>
  <si>
    <t xml:space="preserve"> 34.742,77</t>
  </si>
  <si>
    <t xml:space="preserve"> 214,61</t>
  </si>
  <si>
    <t xml:space="preserve"> 161,8879468</t>
  </si>
  <si>
    <t xml:space="preserve"> 49,12%</t>
  </si>
  <si>
    <t xml:space="preserve"> 1,00%</t>
  </si>
  <si>
    <t xml:space="preserve"> 35.339,34</t>
  </si>
  <si>
    <t xml:space="preserve"> 7.072,76</t>
  </si>
  <si>
    <t xml:space="preserve"> 48,12%</t>
  </si>
  <si>
    <t xml:space="preserve"> 1,05%</t>
  </si>
  <si>
    <t xml:space="preserve"> 36.979,72</t>
  </si>
  <si>
    <t xml:space="preserve"> 1.671,7775615</t>
  </si>
  <si>
    <t xml:space="preserve"> 00000378 </t>
  </si>
  <si>
    <t xml:space="preserve"> 47,07%</t>
  </si>
  <si>
    <t xml:space="preserve"> 1,06%</t>
  </si>
  <si>
    <t xml:space="preserve"> 2,44</t>
  </si>
  <si>
    <t xml:space="preserve"> 37.443,12</t>
  </si>
  <si>
    <t xml:space="preserve"> 83,55</t>
  </si>
  <si>
    <t xml:space="preserve"> 217,17</t>
  </si>
  <si>
    <t xml:space="preserve"> 0,0292555</t>
  </si>
  <si>
    <t xml:space="preserve"> 172,4138571</t>
  </si>
  <si>
    <t xml:space="preserve"> E9540 </t>
  </si>
  <si>
    <t xml:space="preserve"> 46,01%</t>
  </si>
  <si>
    <t xml:space="preserve"> 1,11%</t>
  </si>
  <si>
    <t xml:space="preserve"> 39.227,52</t>
  </si>
  <si>
    <t xml:space="preserve"> 1.770,9942032</t>
  </si>
  <si>
    <t>CARPINTEIRO DE FORMAS</t>
  </si>
  <si>
    <t xml:space="preserve"> 00001213 </t>
  </si>
  <si>
    <t xml:space="preserve"> 44,90%</t>
  </si>
  <si>
    <t xml:space="preserve"> 1,12%</t>
  </si>
  <si>
    <t xml:space="preserve"> 39.491,59</t>
  </si>
  <si>
    <t xml:space="preserve"> 366,39</t>
  </si>
  <si>
    <t xml:space="preserve"> 107,7856745</t>
  </si>
  <si>
    <t xml:space="preserve"> 43,78%</t>
  </si>
  <si>
    <t xml:space="preserve"> 1,13%</t>
  </si>
  <si>
    <t xml:space="preserve"> 39.943,72</t>
  </si>
  <si>
    <t xml:space="preserve"> 478,02</t>
  </si>
  <si>
    <t xml:space="preserve"> 83,5607662</t>
  </si>
  <si>
    <t xml:space="preserve"> 42,65%</t>
  </si>
  <si>
    <t xml:space="preserve"> 1,16%</t>
  </si>
  <si>
    <t xml:space="preserve"> 40.958,65</t>
  </si>
  <si>
    <t xml:space="preserve"> 4.051,70</t>
  </si>
  <si>
    <t xml:space="preserve"> 10,1090029</t>
  </si>
  <si>
    <t>APONTADOR OU APROPRIADOR DE MAO DE OBRA (MENSALISTA)</t>
  </si>
  <si>
    <t xml:space="preserve"> 00040810 </t>
  </si>
  <si>
    <t xml:space="preserve"> 41,49%</t>
  </si>
  <si>
    <t xml:space="preserve"> 1,23%</t>
  </si>
  <si>
    <t xml:space="preserve"> 43.363,20</t>
  </si>
  <si>
    <t xml:space="preserve"> 3.406,3789235</t>
  </si>
  <si>
    <t>ACO CA-50, 6,3 MM, VERGALHAO</t>
  </si>
  <si>
    <t xml:space="preserve"> 00000032 </t>
  </si>
  <si>
    <t xml:space="preserve"> 40,27%</t>
  </si>
  <si>
    <t xml:space="preserve"> 43.594,03</t>
  </si>
  <si>
    <t xml:space="preserve"> 41,80</t>
  </si>
  <si>
    <t xml:space="preserve"> 1.042,9193197</t>
  </si>
  <si>
    <t xml:space="preserve"> 39,03%</t>
  </si>
  <si>
    <t xml:space="preserve"> 1,26%</t>
  </si>
  <si>
    <t xml:space="preserve"> 44.375,39</t>
  </si>
  <si>
    <t xml:space="preserve"> 2.003,4036830</t>
  </si>
  <si>
    <t xml:space="preserve"> 00002436 </t>
  </si>
  <si>
    <t xml:space="preserve"> 37,78%</t>
  </si>
  <si>
    <t xml:space="preserve"> 1,32%</t>
  </si>
  <si>
    <t xml:space="preserve"> 46.704,80</t>
  </si>
  <si>
    <t xml:space="preserve"> 3.223,2436680</t>
  </si>
  <si>
    <t>SERVENTE DE OBRAS</t>
  </si>
  <si>
    <t xml:space="preserve"> 00006111 </t>
  </si>
  <si>
    <t xml:space="preserve"> 36,46%</t>
  </si>
  <si>
    <t xml:space="preserve"> 1,38%</t>
  </si>
  <si>
    <t xml:space="preserve"> 48.652,32</t>
  </si>
  <si>
    <t xml:space="preserve"> 12,06</t>
  </si>
  <si>
    <t xml:space="preserve"> 4.034,1888754</t>
  </si>
  <si>
    <t>ACO CA-50, 10,0 MM, VERGALHAO</t>
  </si>
  <si>
    <t xml:space="preserve"> 00000034 </t>
  </si>
  <si>
    <t xml:space="preserve"> 35,08%</t>
  </si>
  <si>
    <t xml:space="preserve"> 48.917,81</t>
  </si>
  <si>
    <t xml:space="preserve"> 55,80</t>
  </si>
  <si>
    <t xml:space="preserve"> 876,6632044</t>
  </si>
  <si>
    <t xml:space="preserve"> 33,69%</t>
  </si>
  <si>
    <t xml:space="preserve"> 1,42%</t>
  </si>
  <si>
    <t xml:space="preserve"> 50.229,52</t>
  </si>
  <si>
    <t xml:space="preserve"> 113,05</t>
  </si>
  <si>
    <t xml:space="preserve"> 444,3124624</t>
  </si>
  <si>
    <t>ENGENHEIRO CIVIL DE OBRA JUNIOR</t>
  </si>
  <si>
    <t xml:space="preserve"> 00002706 </t>
  </si>
  <si>
    <t xml:space="preserve"> 32,27%</t>
  </si>
  <si>
    <t xml:space="preserve"> 1,50%</t>
  </si>
  <si>
    <t xml:space="preserve"> 53.097,72</t>
  </si>
  <si>
    <t xml:space="preserve"> 433,03</t>
  </si>
  <si>
    <t xml:space="preserve"> 122,6190274</t>
  </si>
  <si>
    <t xml:space="preserve"> 30,77%</t>
  </si>
  <si>
    <t xml:space="preserve"> 1,59%</t>
  </si>
  <si>
    <t xml:space="preserve"> 56.199,91</t>
  </si>
  <si>
    <t xml:space="preserve"> 15.875,6799090</t>
  </si>
  <si>
    <t xml:space="preserve"> 29,18%</t>
  </si>
  <si>
    <t xml:space="preserve"> 1,66%</t>
  </si>
  <si>
    <t xml:space="preserve"> 58.797,86</t>
  </si>
  <si>
    <t xml:space="preserve"> 508.077,79</t>
  </si>
  <si>
    <t>CAVALO MECANICO TRACAO 4X2, PESO BRUTO TOTAL 16000 KG, CAPACIDADE MAXIMA DE TRACAO *36000* KG, DISTANCIA ENTRE EIXOS *3,56* M, POTENCIA *286* CV (INCLUI CABINE E CHASSI, NAO INCLUI SEMIRREBOQUE)</t>
  </si>
  <si>
    <t xml:space="preserve"> 00037762 </t>
  </si>
  <si>
    <t xml:space="preserve"> 27,52%</t>
  </si>
  <si>
    <t xml:space="preserve"> 58.799,91</t>
  </si>
  <si>
    <t xml:space="preserve"> 9,44</t>
  </si>
  <si>
    <t xml:space="preserve"> 6.228,8045431</t>
  </si>
  <si>
    <t xml:space="preserve"> 25,85%</t>
  </si>
  <si>
    <t xml:space="preserve"> 1,75%</t>
  </si>
  <si>
    <t xml:space="preserve"> 5.474,58</t>
  </si>
  <si>
    <t xml:space="preserve"> 56.372,09</t>
  </si>
  <si>
    <t xml:space="preserve"> 58,66</t>
  </si>
  <si>
    <t xml:space="preserve"> 190,76</t>
  </si>
  <si>
    <t xml:space="preserve"> 93,3202502</t>
  </si>
  <si>
    <t xml:space="preserve"> 295,5131424</t>
  </si>
  <si>
    <t xml:space="preserve"> E9667 </t>
  </si>
  <si>
    <t xml:space="preserve"> 24,10%</t>
  </si>
  <si>
    <t xml:space="preserve"> 1,76%</t>
  </si>
  <si>
    <t xml:space="preserve"> 62.325,84</t>
  </si>
  <si>
    <t xml:space="preserve"> 6.176,37</t>
  </si>
  <si>
    <t xml:space="preserve"> 10,0910154</t>
  </si>
  <si>
    <t>TECNICO EM SEGURANCA DO TRABALHO (MENSALISTA)</t>
  </si>
  <si>
    <t xml:space="preserve"> 00040944 </t>
  </si>
  <si>
    <t xml:space="preserve"> 22,34%</t>
  </si>
  <si>
    <t xml:space="preserve"> 1,98%</t>
  </si>
  <si>
    <t xml:space="preserve"> 69.829,89</t>
  </si>
  <si>
    <t xml:space="preserve"> 3.152,5908697</t>
  </si>
  <si>
    <t xml:space="preserve"> 00004750 </t>
  </si>
  <si>
    <t xml:space="preserve"> 20,36%</t>
  </si>
  <si>
    <t xml:space="preserve"> 2,08%</t>
  </si>
  <si>
    <t xml:space="preserve"> 73.350,22</t>
  </si>
  <si>
    <t xml:space="preserve"> 6.823,2765983</t>
  </si>
  <si>
    <t xml:space="preserve"> 18,28%</t>
  </si>
  <si>
    <t xml:space="preserve"> 2,61%</t>
  </si>
  <si>
    <t xml:space="preserve"> 92.335,97</t>
  </si>
  <si>
    <t xml:space="preserve"> 10,45</t>
  </si>
  <si>
    <t xml:space="preserve"> 8.835,9775450</t>
  </si>
  <si>
    <t>ACO CA-50, 12,5 MM OU 16,0 MM, VERGALHAO</t>
  </si>
  <si>
    <t xml:space="preserve"> 00043055 </t>
  </si>
  <si>
    <t xml:space="preserve"> 15,67%</t>
  </si>
  <si>
    <t xml:space="preserve"> 2,75%</t>
  </si>
  <si>
    <t xml:space="preserve"> 96.994,67</t>
  </si>
  <si>
    <t xml:space="preserve"> 9.594,88</t>
  </si>
  <si>
    <t>ENCARREGADO GERAL DE OBRAS (MENSALISTA)</t>
  </si>
  <si>
    <t xml:space="preserve"> 00040818 </t>
  </si>
  <si>
    <t xml:space="preserve"> 12,93%</t>
  </si>
  <si>
    <t xml:space="preserve"> 3,01%</t>
  </si>
  <si>
    <t xml:space="preserve"> 106.330,07</t>
  </si>
  <si>
    <t xml:space="preserve"> 8.365,8594443</t>
  </si>
  <si>
    <t xml:space="preserve"> 9,92%</t>
  </si>
  <si>
    <t xml:space="preserve"> 3,47%</t>
  </si>
  <si>
    <t xml:space="preserve"> 122.739,53</t>
  </si>
  <si>
    <t xml:space="preserve"> 4,96</t>
  </si>
  <si>
    <t xml:space="preserve"> 24.745,8722013</t>
  </si>
  <si>
    <t>OLEO DIESEL COMBUSTIVEL COMUM</t>
  </si>
  <si>
    <t xml:space="preserve"> 00004221 </t>
  </si>
  <si>
    <t xml:space="preserve"> 6,44%</t>
  </si>
  <si>
    <t xml:space="preserve"> 227.679,01</t>
  </si>
  <si>
    <t xml:space="preserve"> 210,25</t>
  </si>
  <si>
    <t xml:space="preserve"> 1.082,8965968</t>
  </si>
  <si>
    <t>Geral</t>
  </si>
  <si>
    <t>Peso Acumulado</t>
  </si>
  <si>
    <t>Valor Acumulado</t>
  </si>
  <si>
    <t>Peso</t>
  </si>
  <si>
    <t>Valor  Unitário</t>
  </si>
  <si>
    <t>Curva ABC de Insumos</t>
  </si>
  <si>
    <t>Orçamento Sintético</t>
  </si>
  <si>
    <t>Custo Acumulado</t>
  </si>
  <si>
    <t>Porcentagem Acumulado</t>
  </si>
  <si>
    <t>Custo</t>
  </si>
  <si>
    <t>Porcentagem</t>
  </si>
  <si>
    <t xml:space="preserve"> 0,73%
 1.904,32</t>
  </si>
  <si>
    <t xml:space="preserve"> 2,98%
 7.773,81</t>
  </si>
  <si>
    <t xml:space="preserve"> 6,51%
 16.982,38</t>
  </si>
  <si>
    <t xml:space="preserve"> 13,10%
 34.173,44</t>
  </si>
  <si>
    <t xml:space="preserve"> 13,28%
 34.643,00</t>
  </si>
  <si>
    <t xml:space="preserve"> 19,86%
 51.807,99</t>
  </si>
  <si>
    <t xml:space="preserve"> 17,09%
 44.582,00</t>
  </si>
  <si>
    <t xml:space="preserve"> 15,29%
 39.886,41</t>
  </si>
  <si>
    <t xml:space="preserve"> 7,31%
 19.069,30</t>
  </si>
  <si>
    <t xml:space="preserve"> 3,85%
 10.043,34</t>
  </si>
  <si>
    <t xml:space="preserve"> 100,00%
 260.865,99</t>
  </si>
  <si>
    <t xml:space="preserve"> 30,00%
 8.227,57</t>
  </si>
  <si>
    <t xml:space="preserve"> 20,00%
 5.485,05</t>
  </si>
  <si>
    <t xml:space="preserve"> 100,00%
 27.425,23</t>
  </si>
  <si>
    <t xml:space="preserve"> 30,00%
 3.054,31</t>
  </si>
  <si>
    <t xml:space="preserve"> 20,00%
 2.036,20</t>
  </si>
  <si>
    <t xml:space="preserve"> 100,00%
 10.181,02</t>
  </si>
  <si>
    <t xml:space="preserve"> 10,00%
 3.665,96</t>
  </si>
  <si>
    <t xml:space="preserve"> 30,00%
 10.997,89</t>
  </si>
  <si>
    <t xml:space="preserve"> 40,00%
 14.663,86</t>
  </si>
  <si>
    <t xml:space="preserve"> 100,00%
 36.659,64</t>
  </si>
  <si>
    <t xml:space="preserve"> 10,00%
 51.260,17</t>
  </si>
  <si>
    <t xml:space="preserve"> 20,00%
 102.520,35</t>
  </si>
  <si>
    <t xml:space="preserve"> 15,00%
 76.890,26</t>
  </si>
  <si>
    <t xml:space="preserve"> 100,00%
 512.601,74</t>
  </si>
  <si>
    <t xml:space="preserve"> 10,00%
 19.727,09</t>
  </si>
  <si>
    <t xml:space="preserve"> 20,00%
 39.454,18</t>
  </si>
  <si>
    <t xml:space="preserve"> 15,00%
 29.590,63</t>
  </si>
  <si>
    <t xml:space="preserve"> 100,00%
 197.270,89</t>
  </si>
  <si>
    <t xml:space="preserve"> 10,00%
 16.525,26</t>
  </si>
  <si>
    <t xml:space="preserve"> 25,00%
 41.313,14</t>
  </si>
  <si>
    <t xml:space="preserve"> 15,00%
 24.787,89</t>
  </si>
  <si>
    <t xml:space="preserve"> 100,00%
 165.252,57</t>
  </si>
  <si>
    <t xml:space="preserve"> 100,00%
 23.999,53</t>
  </si>
  <si>
    <t xml:space="preserve"> 60,00%
 13.636,67</t>
  </si>
  <si>
    <t xml:space="preserve"> 40,00%
 9.091,12</t>
  </si>
  <si>
    <t xml:space="preserve"> 100,00%
 22.727,79</t>
  </si>
  <si>
    <t xml:space="preserve"> 40,00%
 23.876,64</t>
  </si>
  <si>
    <t xml:space="preserve"> 30,00%
 17.907,48</t>
  </si>
  <si>
    <t xml:space="preserve"> 20,00%
 11.938,32</t>
  </si>
  <si>
    <t xml:space="preserve"> 10,00%
 5.969,16</t>
  </si>
  <si>
    <t xml:space="preserve"> 100,00%
 59.691,60</t>
  </si>
  <si>
    <t xml:space="preserve"> 20,00%
 29.453,80</t>
  </si>
  <si>
    <t xml:space="preserve"> 40,00%
 58.907,60</t>
  </si>
  <si>
    <t xml:space="preserve"> 100,00%
 147.269,01</t>
  </si>
  <si>
    <t xml:space="preserve"> 5,00%
 15.604,25</t>
  </si>
  <si>
    <t xml:space="preserve"> 15,00%
 46.812,76</t>
  </si>
  <si>
    <t xml:space="preserve"> 30,00%
 93.625,52</t>
  </si>
  <si>
    <t xml:space="preserve"> 40,00%
 124.834,02</t>
  </si>
  <si>
    <t xml:space="preserve"> 100,00%
 312.085,06</t>
  </si>
  <si>
    <t xml:space="preserve"> 10,00%
 30.855,05</t>
  </si>
  <si>
    <t xml:space="preserve"> 25,00%
 77.137,64</t>
  </si>
  <si>
    <t xml:space="preserve"> 35,00%
 107.992,69</t>
  </si>
  <si>
    <t xml:space="preserve"> 20,00%
 61.710,11</t>
  </si>
  <si>
    <t xml:space="preserve"> 100,00%
 308.550,54</t>
  </si>
  <si>
    <t xml:space="preserve"> 30,00%
 59.801,88</t>
  </si>
  <si>
    <t xml:space="preserve"> 20,00%
 39.867,92</t>
  </si>
  <si>
    <t xml:space="preserve"> 100,00%
 199.339,61</t>
  </si>
  <si>
    <t xml:space="preserve"> 40,00%
 309.958,17</t>
  </si>
  <si>
    <t xml:space="preserve"> 30,00%
 232.468,63</t>
  </si>
  <si>
    <t xml:space="preserve"> 100,00%
 774.895,42</t>
  </si>
  <si>
    <t xml:space="preserve"> 50,00%
 175.363,92</t>
  </si>
  <si>
    <t xml:space="preserve"> 40,00%
 140.291,13</t>
  </si>
  <si>
    <t xml:space="preserve"> 10,00%
 35.072,78</t>
  </si>
  <si>
    <t xml:space="preserve"> 100,00%
 350.727,83</t>
  </si>
  <si>
    <t xml:space="preserve"> 50,00%
 5.094,90</t>
  </si>
  <si>
    <t xml:space="preserve"> 100,00%
 10.189,80</t>
  </si>
  <si>
    <t xml:space="preserve"> 20,00%
 22.744,84</t>
  </si>
  <si>
    <t xml:space="preserve"> 80,00%
 90.979,35</t>
  </si>
  <si>
    <t xml:space="preserve"> 100,00%
 113.724,19</t>
  </si>
  <si>
    <t xml:space="preserve"> 0,96%
 23.999,53</t>
  </si>
  <si>
    <t xml:space="preserve"> 3,32%
 82.571,37</t>
  </si>
  <si>
    <t xml:space="preserve"> 4,80%
 119.436,96</t>
  </si>
  <si>
    <t xml:space="preserve"> 10,64%
 264.702,84</t>
  </si>
  <si>
    <t xml:space="preserve"> 11,71%
 291.343,44</t>
  </si>
  <si>
    <t xml:space="preserve"> 21,30%
 529.949,60</t>
  </si>
  <si>
    <t xml:space="preserve"> 18,20%
 452.813,51</t>
  </si>
  <si>
    <t xml:space="preserve"> 17,26%
 429.452,70</t>
  </si>
  <si>
    <t xml:space="preserve"> 6,76%
 168.130,87</t>
  </si>
  <si>
    <t xml:space="preserve"> 5,07%
 126.052,14</t>
  </si>
  <si>
    <t xml:space="preserve"> 100,00%
 2.488.452,95</t>
  </si>
  <si>
    <t>300 DIAS</t>
  </si>
  <si>
    <t>270 DIAS</t>
  </si>
  <si>
    <t>240 DIAS</t>
  </si>
  <si>
    <t>210 DIAS</t>
  </si>
  <si>
    <t>180 DIAS</t>
  </si>
  <si>
    <t>150 DIAS</t>
  </si>
  <si>
    <t>120 DIAS</t>
  </si>
  <si>
    <t>90 DIAS</t>
  </si>
  <si>
    <t>60 DIAS</t>
  </si>
  <si>
    <t>30 DIAS</t>
  </si>
  <si>
    <t>Total Por Etapa</t>
  </si>
  <si>
    <t>Cronograma Físico e Financeiro</t>
  </si>
  <si>
    <t>Não Desonerado</t>
  </si>
  <si>
    <t>AMERICANAS</t>
  </si>
  <si>
    <t>TELHANORTE</t>
  </si>
  <si>
    <t>DUNART</t>
  </si>
  <si>
    <t xml:space="preserve">SINAPI - 02/2021 - Minas Gerais
SBC - 02/2021 - Minas Gerais
SICRO3 - 10/2020 - Minas Gerais
ORSE - 12/2020
SEINFRA - 026
SETOP - 01/2021 - Minas Gerais
SUDECAP - 12/2020 - Minas Gerais
</t>
  </si>
  <si>
    <t xml:space="preserve">SINAPI - 02/2021 - Minas Gerais
SBC - 02/2021 - Minas Gerais
SICRO3 - 10/2020 - Minas Gerais
ORSE - 12/2020
SEINFRA - 026
SETOP - 01/2021 - Minas Gerais
SUDECAP - 12/2020 - Minas Gerais Gerais
</t>
  </si>
  <si>
    <t xml:space="preserve">SINAPI - 02/2021 - Minas Gerais
SBC - 02/2021 - Minas Gerais
SICRO3 - 10/2020 - Minas Gerais
ORSE - 12/2020
SEINFRA - 026
SETOP - 01/2021 - Minas Gerais
SUDECAP - 12/2020 - Minas Gerais
SBC - 02/2021 - Minas Gerais
SICRO3 - 10/2020 - Minas Gerais
ORSE - 12/2020 - Sergipe
SEINFRA - 026 - Ceará
SETOP - 01/2021 - Minas Gerais
SUDECAP - 12/2020 - Minas Gerais
</t>
  </si>
</sst>
</file>

<file path=xl/styles.xml><?xml version="1.0" encoding="utf-8"?>
<styleSheet xmlns="http://schemas.openxmlformats.org/spreadsheetml/2006/main">
  <numFmts count="6">
    <numFmt numFmtId="8" formatCode="&quot;R$&quot;\ #,##0.00;[Red]\-&quot;R$&quot;\ #,##0.00"/>
    <numFmt numFmtId="44" formatCode="_-&quot;R$&quot;\ * #,##0.00_-;\-&quot;R$&quot;\ * #,##0.00_-;_-&quot;R$&quot;\ * &quot;-&quot;??_-;_-@_-"/>
    <numFmt numFmtId="43" formatCode="_-* #,##0.00_-;\-* #,##0.00_-;_-* &quot;-&quot;??_-;_-@_-"/>
    <numFmt numFmtId="164" formatCode="#,##0.00\ %"/>
    <numFmt numFmtId="165" formatCode="#,##0.0000"/>
    <numFmt numFmtId="166" formatCode="#,##0.0000000"/>
  </numFmts>
  <fonts count="18">
    <font>
      <sz val="11"/>
      <name val="Arial"/>
      <family val="1"/>
    </font>
    <font>
      <sz val="11"/>
      <color theme="1"/>
      <name val="Calibri"/>
      <family val="2"/>
      <scheme val="minor"/>
    </font>
    <font>
      <b/>
      <sz val="11"/>
      <name val="Arial"/>
      <family val="1"/>
    </font>
    <font>
      <b/>
      <sz val="10"/>
      <color rgb="FF000000"/>
      <name val="Arial"/>
      <family val="1"/>
    </font>
    <font>
      <b/>
      <sz val="10"/>
      <name val="Arial"/>
      <family val="1"/>
    </font>
    <font>
      <sz val="10"/>
      <color rgb="FF000000"/>
      <name val="Arial"/>
      <family val="1"/>
    </font>
    <font>
      <sz val="10"/>
      <name val="Arial"/>
      <family val="1"/>
    </font>
    <font>
      <sz val="11"/>
      <name val="Arial"/>
      <family val="1"/>
    </font>
    <font>
      <b/>
      <sz val="11"/>
      <color theme="1"/>
      <name val="Calibri"/>
      <family val="2"/>
      <scheme val="minor"/>
    </font>
    <font>
      <sz val="11"/>
      <color indexed="8"/>
      <name val="Calibri"/>
      <family val="2"/>
    </font>
    <font>
      <b/>
      <sz val="11"/>
      <color indexed="8"/>
      <name val="Calibri"/>
      <family val="2"/>
    </font>
    <font>
      <sz val="8"/>
      <name val="Arial"/>
      <family val="2"/>
    </font>
    <font>
      <sz val="11"/>
      <name val="Calibri"/>
      <family val="2"/>
    </font>
    <font>
      <sz val="7"/>
      <color rgb="FF043363"/>
      <name val="Arial"/>
      <family val="2"/>
    </font>
    <font>
      <sz val="11"/>
      <name val="Calibri"/>
      <family val="2"/>
      <scheme val="minor"/>
    </font>
    <font>
      <b/>
      <sz val="11"/>
      <name val="Arial"/>
      <family val="2"/>
    </font>
    <font>
      <b/>
      <sz val="8"/>
      <name val="Arial"/>
      <family val="1"/>
    </font>
    <font>
      <sz val="10"/>
      <name val="Arial"/>
      <family val="2"/>
    </font>
  </fonts>
  <fills count="14">
    <fill>
      <patternFill patternType="none"/>
    </fill>
    <fill>
      <patternFill patternType="gray125"/>
    </fill>
    <fill>
      <patternFill patternType="solid">
        <fgColor rgb="FFD6D6D6"/>
      </patternFill>
    </fill>
    <fill>
      <patternFill patternType="solid">
        <fgColor rgb="FFEFEFEF"/>
      </patternFill>
    </fill>
    <fill>
      <patternFill patternType="solid">
        <fgColor rgb="FF999999"/>
      </patternFill>
    </fill>
    <fill>
      <patternFill patternType="solid">
        <fgColor rgb="FFFAFAFA"/>
      </patternFill>
    </fill>
    <fill>
      <patternFill patternType="solid">
        <fgColor rgb="FFFFFFFF"/>
      </patternFill>
    </fill>
    <fill>
      <patternFill patternType="solid">
        <fgColor rgb="FFFFFF00"/>
        <bgColor indexed="64"/>
      </patternFill>
    </fill>
    <fill>
      <patternFill patternType="solid">
        <fgColor theme="4" tint="0.59999389629810485"/>
        <bgColor indexed="64"/>
      </patternFill>
    </fill>
    <fill>
      <patternFill patternType="solid">
        <fgColor rgb="FF92D050"/>
        <bgColor indexed="64"/>
      </patternFill>
    </fill>
    <fill>
      <patternFill patternType="solid">
        <fgColor theme="8" tint="-0.249977111117893"/>
        <bgColor indexed="64"/>
      </patternFill>
    </fill>
    <fill>
      <patternFill patternType="solid">
        <fgColor theme="8" tint="0.59999389629810485"/>
        <bgColor indexed="64"/>
      </patternFill>
    </fill>
    <fill>
      <patternFill patternType="solid">
        <fgColor rgb="FF00B050"/>
        <bgColor indexed="64"/>
      </patternFill>
    </fill>
    <fill>
      <patternFill patternType="solid">
        <fgColor theme="2" tint="-9.9978637043366805E-2"/>
        <bgColor indexed="64"/>
      </patternFill>
    </fill>
  </fills>
  <borders count="28">
    <border>
      <left/>
      <right/>
      <top/>
      <bottom/>
      <diagonal/>
    </border>
    <border>
      <left/>
      <right/>
      <top style="thick">
        <color rgb="FF000000"/>
      </top>
      <bottom/>
      <diagonal/>
    </border>
    <border>
      <left style="thin">
        <color rgb="FFCCCCCC"/>
      </left>
      <right style="thin">
        <color rgb="FFCCCCCC"/>
      </right>
      <top style="thin">
        <color rgb="FFCCCCCC"/>
      </top>
      <bottom style="thin">
        <color rgb="FFCCCCCC"/>
      </bottom>
      <diagonal/>
    </border>
    <border>
      <left/>
      <right/>
      <top/>
      <bottom style="thick">
        <color rgb="FF0092F6"/>
      </bottom>
      <diagonal/>
    </border>
    <border>
      <left/>
      <right/>
      <top/>
      <bottom style="thick">
        <color rgb="FFFF5500"/>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bottom style="thin">
        <color indexed="64"/>
      </bottom>
      <diagonal/>
    </border>
    <border>
      <left/>
      <right/>
      <top/>
      <bottom style="thin">
        <color indexed="64"/>
      </bottom>
      <diagonal/>
    </border>
    <border>
      <left style="thin">
        <color indexed="64"/>
      </left>
      <right/>
      <top/>
      <bottom style="thin">
        <color indexed="64"/>
      </bottom>
      <diagonal/>
    </border>
    <border>
      <left/>
      <right style="thin">
        <color indexed="64"/>
      </right>
      <top/>
      <bottom/>
      <diagonal/>
    </border>
    <border>
      <left style="thin">
        <color indexed="64"/>
      </left>
      <right/>
      <top/>
      <bottom/>
      <diagonal/>
    </border>
    <border>
      <left/>
      <right style="thin">
        <color indexed="64"/>
      </right>
      <top style="thin">
        <color indexed="64"/>
      </top>
      <bottom/>
      <diagonal/>
    </border>
    <border>
      <left/>
      <right/>
      <top style="thin">
        <color indexed="64"/>
      </top>
      <bottom/>
      <diagonal/>
    </border>
    <border>
      <left style="thin">
        <color indexed="64"/>
      </left>
      <right/>
      <top style="thin">
        <color indexed="64"/>
      </top>
      <bottom/>
      <diagonal/>
    </border>
    <border>
      <left style="thin">
        <color indexed="64"/>
      </left>
      <right style="thin">
        <color indexed="64"/>
      </right>
      <top/>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style="thin">
        <color rgb="FFCCCCCC"/>
      </right>
      <top style="thin">
        <color rgb="FFCCCCCC"/>
      </top>
      <bottom style="thin">
        <color rgb="FFCCCCCC"/>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thin">
        <color rgb="FFCCCCCC"/>
      </left>
      <right style="medium">
        <color indexed="64"/>
      </right>
      <top style="thin">
        <color rgb="FFCCCCCC"/>
      </top>
      <bottom style="thin">
        <color rgb="FFCCCCCC"/>
      </bottom>
      <diagonal/>
    </border>
  </borders>
  <cellStyleXfs count="6">
    <xf numFmtId="0" fontId="0" fillId="0" borderId="0"/>
    <xf numFmtId="44" fontId="7" fillId="0" borderId="0" applyFont="0" applyFill="0" applyBorder="0" applyAlignment="0" applyProtection="0"/>
    <xf numFmtId="0" fontId="1" fillId="0" borderId="0"/>
    <xf numFmtId="9" fontId="9" fillId="0" borderId="0" applyFont="0" applyFill="0" applyBorder="0" applyAlignment="0" applyProtection="0"/>
    <xf numFmtId="0" fontId="11" fillId="0" borderId="0"/>
    <xf numFmtId="43" fontId="1" fillId="0" borderId="0" applyFont="0" applyFill="0" applyBorder="0" applyAlignment="0" applyProtection="0"/>
  </cellStyleXfs>
  <cellXfs count="175">
    <xf numFmtId="0" fontId="0" fillId="0" borderId="0" xfId="0"/>
    <xf numFmtId="0" fontId="1" fillId="0" borderId="0" xfId="2"/>
    <xf numFmtId="10" fontId="10" fillId="0" borderId="5" xfId="3" applyNumberFormat="1" applyFont="1" applyBorder="1" applyAlignment="1">
      <alignment horizontal="center" vertical="center"/>
    </xf>
    <xf numFmtId="0" fontId="10" fillId="0" borderId="5" xfId="2" applyFont="1" applyBorder="1" applyAlignment="1">
      <alignment horizontal="center" vertical="center"/>
    </xf>
    <xf numFmtId="10" fontId="9" fillId="0" borderId="5" xfId="3" applyNumberFormat="1" applyFont="1" applyBorder="1" applyAlignment="1">
      <alignment horizontal="center" vertical="center"/>
    </xf>
    <xf numFmtId="0" fontId="1" fillId="0" borderId="5" xfId="2" applyBorder="1" applyAlignment="1">
      <alignment horizontal="center" vertical="center"/>
    </xf>
    <xf numFmtId="0" fontId="1" fillId="0" borderId="5" xfId="2" applyBorder="1" applyAlignment="1">
      <alignment horizontal="center" vertical="center" wrapText="1"/>
    </xf>
    <xf numFmtId="0" fontId="4" fillId="6" borderId="0" xfId="0" applyFont="1" applyFill="1" applyAlignment="1">
      <alignment horizontal="center" vertical="top" wrapText="1"/>
    </xf>
    <xf numFmtId="0" fontId="4" fillId="6" borderId="0" xfId="0" applyFont="1" applyFill="1" applyAlignment="1">
      <alignment horizontal="right" vertical="top" wrapText="1"/>
    </xf>
    <xf numFmtId="0" fontId="6" fillId="6" borderId="0" xfId="0" applyFont="1" applyFill="1" applyAlignment="1">
      <alignment horizontal="left" vertical="top" wrapText="1"/>
    </xf>
    <xf numFmtId="0" fontId="6" fillId="6" borderId="0" xfId="0" applyFont="1" applyFill="1" applyAlignment="1">
      <alignment horizontal="center" vertical="top" wrapText="1"/>
    </xf>
    <xf numFmtId="164" fontId="5" fillId="5" borderId="2" xfId="0" applyNumberFormat="1" applyFont="1" applyFill="1" applyBorder="1" applyAlignment="1">
      <alignment horizontal="right" vertical="top" wrapText="1"/>
    </xf>
    <xf numFmtId="4" fontId="5" fillId="5" borderId="2" xfId="0" applyNumberFormat="1" applyFont="1" applyFill="1" applyBorder="1" applyAlignment="1">
      <alignment horizontal="right" vertical="top" wrapText="1"/>
    </xf>
    <xf numFmtId="0" fontId="5" fillId="5" borderId="2" xfId="0" applyFont="1" applyFill="1" applyBorder="1" applyAlignment="1">
      <alignment horizontal="right" vertical="top" wrapText="1"/>
    </xf>
    <xf numFmtId="0" fontId="5" fillId="5" borderId="2" xfId="0" applyFont="1" applyFill="1" applyBorder="1" applyAlignment="1">
      <alignment horizontal="center" vertical="top" wrapText="1"/>
    </xf>
    <xf numFmtId="0" fontId="5" fillId="5" borderId="2" xfId="0" applyFont="1" applyFill="1" applyBorder="1" applyAlignment="1">
      <alignment horizontal="left" vertical="top" wrapText="1"/>
    </xf>
    <xf numFmtId="164" fontId="3" fillId="4" borderId="2" xfId="0" applyNumberFormat="1" applyFont="1" applyFill="1" applyBorder="1" applyAlignment="1">
      <alignment horizontal="right" vertical="top" wrapText="1"/>
    </xf>
    <xf numFmtId="4" fontId="3" fillId="4" borderId="2" xfId="0" applyNumberFormat="1" applyFont="1" applyFill="1" applyBorder="1" applyAlignment="1">
      <alignment horizontal="right" vertical="top" wrapText="1"/>
    </xf>
    <xf numFmtId="0" fontId="3" fillId="4" borderId="2" xfId="0" applyFont="1" applyFill="1" applyBorder="1" applyAlignment="1">
      <alignment horizontal="left" vertical="top" wrapText="1"/>
    </xf>
    <xf numFmtId="0" fontId="3" fillId="4" borderId="2" xfId="0" applyFont="1" applyFill="1" applyBorder="1" applyAlignment="1">
      <alignment horizontal="right" vertical="top" wrapText="1"/>
    </xf>
    <xf numFmtId="164" fontId="5" fillId="6" borderId="2" xfId="0" applyNumberFormat="1" applyFont="1" applyFill="1" applyBorder="1" applyAlignment="1">
      <alignment horizontal="right" vertical="top" wrapText="1"/>
    </xf>
    <xf numFmtId="4" fontId="5" fillId="6" borderId="2" xfId="0" applyNumberFormat="1" applyFont="1" applyFill="1" applyBorder="1" applyAlignment="1">
      <alignment horizontal="right" vertical="top" wrapText="1"/>
    </xf>
    <xf numFmtId="0" fontId="5" fillId="6" borderId="2" xfId="0" applyFont="1" applyFill="1" applyBorder="1" applyAlignment="1">
      <alignment horizontal="right" vertical="top" wrapText="1"/>
    </xf>
    <xf numFmtId="0" fontId="5" fillId="6" borderId="2" xfId="0" applyFont="1" applyFill="1" applyBorder="1" applyAlignment="1">
      <alignment horizontal="center" vertical="top" wrapText="1"/>
    </xf>
    <xf numFmtId="0" fontId="5" fillId="6" borderId="2" xfId="0" applyFont="1" applyFill="1" applyBorder="1" applyAlignment="1">
      <alignment horizontal="left" vertical="top" wrapText="1"/>
    </xf>
    <xf numFmtId="0" fontId="2" fillId="6" borderId="2" xfId="0" applyFont="1" applyFill="1" applyBorder="1" applyAlignment="1">
      <alignment horizontal="right" vertical="top" wrapText="1"/>
    </xf>
    <xf numFmtId="0" fontId="2" fillId="6" borderId="2" xfId="0" applyFont="1" applyFill="1" applyBorder="1" applyAlignment="1">
      <alignment horizontal="center" vertical="top" wrapText="1"/>
    </xf>
    <xf numFmtId="0" fontId="2" fillId="6" borderId="2" xfId="0" applyFont="1" applyFill="1" applyBorder="1" applyAlignment="1">
      <alignment horizontal="left" vertical="top" wrapText="1"/>
    </xf>
    <xf numFmtId="0" fontId="4" fillId="6" borderId="0" xfId="0" applyFont="1" applyFill="1" applyAlignment="1">
      <alignment horizontal="left" vertical="top" wrapText="1"/>
    </xf>
    <xf numFmtId="0" fontId="2" fillId="6" borderId="0" xfId="0" applyFont="1" applyFill="1" applyAlignment="1">
      <alignment horizontal="left" vertical="top" wrapText="1"/>
    </xf>
    <xf numFmtId="0" fontId="1" fillId="7" borderId="0" xfId="2" applyFill="1"/>
    <xf numFmtId="2" fontId="1" fillId="7" borderId="0" xfId="2" applyNumberFormat="1" applyFill="1"/>
    <xf numFmtId="0" fontId="1" fillId="0" borderId="0" xfId="2" applyAlignment="1">
      <alignment wrapText="1"/>
    </xf>
    <xf numFmtId="0" fontId="8" fillId="0" borderId="0" xfId="2" applyFont="1"/>
    <xf numFmtId="2" fontId="1" fillId="0" borderId="0" xfId="2" applyNumberFormat="1"/>
    <xf numFmtId="2" fontId="8" fillId="0" borderId="0" xfId="2" applyNumberFormat="1" applyFont="1"/>
    <xf numFmtId="2" fontId="1" fillId="0" borderId="0" xfId="2" applyNumberFormat="1" applyAlignment="1">
      <alignment wrapText="1"/>
    </xf>
    <xf numFmtId="0" fontId="1" fillId="8" borderId="0" xfId="2" applyFill="1" applyAlignment="1">
      <alignment wrapText="1"/>
    </xf>
    <xf numFmtId="0" fontId="1" fillId="9" borderId="0" xfId="2" applyFill="1" applyAlignment="1">
      <alignment wrapText="1"/>
    </xf>
    <xf numFmtId="2" fontId="1" fillId="9" borderId="0" xfId="2" applyNumberFormat="1" applyFill="1"/>
    <xf numFmtId="2" fontId="1" fillId="8" borderId="0" xfId="2" applyNumberFormat="1" applyFill="1"/>
    <xf numFmtId="0" fontId="1" fillId="9" borderId="0" xfId="2" applyFill="1"/>
    <xf numFmtId="0" fontId="8" fillId="11" borderId="5" xfId="2" applyFont="1" applyFill="1" applyBorder="1"/>
    <xf numFmtId="0" fontId="8" fillId="11" borderId="5" xfId="2" applyFont="1" applyFill="1" applyBorder="1" applyAlignment="1">
      <alignment wrapText="1"/>
    </xf>
    <xf numFmtId="0" fontId="1" fillId="0" borderId="5" xfId="2" applyBorder="1"/>
    <xf numFmtId="0" fontId="1" fillId="0" borderId="5" xfId="2" applyBorder="1" applyAlignment="1">
      <alignment wrapText="1"/>
    </xf>
    <xf numFmtId="2" fontId="1" fillId="0" borderId="5" xfId="2" applyNumberFormat="1" applyBorder="1" applyAlignment="1">
      <alignment wrapText="1"/>
    </xf>
    <xf numFmtId="2" fontId="1" fillId="0" borderId="5" xfId="2" applyNumberFormat="1" applyBorder="1"/>
    <xf numFmtId="0" fontId="8" fillId="0" borderId="5" xfId="2" applyFont="1" applyBorder="1"/>
    <xf numFmtId="0" fontId="8" fillId="0" borderId="17" xfId="2" applyFont="1" applyBorder="1" applyAlignment="1">
      <alignment wrapText="1"/>
    </xf>
    <xf numFmtId="2" fontId="1" fillId="12" borderId="0" xfId="2" applyNumberFormat="1" applyFill="1"/>
    <xf numFmtId="14" fontId="1" fillId="0" borderId="0" xfId="2" applyNumberFormat="1"/>
    <xf numFmtId="0" fontId="12" fillId="0" borderId="5" xfId="2" applyFont="1" applyFill="1" applyBorder="1" applyAlignment="1">
      <alignment horizontal="center" vertical="center"/>
    </xf>
    <xf numFmtId="43" fontId="14" fillId="0" borderId="5" xfId="5" applyFont="1" applyFill="1" applyBorder="1" applyAlignment="1">
      <alignment horizontal="center" vertical="center"/>
    </xf>
    <xf numFmtId="0" fontId="1" fillId="0" borderId="5" xfId="2" applyFill="1" applyBorder="1"/>
    <xf numFmtId="0" fontId="1" fillId="0" borderId="5" xfId="2" applyFill="1" applyBorder="1" applyAlignment="1">
      <alignment wrapText="1"/>
    </xf>
    <xf numFmtId="0" fontId="1" fillId="0" borderId="5" xfId="2" applyFill="1" applyBorder="1" applyAlignment="1">
      <alignment vertical="center" wrapText="1"/>
    </xf>
    <xf numFmtId="0" fontId="12" fillId="0" borderId="5" xfId="4" applyFont="1" applyFill="1" applyBorder="1" applyAlignment="1">
      <alignment horizontal="center" vertical="center"/>
    </xf>
    <xf numFmtId="0" fontId="13" fillId="0" borderId="5" xfId="2" applyFont="1" applyFill="1" applyBorder="1" applyAlignment="1">
      <alignment horizontal="left" vertical="top" wrapText="1"/>
    </xf>
    <xf numFmtId="0" fontId="5" fillId="5" borderId="1" xfId="0" applyFont="1" applyFill="1" applyBorder="1" applyAlignment="1">
      <alignment horizontal="left" vertical="top" wrapText="1"/>
    </xf>
    <xf numFmtId="4" fontId="4" fillId="6" borderId="0" xfId="0" applyNumberFormat="1" applyFont="1" applyFill="1" applyAlignment="1">
      <alignment horizontal="right" vertical="top" wrapText="1"/>
    </xf>
    <xf numFmtId="166" fontId="4" fillId="6" borderId="0" xfId="0" applyNumberFormat="1" applyFont="1" applyFill="1" applyAlignment="1">
      <alignment horizontal="right" vertical="top" wrapText="1"/>
    </xf>
    <xf numFmtId="4" fontId="6" fillId="6" borderId="0" xfId="0" applyNumberFormat="1" applyFont="1" applyFill="1" applyAlignment="1">
      <alignment horizontal="right" vertical="top" wrapText="1"/>
    </xf>
    <xf numFmtId="0" fontId="6" fillId="6" borderId="0" xfId="0" applyFont="1" applyFill="1" applyAlignment="1">
      <alignment horizontal="right" vertical="top" wrapText="1"/>
    </xf>
    <xf numFmtId="4" fontId="6" fillId="2" borderId="2" xfId="0" applyNumberFormat="1" applyFont="1" applyFill="1" applyBorder="1" applyAlignment="1">
      <alignment horizontal="right" vertical="top" wrapText="1"/>
    </xf>
    <xf numFmtId="166" fontId="6" fillId="2" borderId="2" xfId="0" applyNumberFormat="1" applyFont="1" applyFill="1" applyBorder="1" applyAlignment="1">
      <alignment horizontal="right" vertical="top" wrapText="1"/>
    </xf>
    <xf numFmtId="0" fontId="6" fillId="2" borderId="2" xfId="0" applyFont="1" applyFill="1" applyBorder="1" applyAlignment="1">
      <alignment horizontal="center" vertical="top" wrapText="1"/>
    </xf>
    <xf numFmtId="0" fontId="6" fillId="2" borderId="2" xfId="0" applyFont="1" applyFill="1" applyBorder="1" applyAlignment="1">
      <alignment horizontal="left" vertical="top" wrapText="1"/>
    </xf>
    <xf numFmtId="0" fontId="6" fillId="2" borderId="2" xfId="0" applyFont="1" applyFill="1" applyBorder="1" applyAlignment="1">
      <alignment horizontal="right" vertical="top" wrapText="1"/>
    </xf>
    <xf numFmtId="166" fontId="5" fillId="5" borderId="2" xfId="0" applyNumberFormat="1" applyFont="1" applyFill="1" applyBorder="1" applyAlignment="1">
      <alignment horizontal="right" vertical="top" wrapText="1"/>
    </xf>
    <xf numFmtId="4" fontId="6" fillId="3" borderId="2" xfId="0" applyNumberFormat="1" applyFont="1" applyFill="1" applyBorder="1" applyAlignment="1">
      <alignment horizontal="right" vertical="top" wrapText="1"/>
    </xf>
    <xf numFmtId="166" fontId="6" fillId="3" borderId="2" xfId="0" applyNumberFormat="1" applyFont="1" applyFill="1" applyBorder="1" applyAlignment="1">
      <alignment horizontal="right" vertical="top" wrapText="1"/>
    </xf>
    <xf numFmtId="0" fontId="6" fillId="3" borderId="2" xfId="0" applyFont="1" applyFill="1" applyBorder="1" applyAlignment="1">
      <alignment horizontal="center" vertical="top" wrapText="1"/>
    </xf>
    <xf numFmtId="0" fontId="6" fillId="3" borderId="2" xfId="0" applyFont="1" applyFill="1" applyBorder="1" applyAlignment="1">
      <alignment horizontal="left" vertical="top" wrapText="1"/>
    </xf>
    <xf numFmtId="0" fontId="6" fillId="3" borderId="2" xfId="0" applyFont="1" applyFill="1" applyBorder="1" applyAlignment="1">
      <alignment horizontal="right" vertical="top" wrapText="1"/>
    </xf>
    <xf numFmtId="166" fontId="5" fillId="6" borderId="2" xfId="0" applyNumberFormat="1" applyFont="1" applyFill="1" applyBorder="1" applyAlignment="1">
      <alignment horizontal="right" vertical="top" wrapText="1"/>
    </xf>
    <xf numFmtId="165" fontId="4" fillId="6" borderId="0" xfId="0" applyNumberFormat="1" applyFont="1" applyFill="1" applyAlignment="1">
      <alignment horizontal="right" vertical="top" wrapText="1"/>
    </xf>
    <xf numFmtId="165" fontId="6" fillId="2" borderId="2" xfId="0" applyNumberFormat="1" applyFont="1" applyFill="1" applyBorder="1" applyAlignment="1">
      <alignment horizontal="right" vertical="top" wrapText="1"/>
    </xf>
    <xf numFmtId="165" fontId="6" fillId="3" borderId="2" xfId="0" applyNumberFormat="1" applyFont="1" applyFill="1" applyBorder="1" applyAlignment="1">
      <alignment horizontal="right" vertical="top" wrapText="1"/>
    </xf>
    <xf numFmtId="44" fontId="15" fillId="0" borderId="0" xfId="0" applyNumberFormat="1" applyFont="1"/>
    <xf numFmtId="14" fontId="0" fillId="0" borderId="0" xfId="0" applyNumberFormat="1" applyAlignment="1">
      <alignment horizontal="center"/>
    </xf>
    <xf numFmtId="0" fontId="0" fillId="0" borderId="0" xfId="0" applyAlignment="1">
      <alignment wrapText="1"/>
    </xf>
    <xf numFmtId="44" fontId="0" fillId="0" borderId="0" xfId="1" applyFont="1"/>
    <xf numFmtId="0" fontId="3" fillId="13" borderId="2" xfId="0" applyFont="1" applyFill="1" applyBorder="1" applyAlignment="1">
      <alignment horizontal="left" vertical="top" wrapText="1"/>
    </xf>
    <xf numFmtId="0" fontId="3" fillId="13" borderId="2" xfId="0" applyFont="1" applyFill="1" applyBorder="1" applyAlignment="1">
      <alignment horizontal="right" vertical="top" wrapText="1"/>
    </xf>
    <xf numFmtId="0" fontId="5" fillId="13" borderId="3" xfId="0" applyFont="1" applyFill="1" applyBorder="1" applyAlignment="1">
      <alignment horizontal="right" vertical="top" wrapText="1"/>
    </xf>
    <xf numFmtId="0" fontId="5" fillId="13" borderId="4" xfId="0" applyFont="1" applyFill="1" applyBorder="1" applyAlignment="1">
      <alignment horizontal="right" vertical="top" wrapText="1"/>
    </xf>
    <xf numFmtId="0" fontId="2" fillId="6" borderId="18" xfId="0" applyFont="1" applyFill="1" applyBorder="1" applyAlignment="1">
      <alignment horizontal="left" vertical="top" wrapText="1"/>
    </xf>
    <xf numFmtId="0" fontId="2" fillId="6" borderId="19" xfId="0" applyFont="1" applyFill="1" applyBorder="1" applyAlignment="1">
      <alignment horizontal="left" vertical="top" wrapText="1"/>
    </xf>
    <xf numFmtId="0" fontId="0" fillId="0" borderId="19" xfId="0" applyBorder="1"/>
    <xf numFmtId="0" fontId="0" fillId="0" borderId="20" xfId="0" applyBorder="1"/>
    <xf numFmtId="0" fontId="4" fillId="6" borderId="21" xfId="0" applyFont="1" applyFill="1" applyBorder="1" applyAlignment="1">
      <alignment horizontal="left" vertical="top" wrapText="1"/>
    </xf>
    <xf numFmtId="0" fontId="4" fillId="6" borderId="0" xfId="0" applyFont="1" applyFill="1" applyBorder="1" applyAlignment="1">
      <alignment horizontal="left" vertical="top" wrapText="1"/>
    </xf>
    <xf numFmtId="0" fontId="0" fillId="0" borderId="0" xfId="0" applyBorder="1"/>
    <xf numFmtId="0" fontId="0" fillId="0" borderId="22" xfId="0" applyBorder="1"/>
    <xf numFmtId="0" fontId="2" fillId="6" borderId="23" xfId="0" applyFont="1" applyFill="1" applyBorder="1" applyAlignment="1">
      <alignment horizontal="left" vertical="top" wrapText="1"/>
    </xf>
    <xf numFmtId="0" fontId="3" fillId="13" borderId="23" xfId="0" applyFont="1" applyFill="1" applyBorder="1" applyAlignment="1">
      <alignment horizontal="left" vertical="top" wrapText="1"/>
    </xf>
    <xf numFmtId="10" fontId="4" fillId="6" borderId="0" xfId="0" applyNumberFormat="1" applyFont="1" applyFill="1" applyBorder="1" applyAlignment="1">
      <alignment horizontal="right" vertical="top" wrapText="1"/>
    </xf>
    <xf numFmtId="4" fontId="4" fillId="6" borderId="0" xfId="0" applyNumberFormat="1" applyFont="1" applyFill="1" applyBorder="1" applyAlignment="1">
      <alignment horizontal="right" vertical="top" wrapText="1"/>
    </xf>
    <xf numFmtId="0" fontId="0" fillId="0" borderId="21" xfId="0" applyBorder="1"/>
    <xf numFmtId="0" fontId="0" fillId="0" borderId="24" xfId="0" applyBorder="1"/>
    <xf numFmtId="0" fontId="0" fillId="0" borderId="25" xfId="0" applyBorder="1"/>
    <xf numFmtId="0" fontId="0" fillId="0" borderId="26" xfId="0" applyBorder="1"/>
    <xf numFmtId="0" fontId="6" fillId="2" borderId="23" xfId="0" applyFont="1" applyFill="1" applyBorder="1" applyAlignment="1">
      <alignment horizontal="right" vertical="top" wrapText="1"/>
    </xf>
    <xf numFmtId="0" fontId="6" fillId="3" borderId="23" xfId="0" applyFont="1" applyFill="1" applyBorder="1" applyAlignment="1">
      <alignment horizontal="right" vertical="top" wrapText="1"/>
    </xf>
    <xf numFmtId="0" fontId="5" fillId="6" borderId="23" xfId="0" applyFont="1" applyFill="1" applyBorder="1" applyAlignment="1">
      <alignment horizontal="right" vertical="top" wrapText="1"/>
    </xf>
    <xf numFmtId="0" fontId="6" fillId="6" borderId="21" xfId="0" applyFont="1" applyFill="1" applyBorder="1" applyAlignment="1">
      <alignment horizontal="center" vertical="top" wrapText="1"/>
    </xf>
    <xf numFmtId="0" fontId="6" fillId="6" borderId="0" xfId="0" applyFont="1" applyFill="1" applyBorder="1" applyAlignment="1">
      <alignment horizontal="center" vertical="top" wrapText="1"/>
    </xf>
    <xf numFmtId="0" fontId="6" fillId="6" borderId="21" xfId="0" applyFont="1" applyFill="1" applyBorder="1" applyAlignment="1">
      <alignment horizontal="right" vertical="top" wrapText="1"/>
    </xf>
    <xf numFmtId="0" fontId="6" fillId="6" borderId="0" xfId="0" applyFont="1" applyFill="1" applyBorder="1" applyAlignment="1">
      <alignment horizontal="right" vertical="top" wrapText="1"/>
    </xf>
    <xf numFmtId="8" fontId="6" fillId="6" borderId="0" xfId="0" applyNumberFormat="1" applyFont="1" applyFill="1" applyBorder="1" applyAlignment="1">
      <alignment horizontal="right" vertical="top" wrapText="1"/>
    </xf>
    <xf numFmtId="0" fontId="6" fillId="6" borderId="0" xfId="0" applyFont="1" applyFill="1" applyBorder="1" applyAlignment="1">
      <alignment horizontal="left" vertical="top" wrapText="1"/>
    </xf>
    <xf numFmtId="0" fontId="4" fillId="6" borderId="0" xfId="0" applyFont="1" applyFill="1" applyBorder="1" applyAlignment="1">
      <alignment horizontal="right" vertical="top" wrapText="1"/>
    </xf>
    <xf numFmtId="0" fontId="4" fillId="6" borderId="24" xfId="0" applyFont="1" applyFill="1" applyBorder="1" applyAlignment="1">
      <alignment horizontal="center" vertical="top" wrapText="1"/>
    </xf>
    <xf numFmtId="0" fontId="4" fillId="6" borderId="25" xfId="0" applyFont="1" applyFill="1" applyBorder="1" applyAlignment="1">
      <alignment horizontal="center" vertical="top" wrapText="1"/>
    </xf>
    <xf numFmtId="4" fontId="4" fillId="6" borderId="0" xfId="0" applyNumberFormat="1" applyFont="1" applyFill="1" applyAlignment="1">
      <alignment horizontal="right" vertical="top" wrapText="1"/>
    </xf>
    <xf numFmtId="0" fontId="4" fillId="6" borderId="0" xfId="0" applyFont="1" applyFill="1" applyAlignment="1">
      <alignment horizontal="right" vertical="top" wrapText="1"/>
    </xf>
    <xf numFmtId="0" fontId="2" fillId="6" borderId="0" xfId="0" applyFont="1" applyFill="1" applyAlignment="1">
      <alignment horizontal="left" vertical="top" wrapText="1"/>
    </xf>
    <xf numFmtId="0" fontId="4" fillId="6" borderId="0" xfId="0" applyFont="1" applyFill="1" applyAlignment="1">
      <alignment horizontal="left" vertical="top" wrapText="1"/>
    </xf>
    <xf numFmtId="10" fontId="4" fillId="6" borderId="0" xfId="0" applyNumberFormat="1" applyFont="1" applyFill="1" applyAlignment="1">
      <alignment horizontal="left" vertical="top" wrapText="1"/>
    </xf>
    <xf numFmtId="0" fontId="6" fillId="6" borderId="0" xfId="0" applyFont="1" applyFill="1" applyAlignment="1">
      <alignment horizontal="center" vertical="top" wrapText="1"/>
    </xf>
    <xf numFmtId="0" fontId="0" fillId="0" borderId="0" xfId="0"/>
    <xf numFmtId="0" fontId="2" fillId="6" borderId="0" xfId="0" applyFont="1" applyFill="1" applyAlignment="1">
      <alignment horizontal="center" wrapText="1"/>
    </xf>
    <xf numFmtId="0" fontId="6" fillId="2" borderId="2" xfId="0" applyFont="1" applyFill="1" applyBorder="1" applyAlignment="1">
      <alignment horizontal="left" vertical="top" wrapText="1"/>
    </xf>
    <xf numFmtId="0" fontId="3" fillId="4" borderId="2" xfId="0" applyFont="1" applyFill="1" applyBorder="1" applyAlignment="1">
      <alignment horizontal="left" vertical="top" wrapText="1"/>
    </xf>
    <xf numFmtId="0" fontId="2" fillId="6" borderId="2" xfId="0" applyFont="1" applyFill="1" applyBorder="1" applyAlignment="1">
      <alignment horizontal="left" vertical="top" wrapText="1"/>
    </xf>
    <xf numFmtId="0" fontId="5" fillId="5" borderId="2" xfId="0" applyFont="1" applyFill="1" applyBorder="1" applyAlignment="1">
      <alignment horizontal="left" vertical="top" wrapText="1"/>
    </xf>
    <xf numFmtId="0" fontId="6" fillId="6" borderId="0" xfId="0" applyFont="1" applyFill="1" applyAlignment="1">
      <alignment horizontal="right" vertical="top" wrapText="1"/>
    </xf>
    <xf numFmtId="0" fontId="6" fillId="3" borderId="2" xfId="0" applyFont="1" applyFill="1" applyBorder="1" applyAlignment="1">
      <alignment horizontal="left" vertical="top" wrapText="1"/>
    </xf>
    <xf numFmtId="0" fontId="5" fillId="6" borderId="2" xfId="0" applyFont="1" applyFill="1" applyBorder="1" applyAlignment="1">
      <alignment horizontal="left" vertical="top" wrapText="1"/>
    </xf>
    <xf numFmtId="0" fontId="2" fillId="6" borderId="2" xfId="0" applyFont="1" applyFill="1" applyBorder="1" applyAlignment="1">
      <alignment horizontal="center" vertical="top" wrapText="1"/>
    </xf>
    <xf numFmtId="0" fontId="2" fillId="6" borderId="2" xfId="0" applyFont="1" applyFill="1" applyBorder="1" applyAlignment="1">
      <alignment horizontal="right" vertical="top" wrapText="1"/>
    </xf>
    <xf numFmtId="165" fontId="6" fillId="2" borderId="2" xfId="0" applyNumberFormat="1" applyFont="1" applyFill="1" applyBorder="1" applyAlignment="1">
      <alignment horizontal="right" vertical="top" wrapText="1"/>
    </xf>
    <xf numFmtId="0" fontId="2" fillId="6" borderId="19" xfId="0" applyFont="1" applyFill="1" applyBorder="1" applyAlignment="1">
      <alignment horizontal="left" vertical="top" wrapText="1"/>
    </xf>
    <xf numFmtId="0" fontId="0" fillId="0" borderId="19" xfId="0" applyBorder="1"/>
    <xf numFmtId="0" fontId="4" fillId="6" borderId="0" xfId="0" applyFont="1" applyFill="1" applyBorder="1" applyAlignment="1">
      <alignment horizontal="left" vertical="top" wrapText="1"/>
    </xf>
    <xf numFmtId="0" fontId="0" fillId="0" borderId="0" xfId="0" applyBorder="1"/>
    <xf numFmtId="0" fontId="2" fillId="6" borderId="21" xfId="0" applyFont="1" applyFill="1" applyBorder="1" applyAlignment="1">
      <alignment horizontal="center" wrapText="1"/>
    </xf>
    <xf numFmtId="0" fontId="0" fillId="0" borderId="22" xfId="0" applyBorder="1"/>
    <xf numFmtId="0" fontId="2" fillId="6" borderId="23" xfId="0" applyFont="1" applyFill="1" applyBorder="1" applyAlignment="1">
      <alignment horizontal="right" vertical="top" wrapText="1"/>
    </xf>
    <xf numFmtId="0" fontId="2" fillId="6" borderId="27" xfId="0" applyFont="1" applyFill="1" applyBorder="1" applyAlignment="1">
      <alignment horizontal="right" vertical="top" wrapText="1"/>
    </xf>
    <xf numFmtId="0" fontId="6" fillId="6" borderId="0" xfId="0" applyFont="1" applyFill="1" applyBorder="1" applyAlignment="1">
      <alignment horizontal="right" vertical="top" wrapText="1"/>
    </xf>
    <xf numFmtId="0" fontId="4" fillId="6" borderId="21" xfId="0" applyFont="1" applyFill="1" applyBorder="1" applyAlignment="1">
      <alignment horizontal="right" vertical="top" wrapText="1"/>
    </xf>
    <xf numFmtId="0" fontId="4" fillId="6" borderId="0" xfId="0" applyFont="1" applyFill="1" applyBorder="1" applyAlignment="1">
      <alignment horizontal="right" vertical="top" wrapText="1"/>
    </xf>
    <xf numFmtId="4" fontId="4" fillId="6" borderId="0" xfId="0" applyNumberFormat="1" applyFont="1" applyFill="1" applyBorder="1" applyAlignment="1">
      <alignment horizontal="right" vertical="top" wrapText="1"/>
    </xf>
    <xf numFmtId="0" fontId="4" fillId="6" borderId="21" xfId="0" applyFont="1" applyFill="1" applyBorder="1" applyAlignment="1">
      <alignment horizontal="left" vertical="top" wrapText="1"/>
    </xf>
    <xf numFmtId="0" fontId="1" fillId="0" borderId="0" xfId="2" applyAlignment="1">
      <alignment horizontal="center"/>
    </xf>
    <xf numFmtId="0" fontId="1" fillId="0" borderId="0" xfId="2" applyAlignment="1">
      <alignment horizontal="center" wrapText="1"/>
    </xf>
    <xf numFmtId="0" fontId="8" fillId="0" borderId="0" xfId="2" applyFont="1" applyAlignment="1">
      <alignment horizontal="center"/>
    </xf>
    <xf numFmtId="0" fontId="8" fillId="10" borderId="5" xfId="2" applyFont="1" applyFill="1" applyBorder="1" applyAlignment="1">
      <alignment horizontal="center"/>
    </xf>
    <xf numFmtId="0" fontId="15" fillId="0" borderId="0" xfId="0" applyFont="1" applyAlignment="1">
      <alignment horizontal="center"/>
    </xf>
    <xf numFmtId="0" fontId="1" fillId="0" borderId="5" xfId="2" applyBorder="1" applyAlignment="1">
      <alignment horizontal="center" vertical="center"/>
    </xf>
    <xf numFmtId="0" fontId="10" fillId="0" borderId="5" xfId="2" applyFont="1" applyBorder="1" applyAlignment="1">
      <alignment horizontal="center" vertical="center"/>
    </xf>
    <xf numFmtId="0" fontId="10" fillId="0" borderId="5" xfId="2" applyFont="1" applyBorder="1" applyAlignment="1">
      <alignment horizontal="left"/>
    </xf>
    <xf numFmtId="0" fontId="10" fillId="0" borderId="16" xfId="2" applyFont="1" applyBorder="1" applyAlignment="1">
      <alignment horizontal="center"/>
    </xf>
    <xf numFmtId="0" fontId="10" fillId="0" borderId="15" xfId="2" applyFont="1" applyBorder="1" applyAlignment="1">
      <alignment horizontal="center"/>
    </xf>
    <xf numFmtId="0" fontId="10" fillId="0" borderId="14" xfId="2" applyFont="1" applyBorder="1" applyAlignment="1">
      <alignment horizontal="center"/>
    </xf>
    <xf numFmtId="0" fontId="10" fillId="0" borderId="13" xfId="2" applyFont="1" applyBorder="1" applyAlignment="1">
      <alignment horizontal="center"/>
    </xf>
    <xf numFmtId="0" fontId="10" fillId="0" borderId="0" xfId="2" applyFont="1" applyAlignment="1">
      <alignment horizontal="center"/>
    </xf>
    <xf numFmtId="0" fontId="10" fillId="0" borderId="12" xfId="2" applyFont="1" applyBorder="1" applyAlignment="1">
      <alignment horizontal="center"/>
    </xf>
    <xf numFmtId="0" fontId="10" fillId="0" borderId="11" xfId="2" applyFont="1" applyBorder="1" applyAlignment="1">
      <alignment horizontal="center"/>
    </xf>
    <xf numFmtId="0" fontId="10" fillId="0" borderId="10" xfId="2" applyFont="1" applyBorder="1" applyAlignment="1">
      <alignment horizontal="center"/>
    </xf>
    <xf numFmtId="0" fontId="10" fillId="0" borderId="9" xfId="2" applyFont="1" applyBorder="1" applyAlignment="1">
      <alignment horizontal="center"/>
    </xf>
    <xf numFmtId="0" fontId="10" fillId="0" borderId="5" xfId="2" applyFont="1" applyBorder="1" applyAlignment="1">
      <alignment horizontal="left" vertical="center"/>
    </xf>
    <xf numFmtId="0" fontId="10" fillId="0" borderId="5" xfId="2" applyFont="1" applyBorder="1" applyAlignment="1">
      <alignment horizontal="center"/>
    </xf>
    <xf numFmtId="0" fontId="10" fillId="0" borderId="8" xfId="2" applyFont="1" applyBorder="1" applyAlignment="1">
      <alignment horizontal="left" vertical="center" wrapText="1"/>
    </xf>
    <xf numFmtId="0" fontId="10" fillId="0" borderId="7" xfId="2" applyFont="1" applyBorder="1" applyAlignment="1">
      <alignment horizontal="left" vertical="center" wrapText="1"/>
    </xf>
    <xf numFmtId="0" fontId="10" fillId="0" borderId="6" xfId="2" applyFont="1" applyBorder="1" applyAlignment="1">
      <alignment horizontal="left" vertical="center" wrapText="1"/>
    </xf>
    <xf numFmtId="0" fontId="11" fillId="6" borderId="0" xfId="0" applyFont="1" applyFill="1" applyAlignment="1">
      <alignment horizontal="left" vertical="top" wrapText="1"/>
    </xf>
    <xf numFmtId="0" fontId="17" fillId="6" borderId="0" xfId="0" applyFont="1" applyFill="1" applyAlignment="1">
      <alignment horizontal="left" vertical="top" wrapText="1"/>
    </xf>
    <xf numFmtId="0" fontId="16" fillId="6" borderId="0" xfId="0" applyFont="1" applyFill="1" applyBorder="1" applyAlignment="1">
      <alignment horizontal="left" vertical="top" wrapText="1"/>
    </xf>
    <xf numFmtId="0" fontId="11" fillId="6" borderId="0" xfId="0" applyFont="1" applyFill="1" applyBorder="1" applyAlignment="1">
      <alignment horizontal="left" vertical="top" wrapText="1"/>
    </xf>
    <xf numFmtId="2" fontId="5" fillId="5" borderId="2" xfId="0" applyNumberFormat="1" applyFont="1" applyFill="1" applyBorder="1" applyAlignment="1">
      <alignment horizontal="right" vertical="top" wrapText="1"/>
    </xf>
    <xf numFmtId="2" fontId="5" fillId="6" borderId="2" xfId="0" applyNumberFormat="1" applyFont="1" applyFill="1" applyBorder="1" applyAlignment="1">
      <alignment horizontal="right" vertical="top" wrapText="1"/>
    </xf>
    <xf numFmtId="2" fontId="3" fillId="4" borderId="2" xfId="0" applyNumberFormat="1" applyFont="1" applyFill="1" applyBorder="1" applyAlignment="1">
      <alignment horizontal="right" vertical="top" wrapText="1"/>
    </xf>
  </cellXfs>
  <cellStyles count="6">
    <cellStyle name="Moeda" xfId="1" builtinId="4"/>
    <cellStyle name="Normal" xfId="0" builtinId="0"/>
    <cellStyle name="Normal 2" xfId="2"/>
    <cellStyle name="Normal 2 3" xfId="4"/>
    <cellStyle name="Porcentagem 3" xfId="3"/>
    <cellStyle name="Vírgula 2" xfId="5"/>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externalLink" Target="externalLinks/externalLink7.xml"/><Relationship Id="rId3" Type="http://schemas.openxmlformats.org/officeDocument/2006/relationships/worksheet" Target="worksheets/sheet3.xml"/><Relationship Id="rId21" Type="http://schemas.openxmlformats.org/officeDocument/2006/relationships/externalLink" Target="externalLinks/externalLink2.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externalLink" Target="externalLinks/externalLink6.xml"/><Relationship Id="rId33" Type="http://schemas.openxmlformats.org/officeDocument/2006/relationships/calcChain" Target="calcChain.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externalLink" Target="externalLinks/externalLink1.xml"/><Relationship Id="rId29" Type="http://schemas.openxmlformats.org/officeDocument/2006/relationships/externalLink" Target="externalLinks/externalLink10.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externalLink" Target="externalLinks/externalLink5.xml"/><Relationship Id="rId32" Type="http://schemas.openxmlformats.org/officeDocument/2006/relationships/sharedStrings" Target="sharedString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externalLink" Target="externalLinks/externalLink4.xml"/><Relationship Id="rId28" Type="http://schemas.openxmlformats.org/officeDocument/2006/relationships/externalLink" Target="externalLinks/externalLink9.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externalLink" Target="externalLinks/externalLink3.xml"/><Relationship Id="rId27" Type="http://schemas.openxmlformats.org/officeDocument/2006/relationships/externalLink" Target="externalLinks/externalLink8.xml"/><Relationship Id="rId30" Type="http://schemas.openxmlformats.org/officeDocument/2006/relationships/theme" Target="theme/theme1.xml"/></Relationships>
</file>

<file path=xl/charts/chart1.xml><?xml version="1.0" encoding="utf-8"?>
<c:chartSpace xmlns:c="http://schemas.openxmlformats.org/drawingml/2006/chart" xmlns:a="http://schemas.openxmlformats.org/drawingml/2006/main" xmlns:r="http://schemas.openxmlformats.org/officeDocument/2006/relationships">
  <c:lang val="pt-BR"/>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pt-BR"/>
              <a:t>CURVA</a:t>
            </a:r>
          </a:p>
        </c:rich>
      </c:tx>
      <c:spPr>
        <a:noFill/>
        <a:ln>
          <a:noFill/>
        </a:ln>
        <a:effectLst/>
      </c:spPr>
    </c:title>
    <c:plotArea>
      <c:layout/>
      <c:lineChart>
        <c:grouping val="stacked"/>
        <c:ser>
          <c:idx val="0"/>
          <c:order val="0"/>
          <c:spPr>
            <a:ln w="28575" cap="rnd">
              <a:solidFill>
                <a:schemeClr val="accent1"/>
              </a:solidFill>
              <a:round/>
            </a:ln>
            <a:effectLst/>
          </c:spPr>
          <c:marker>
            <c:symbol val="none"/>
          </c:marker>
          <c:dLbls>
            <c:dLbl>
              <c:idx val="5"/>
              <c:layout>
                <c:manualLayout>
                  <c:x val="-1.0080066830267387E-16"/>
                  <c:y val="1.3647219379051457E-2"/>
                </c:manualLayout>
              </c:layout>
              <c:showVal val="1"/>
              <c:extLst xmlns:c16r2="http://schemas.microsoft.com/office/drawing/2015/06/chart">
                <c:ext xmlns:c15="http://schemas.microsoft.com/office/drawing/2012/chart" uri="{CE6537A1-D6FC-4f65-9D91-7224C49458BB}"/>
                <c:ext xmlns:c16="http://schemas.microsoft.com/office/drawing/2014/chart" uri="{C3380CC4-5D6E-409C-BE32-E72D297353CC}">
                  <c16:uniqueId val="{00000000-2607-45EA-A79B-38F97768CE87}"/>
                </c:ext>
              </c:extLst>
            </c:dLbl>
            <c:dLbl>
              <c:idx val="6"/>
              <c:layout>
                <c:manualLayout>
                  <c:x val="5.4982817869415829E-3"/>
                  <c:y val="2.7294438758103039E-2"/>
                </c:manualLayout>
              </c:layout>
              <c:showVal val="1"/>
              <c:extLst xmlns:c16r2="http://schemas.microsoft.com/office/drawing/2015/06/chart">
                <c:ext xmlns:c15="http://schemas.microsoft.com/office/drawing/2012/chart" uri="{CE6537A1-D6FC-4f65-9D91-7224C49458BB}"/>
                <c:ext xmlns:c16="http://schemas.microsoft.com/office/drawing/2014/chart" uri="{C3380CC4-5D6E-409C-BE32-E72D297353CC}">
                  <c16:uniqueId val="{00000001-2607-45EA-A79B-38F97768CE87}"/>
                </c:ext>
              </c:extLst>
            </c:dLbl>
            <c:dLbl>
              <c:idx val="7"/>
              <c:layout>
                <c:manualLayout>
                  <c:x val="9.6219931271477651E-3"/>
                  <c:y val="3.7529853292391703E-2"/>
                </c:manualLayout>
              </c:layout>
              <c:showVal val="1"/>
              <c:extLst xmlns:c16r2="http://schemas.microsoft.com/office/drawing/2015/06/chart">
                <c:ext xmlns:c15="http://schemas.microsoft.com/office/drawing/2012/chart" uri="{CE6537A1-D6FC-4f65-9D91-7224C49458BB}"/>
                <c:ext xmlns:c16="http://schemas.microsoft.com/office/drawing/2014/chart" uri="{C3380CC4-5D6E-409C-BE32-E72D297353CC}">
                  <c16:uniqueId val="{00000002-2607-45EA-A79B-38F97768CE87}"/>
                </c:ext>
              </c:extLst>
            </c:dLbl>
            <c:dLbl>
              <c:idx val="8"/>
              <c:layout>
                <c:manualLayout>
                  <c:x val="2.749140893470791E-3"/>
                  <c:y val="3.7529853292391634E-2"/>
                </c:manualLayout>
              </c:layout>
              <c:showVal val="1"/>
              <c:extLst xmlns:c16r2="http://schemas.microsoft.com/office/drawing/2015/06/chart">
                <c:ext xmlns:c15="http://schemas.microsoft.com/office/drawing/2012/chart" uri="{CE6537A1-D6FC-4f65-9D91-7224C49458BB}"/>
                <c:ext xmlns:c16="http://schemas.microsoft.com/office/drawing/2014/chart" uri="{C3380CC4-5D6E-409C-BE32-E72D297353CC}">
                  <c16:uniqueId val="{00000003-2607-45EA-A79B-38F97768CE87}"/>
                </c:ext>
              </c:extLst>
            </c:dLbl>
            <c:dLbl>
              <c:idx val="9"/>
              <c:layout>
                <c:manualLayout>
                  <c:x val="-4.1237113402063869E-3"/>
                  <c:y val="-6.8236096895257614E-2"/>
                </c:manualLayout>
              </c:layout>
              <c:showVal val="1"/>
              <c:extLst xmlns:c16r2="http://schemas.microsoft.com/office/drawing/2015/06/chart">
                <c:ext xmlns:c15="http://schemas.microsoft.com/office/drawing/2012/chart" uri="{CE6537A1-D6FC-4f65-9D91-7224C49458BB}"/>
                <c:ext xmlns:c16="http://schemas.microsoft.com/office/drawing/2014/chart" uri="{C3380CC4-5D6E-409C-BE32-E72D297353CC}">
                  <c16:uniqueId val="{00000004-2607-45EA-A79B-38F97768CE87}"/>
                </c:ext>
              </c:extLst>
            </c:dLbl>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pt-BR"/>
              </a:p>
            </c:txPr>
            <c:showVal val="1"/>
            <c:extLst xmlns:c16r2="http://schemas.microsoft.com/office/drawing/2015/06/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val>
            <c:numRef>
              <c:f>CRONOGRAMA!$D$27:$M$27</c:f>
              <c:numCache>
                <c:formatCode>#,##0.00</c:formatCode>
                <c:ptCount val="10"/>
                <c:pt idx="0">
                  <c:v>136095.47</c:v>
                </c:pt>
                <c:pt idx="1">
                  <c:v>394282.91</c:v>
                </c:pt>
                <c:pt idx="2">
                  <c:v>934609.28</c:v>
                </c:pt>
                <c:pt idx="3">
                  <c:v>1538485.68</c:v>
                </c:pt>
                <c:pt idx="4">
                  <c:v>2240253.67</c:v>
                </c:pt>
                <c:pt idx="5">
                  <c:v>2709538.31</c:v>
                </c:pt>
                <c:pt idx="6">
                  <c:v>3172574.22</c:v>
                </c:pt>
                <c:pt idx="7">
                  <c:v>3402260.59</c:v>
                </c:pt>
                <c:pt idx="8">
                  <c:v>3507553.6</c:v>
                </c:pt>
                <c:pt idx="9">
                  <c:v>3533457.46</c:v>
                </c:pt>
              </c:numCache>
            </c:numRef>
          </c:val>
          <c:extLst xmlns:c16r2="http://schemas.microsoft.com/office/drawing/2015/06/chart">
            <c:ext xmlns:c16="http://schemas.microsoft.com/office/drawing/2014/chart" uri="{C3380CC4-5D6E-409C-BE32-E72D297353CC}">
              <c16:uniqueId val="{00000005-2607-45EA-A79B-38F97768CE87}"/>
            </c:ext>
          </c:extLst>
        </c:ser>
        <c:dLbls>
          <c:showVal val="1"/>
        </c:dLbls>
        <c:marker val="1"/>
        <c:axId val="213600512"/>
        <c:axId val="213606400"/>
      </c:lineChart>
      <c:catAx>
        <c:axId val="213600512"/>
        <c:scaling>
          <c:orientation val="minMax"/>
        </c:scaling>
        <c:axPos val="b"/>
        <c:maj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pt-BR"/>
          </a:p>
        </c:txPr>
        <c:crossAx val="213606400"/>
        <c:crosses val="autoZero"/>
        <c:auto val="1"/>
        <c:lblAlgn val="ctr"/>
        <c:lblOffset val="100"/>
      </c:catAx>
      <c:valAx>
        <c:axId val="213606400"/>
        <c:scaling>
          <c:orientation val="minMax"/>
        </c:scaling>
        <c:delete val="1"/>
        <c:axPos val="l"/>
        <c:numFmt formatCode="#,##0.00" sourceLinked="1"/>
        <c:majorTickMark val="none"/>
        <c:tickLblPos val="nextTo"/>
        <c:crossAx val="213600512"/>
        <c:crosses val="autoZero"/>
        <c:crossBetween val="between"/>
      </c:valAx>
      <c:spPr>
        <a:noFill/>
        <a:ln>
          <a:noFill/>
        </a:ln>
        <a:effectLst/>
      </c:spPr>
    </c:plotArea>
    <c:plotVisOnly val="1"/>
    <c:dispBlanksAs val="zero"/>
    <c:extLst xmlns:c16r2="http://schemas.microsoft.com/office/drawing/2015/06/chart">
      <c:ext xmlns:c16r3="http://schemas.microsoft.com/office/drawing/2017/03/chart" uri="{56B9EC1D-385E-4148-901F-78D8002777C0}">
        <c16r3:dataDisplayOptions16>
          <c16r3:dispNaAsBlank val="1"/>
        </c16r3:dataDisplayOptions16>
      </c:ext>
    </c:extLst>
  </c:chart>
  <c:spPr>
    <a:solidFill>
      <a:schemeClr val="bg1"/>
    </a:solidFill>
    <a:ln w="9525" cap="flat" cmpd="sng" algn="ctr">
      <a:solidFill>
        <a:schemeClr val="tx1">
          <a:lumMod val="15000"/>
          <a:lumOff val="85000"/>
        </a:schemeClr>
      </a:solidFill>
      <a:round/>
    </a:ln>
    <a:effectLst/>
  </c:spPr>
  <c:txPr>
    <a:bodyPr/>
    <a:lstStyle/>
    <a:p>
      <a:pPr>
        <a:defRPr/>
      </a:pPr>
      <a:endParaRPr lang="pt-BR"/>
    </a:p>
  </c:txPr>
  <c:printSettings>
    <c:headerFooter/>
    <c:pageMargins b="0.78740157499999996" l="0.511811024" r="0.511811024" t="0.78740157499999996" header="0.31496062000000008" footer="0.31496062000000008"/>
    <c:pageSetup/>
  </c:printSettings>
</c:chartSpace>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1.png"/></Relationships>
</file>

<file path=xl/drawings/_rels/drawing3.xml.rels><?xml version="1.0" encoding="UTF-8" standalone="yes"?>
<Relationships xmlns="http://schemas.openxmlformats.org/package/2006/relationships"><Relationship Id="rId1" Type="http://schemas.openxmlformats.org/officeDocument/2006/relationships/image" Target="../media/image1.png"/></Relationships>
</file>

<file path=xl/drawings/_rels/drawing4.xml.rels><?xml version="1.0" encoding="UTF-8" standalone="yes"?>
<Relationships xmlns="http://schemas.openxmlformats.org/package/2006/relationships"><Relationship Id="rId1" Type="http://schemas.openxmlformats.org/officeDocument/2006/relationships/image" Target="../media/image1.png"/></Relationships>
</file>

<file path=xl/drawings/_rels/drawing5.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chart" Target="../charts/chart1.xml"/></Relationships>
</file>

<file path=xl/drawings/_rels/drawing6.xml.rels><?xml version="1.0" encoding="UTF-8" standalone="yes"?>
<Relationships xmlns="http://schemas.openxmlformats.org/package/2006/relationships"><Relationship Id="rId3" Type="http://schemas.openxmlformats.org/officeDocument/2006/relationships/image" Target="../media/image6.png"/><Relationship Id="rId2" Type="http://schemas.openxmlformats.org/officeDocument/2006/relationships/image" Target="../media/image5.png"/><Relationship Id="rId1" Type="http://schemas.openxmlformats.org/officeDocument/2006/relationships/image" Target="../media/image4.png"/></Relationships>
</file>

<file path=xl/drawings/_rels/drawing7.xml.rels><?xml version="1.0" encoding="UTF-8" standalone="yes"?>
<Relationships xmlns="http://schemas.openxmlformats.org/package/2006/relationships"><Relationship Id="rId3" Type="http://schemas.openxmlformats.org/officeDocument/2006/relationships/image" Target="../media/image9.png"/><Relationship Id="rId2" Type="http://schemas.openxmlformats.org/officeDocument/2006/relationships/image" Target="../media/image8.png"/><Relationship Id="rId1" Type="http://schemas.openxmlformats.org/officeDocument/2006/relationships/image" Target="../media/image7.png"/></Relationships>
</file>

<file path=xl/drawings/_rels/drawing8.x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1.vml.rels><?xml version="1.0" encoding="UTF-8" standalone="yes"?>
<Relationships xmlns="http://schemas.openxmlformats.org/package/2006/relationships"><Relationship Id="rId1" Type="http://schemas.openxmlformats.org/officeDocument/2006/relationships/image" Target="../media/image2.emf"/></Relationships>
</file>

<file path=xl/drawings/_rels/vmlDrawing2.vml.rels><?xml version="1.0" encoding="UTF-8" standalone="yes"?>
<Relationships xmlns="http://schemas.openxmlformats.org/package/2006/relationships"><Relationship Id="rId1" Type="http://schemas.openxmlformats.org/officeDocument/2006/relationships/image" Target="../media/image3.emf"/></Relationships>
</file>

<file path=xl/drawings/_rels/vmlDrawing3.vml.rels><?xml version="1.0" encoding="UTF-8" standalone="yes"?>
<Relationships xmlns="http://schemas.openxmlformats.org/package/2006/relationships"><Relationship Id="rId1" Type="http://schemas.openxmlformats.org/officeDocument/2006/relationships/image" Target="../media/image2.emf"/></Relationships>
</file>

<file path=xl/drawings/_rels/vmlDrawing4.vml.rels><?xml version="1.0" encoding="UTF-8" standalone="yes"?>
<Relationships xmlns="http://schemas.openxmlformats.org/package/2006/relationships"><Relationship Id="rId1" Type="http://schemas.openxmlformats.org/officeDocument/2006/relationships/image" Target="../media/image2.emf"/></Relationships>
</file>

<file path=xl/drawings/_rels/vmlDrawing5.vml.rels><?xml version="1.0" encoding="UTF-8" standalone="yes"?>
<Relationships xmlns="http://schemas.openxmlformats.org/package/2006/relationships"><Relationship Id="rId1" Type="http://schemas.openxmlformats.org/officeDocument/2006/relationships/image" Target="../media/image2.emf"/></Relationships>
</file>

<file path=xl/drawings/_rels/vmlDrawing6.vml.rels><?xml version="1.0" encoding="UTF-8" standalone="yes"?>
<Relationships xmlns="http://schemas.openxmlformats.org/package/2006/relationships"><Relationship Id="rId1" Type="http://schemas.openxmlformats.org/officeDocument/2006/relationships/image" Target="../media/image10.emf"/></Relationships>
</file>

<file path=xl/drawings/drawing1.xml><?xml version="1.0" encoding="utf-8"?>
<xdr:wsDr xmlns:xdr="http://schemas.openxmlformats.org/drawingml/2006/spreadsheetDrawing" xmlns:a="http://schemas.openxmlformats.org/drawingml/2006/main">
  <xdr:twoCellAnchor editAs="oneCell">
    <xdr:from>
      <xdr:col>0</xdr:col>
      <xdr:colOff>198120</xdr:colOff>
      <xdr:row>0</xdr:row>
      <xdr:rowOff>91440</xdr:rowOff>
    </xdr:from>
    <xdr:to>
      <xdr:col>1</xdr:col>
      <xdr:colOff>36195</xdr:colOff>
      <xdr:row>1</xdr:row>
      <xdr:rowOff>424815</xdr:rowOff>
    </xdr:to>
    <xdr:pic>
      <xdr:nvPicPr>
        <xdr:cNvPr id="3" name="Imagem 2">
          <a:extLst>
            <a:ext uri="{FF2B5EF4-FFF2-40B4-BE49-F238E27FC236}">
              <a16:creationId xmlns:a16="http://schemas.microsoft.com/office/drawing/2014/main" xmlns="" id="{4A7F99E3-4FBE-4170-B7F8-5C65BA73CD30}"/>
            </a:ext>
          </a:extLst>
        </xdr:cNvPr>
        <xdr:cNvPicPr>
          <a:picLocks noChangeAspect="1" noChangeArrowheads="1"/>
        </xdr:cNvPicPr>
      </xdr:nvPicPr>
      <xdr:blipFill>
        <a:blip xmlns:r="http://schemas.openxmlformats.org/officeDocument/2006/relationships" r:embed="rId1" cstate="print"/>
        <a:srcRect/>
        <a:stretch>
          <a:fillRect/>
        </a:stretch>
      </xdr:blipFill>
      <xdr:spPr bwMode="auto">
        <a:xfrm>
          <a:off x="198120" y="91440"/>
          <a:ext cx="600075" cy="508635"/>
        </a:xfrm>
        <a:prstGeom prst="rect">
          <a:avLst/>
        </a:prstGeom>
        <a:noFill/>
        <a:ln w="9525">
          <a:noFill/>
          <a:miter lim="800000"/>
          <a:headEnd/>
          <a:tailEnd/>
        </a:ln>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83820</xdr:colOff>
      <xdr:row>0</xdr:row>
      <xdr:rowOff>76200</xdr:rowOff>
    </xdr:from>
    <xdr:to>
      <xdr:col>0</xdr:col>
      <xdr:colOff>683895</xdr:colOff>
      <xdr:row>1</xdr:row>
      <xdr:rowOff>409575</xdr:rowOff>
    </xdr:to>
    <xdr:pic>
      <xdr:nvPicPr>
        <xdr:cNvPr id="3" name="Imagem 2">
          <a:extLst>
            <a:ext uri="{FF2B5EF4-FFF2-40B4-BE49-F238E27FC236}">
              <a16:creationId xmlns:a16="http://schemas.microsoft.com/office/drawing/2014/main" xmlns="" id="{824E4184-5070-416B-AC61-2BC8ED038B7D}"/>
            </a:ext>
          </a:extLst>
        </xdr:cNvPr>
        <xdr:cNvPicPr>
          <a:picLocks noChangeAspect="1" noChangeArrowheads="1"/>
        </xdr:cNvPicPr>
      </xdr:nvPicPr>
      <xdr:blipFill>
        <a:blip xmlns:r="http://schemas.openxmlformats.org/officeDocument/2006/relationships" r:embed="rId1" cstate="print"/>
        <a:srcRect/>
        <a:stretch>
          <a:fillRect/>
        </a:stretch>
      </xdr:blipFill>
      <xdr:spPr bwMode="auto">
        <a:xfrm>
          <a:off x="83820" y="76200"/>
          <a:ext cx="600075" cy="508635"/>
        </a:xfrm>
        <a:prstGeom prst="rect">
          <a:avLst/>
        </a:prstGeom>
        <a:noFill/>
        <a:ln w="9525">
          <a:noFill/>
          <a:miter lim="800000"/>
          <a:headEnd/>
          <a:tailEnd/>
        </a:ln>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0</xdr:col>
      <xdr:colOff>182880</xdr:colOff>
      <xdr:row>0</xdr:row>
      <xdr:rowOff>121920</xdr:rowOff>
    </xdr:from>
    <xdr:to>
      <xdr:col>1</xdr:col>
      <xdr:colOff>20955</xdr:colOff>
      <xdr:row>1</xdr:row>
      <xdr:rowOff>455295</xdr:rowOff>
    </xdr:to>
    <xdr:pic>
      <xdr:nvPicPr>
        <xdr:cNvPr id="3" name="Imagem 2">
          <a:extLst>
            <a:ext uri="{FF2B5EF4-FFF2-40B4-BE49-F238E27FC236}">
              <a16:creationId xmlns:a16="http://schemas.microsoft.com/office/drawing/2014/main" xmlns="" id="{4002D4B0-333E-4A37-B655-092C294FADF1}"/>
            </a:ext>
          </a:extLst>
        </xdr:cNvPr>
        <xdr:cNvPicPr>
          <a:picLocks noChangeAspect="1" noChangeArrowheads="1"/>
        </xdr:cNvPicPr>
      </xdr:nvPicPr>
      <xdr:blipFill>
        <a:blip xmlns:r="http://schemas.openxmlformats.org/officeDocument/2006/relationships" r:embed="rId1" cstate="print"/>
        <a:srcRect/>
        <a:stretch>
          <a:fillRect/>
        </a:stretch>
      </xdr:blipFill>
      <xdr:spPr bwMode="auto">
        <a:xfrm>
          <a:off x="182880" y="121920"/>
          <a:ext cx="600075" cy="508635"/>
        </a:xfrm>
        <a:prstGeom prst="rect">
          <a:avLst/>
        </a:prstGeom>
        <a:noFill/>
        <a:ln w="9525">
          <a:noFill/>
          <a:miter lim="800000"/>
          <a:headEnd/>
          <a:tailEnd/>
        </a:ln>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0</xdr:col>
      <xdr:colOff>213360</xdr:colOff>
      <xdr:row>0</xdr:row>
      <xdr:rowOff>99060</xdr:rowOff>
    </xdr:from>
    <xdr:to>
      <xdr:col>1</xdr:col>
      <xdr:colOff>51435</xdr:colOff>
      <xdr:row>1</xdr:row>
      <xdr:rowOff>432435</xdr:rowOff>
    </xdr:to>
    <xdr:pic>
      <xdr:nvPicPr>
        <xdr:cNvPr id="3" name="Imagem 2">
          <a:extLst>
            <a:ext uri="{FF2B5EF4-FFF2-40B4-BE49-F238E27FC236}">
              <a16:creationId xmlns:a16="http://schemas.microsoft.com/office/drawing/2014/main" xmlns="" id="{213A3C82-9BC7-4229-B532-FDFD07E5A8D3}"/>
            </a:ext>
          </a:extLst>
        </xdr:cNvPr>
        <xdr:cNvPicPr>
          <a:picLocks noChangeAspect="1" noChangeArrowheads="1"/>
        </xdr:cNvPicPr>
      </xdr:nvPicPr>
      <xdr:blipFill>
        <a:blip xmlns:r="http://schemas.openxmlformats.org/officeDocument/2006/relationships" r:embed="rId1" cstate="print"/>
        <a:srcRect/>
        <a:stretch>
          <a:fillRect/>
        </a:stretch>
      </xdr:blipFill>
      <xdr:spPr bwMode="auto">
        <a:xfrm>
          <a:off x="213360" y="99060"/>
          <a:ext cx="600075" cy="508635"/>
        </a:xfrm>
        <a:prstGeom prst="rect">
          <a:avLst/>
        </a:prstGeom>
        <a:noFill/>
        <a:ln w="9525">
          <a:noFill/>
          <a:miter lim="800000"/>
          <a:headEnd/>
          <a:tailEnd/>
        </a:ln>
      </xdr:spPr>
    </xdr:pic>
    <xdr:clientData/>
  </xdr:twoCellAnchor>
</xdr:wsDr>
</file>

<file path=xl/drawings/drawing5.xml><?xml version="1.0" encoding="utf-8"?>
<xdr:wsDr xmlns:xdr="http://schemas.openxmlformats.org/drawingml/2006/spreadsheetDrawing" xmlns:a="http://schemas.openxmlformats.org/drawingml/2006/main">
  <xdr:twoCellAnchor>
    <xdr:from>
      <xdr:col>15</xdr:col>
      <xdr:colOff>0</xdr:colOff>
      <xdr:row>2</xdr:row>
      <xdr:rowOff>0</xdr:rowOff>
    </xdr:from>
    <xdr:to>
      <xdr:col>25</xdr:col>
      <xdr:colOff>95250</xdr:colOff>
      <xdr:row>15</xdr:row>
      <xdr:rowOff>8165</xdr:rowOff>
    </xdr:to>
    <xdr:graphicFrame macro="">
      <xdr:nvGraphicFramePr>
        <xdr:cNvPr id="4" name="Gráfico 3">
          <a:extLst>
            <a:ext uri="{FF2B5EF4-FFF2-40B4-BE49-F238E27FC236}">
              <a16:creationId xmlns:a16="http://schemas.microsoft.com/office/drawing/2014/main" xmlns="" id="{75D0933D-515C-490B-AE96-C05E90834A2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editAs="oneCell">
    <xdr:from>
      <xdr:col>0</xdr:col>
      <xdr:colOff>293914</xdr:colOff>
      <xdr:row>0</xdr:row>
      <xdr:rowOff>97971</xdr:rowOff>
    </xdr:from>
    <xdr:to>
      <xdr:col>0</xdr:col>
      <xdr:colOff>893989</xdr:colOff>
      <xdr:row>1</xdr:row>
      <xdr:rowOff>432435</xdr:rowOff>
    </xdr:to>
    <xdr:pic>
      <xdr:nvPicPr>
        <xdr:cNvPr id="5" name="Imagem 4">
          <a:extLst>
            <a:ext uri="{FF2B5EF4-FFF2-40B4-BE49-F238E27FC236}">
              <a16:creationId xmlns:a16="http://schemas.microsoft.com/office/drawing/2014/main" xmlns="" id="{91196659-EC50-42E7-BCC2-8E6707D3E318}"/>
            </a:ext>
          </a:extLst>
        </xdr:cNvPr>
        <xdr:cNvPicPr>
          <a:picLocks noChangeAspect="1" noChangeArrowheads="1"/>
        </xdr:cNvPicPr>
      </xdr:nvPicPr>
      <xdr:blipFill>
        <a:blip xmlns:r="http://schemas.openxmlformats.org/officeDocument/2006/relationships" r:embed="rId2" cstate="print"/>
        <a:srcRect/>
        <a:stretch>
          <a:fillRect/>
        </a:stretch>
      </xdr:blipFill>
      <xdr:spPr bwMode="auto">
        <a:xfrm>
          <a:off x="293914" y="97971"/>
          <a:ext cx="600075" cy="508635"/>
        </a:xfrm>
        <a:prstGeom prst="rect">
          <a:avLst/>
        </a:prstGeom>
        <a:noFill/>
        <a:ln w="9525">
          <a:noFill/>
          <a:miter lim="800000"/>
          <a:headEnd/>
          <a:tailEnd/>
        </a:ln>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8</xdr:col>
      <xdr:colOff>0</xdr:colOff>
      <xdr:row>1</xdr:row>
      <xdr:rowOff>0</xdr:rowOff>
    </xdr:from>
    <xdr:to>
      <xdr:col>33</xdr:col>
      <xdr:colOff>384069</xdr:colOff>
      <xdr:row>50</xdr:row>
      <xdr:rowOff>139913</xdr:rowOff>
    </xdr:to>
    <xdr:pic>
      <xdr:nvPicPr>
        <xdr:cNvPr id="2" name="Imagem 1">
          <a:extLst>
            <a:ext uri="{FF2B5EF4-FFF2-40B4-BE49-F238E27FC236}">
              <a16:creationId xmlns:a16="http://schemas.microsoft.com/office/drawing/2014/main" xmlns="" id="{8836D953-381A-4F41-81F1-2F3BC7936027}"/>
            </a:ext>
          </a:extLst>
        </xdr:cNvPr>
        <xdr:cNvPicPr>
          <a:picLocks noChangeAspect="1"/>
        </xdr:cNvPicPr>
      </xdr:nvPicPr>
      <xdr:blipFill>
        <a:blip xmlns:r="http://schemas.openxmlformats.org/officeDocument/2006/relationships" r:embed="rId1"/>
        <a:stretch>
          <a:fillRect/>
        </a:stretch>
      </xdr:blipFill>
      <xdr:spPr>
        <a:xfrm>
          <a:off x="8564880" y="175260"/>
          <a:ext cx="17148069" cy="9603953"/>
        </a:xfrm>
        <a:prstGeom prst="rect">
          <a:avLst/>
        </a:prstGeom>
      </xdr:spPr>
    </xdr:pic>
    <xdr:clientData/>
  </xdr:twoCellAnchor>
  <xdr:twoCellAnchor editAs="oneCell">
    <xdr:from>
      <xdr:col>8</xdr:col>
      <xdr:colOff>0</xdr:colOff>
      <xdr:row>53</xdr:row>
      <xdr:rowOff>0</xdr:rowOff>
    </xdr:from>
    <xdr:to>
      <xdr:col>35</xdr:col>
      <xdr:colOff>330223</xdr:colOff>
      <xdr:row>107</xdr:row>
      <xdr:rowOff>93157</xdr:rowOff>
    </xdr:to>
    <xdr:pic>
      <xdr:nvPicPr>
        <xdr:cNvPr id="3" name="Imagem 2">
          <a:extLst>
            <a:ext uri="{FF2B5EF4-FFF2-40B4-BE49-F238E27FC236}">
              <a16:creationId xmlns:a16="http://schemas.microsoft.com/office/drawing/2014/main" xmlns="" id="{5684D1A1-E198-4454-B6AE-D9FB6BF5365D}"/>
            </a:ext>
          </a:extLst>
        </xdr:cNvPr>
        <xdr:cNvPicPr>
          <a:picLocks noChangeAspect="1"/>
        </xdr:cNvPicPr>
      </xdr:nvPicPr>
      <xdr:blipFill>
        <a:blip xmlns:r="http://schemas.openxmlformats.org/officeDocument/2006/relationships" r:embed="rId2"/>
        <a:stretch>
          <a:fillRect/>
        </a:stretch>
      </xdr:blipFill>
      <xdr:spPr>
        <a:xfrm>
          <a:off x="8564880" y="10165080"/>
          <a:ext cx="18435343" cy="9557197"/>
        </a:xfrm>
        <a:prstGeom prst="rect">
          <a:avLst/>
        </a:prstGeom>
      </xdr:spPr>
    </xdr:pic>
    <xdr:clientData/>
  </xdr:twoCellAnchor>
  <xdr:twoCellAnchor editAs="oneCell">
    <xdr:from>
      <xdr:col>8</xdr:col>
      <xdr:colOff>0</xdr:colOff>
      <xdr:row>110</xdr:row>
      <xdr:rowOff>0</xdr:rowOff>
    </xdr:from>
    <xdr:to>
      <xdr:col>34</xdr:col>
      <xdr:colOff>461908</xdr:colOff>
      <xdr:row>164</xdr:row>
      <xdr:rowOff>169347</xdr:rowOff>
    </xdr:to>
    <xdr:pic>
      <xdr:nvPicPr>
        <xdr:cNvPr id="4" name="Imagem 3">
          <a:extLst>
            <a:ext uri="{FF2B5EF4-FFF2-40B4-BE49-F238E27FC236}">
              <a16:creationId xmlns:a16="http://schemas.microsoft.com/office/drawing/2014/main" xmlns="" id="{C733ACD1-5DE3-4E6C-AD85-E2C9EDED4A19}"/>
            </a:ext>
          </a:extLst>
        </xdr:cNvPr>
        <xdr:cNvPicPr>
          <a:picLocks noChangeAspect="1"/>
        </xdr:cNvPicPr>
      </xdr:nvPicPr>
      <xdr:blipFill>
        <a:blip xmlns:r="http://schemas.openxmlformats.org/officeDocument/2006/relationships" r:embed="rId3"/>
        <a:stretch>
          <a:fillRect/>
        </a:stretch>
      </xdr:blipFill>
      <xdr:spPr>
        <a:xfrm>
          <a:off x="8564880" y="20154900"/>
          <a:ext cx="17896468" cy="9633387"/>
        </a:xfrm>
        <a:prstGeom prst="rect">
          <a:avLst/>
        </a:prstGeom>
      </xdr:spPr>
    </xdr:pic>
    <xdr:clientData/>
  </xdr:twoCellAnchor>
</xdr:wsDr>
</file>

<file path=xl/drawings/drawing7.xml><?xml version="1.0" encoding="utf-8"?>
<xdr:wsDr xmlns:xdr="http://schemas.openxmlformats.org/drawingml/2006/spreadsheetDrawing" xmlns:a="http://schemas.openxmlformats.org/drawingml/2006/main">
  <xdr:twoCellAnchor editAs="oneCell">
    <xdr:from>
      <xdr:col>5</xdr:col>
      <xdr:colOff>91440</xdr:colOff>
      <xdr:row>0</xdr:row>
      <xdr:rowOff>0</xdr:rowOff>
    </xdr:from>
    <xdr:to>
      <xdr:col>35</xdr:col>
      <xdr:colOff>91440</xdr:colOff>
      <xdr:row>53</xdr:row>
      <xdr:rowOff>59431</xdr:rowOff>
    </xdr:to>
    <xdr:pic>
      <xdr:nvPicPr>
        <xdr:cNvPr id="2" name="Imagem 1">
          <a:extLst>
            <a:ext uri="{FF2B5EF4-FFF2-40B4-BE49-F238E27FC236}">
              <a16:creationId xmlns:a16="http://schemas.microsoft.com/office/drawing/2014/main" xmlns="" id="{20CFA76E-484F-4E57-BF8E-F5FB04602125}"/>
            </a:ext>
          </a:extLst>
        </xdr:cNvPr>
        <xdr:cNvPicPr>
          <a:picLocks noChangeAspect="1"/>
        </xdr:cNvPicPr>
      </xdr:nvPicPr>
      <xdr:blipFill>
        <a:blip xmlns:r="http://schemas.openxmlformats.org/officeDocument/2006/relationships" r:embed="rId1"/>
        <a:stretch>
          <a:fillRect/>
        </a:stretch>
      </xdr:blipFill>
      <xdr:spPr>
        <a:xfrm>
          <a:off x="5692140" y="0"/>
          <a:ext cx="18288000" cy="10300711"/>
        </a:xfrm>
        <a:prstGeom prst="rect">
          <a:avLst/>
        </a:prstGeom>
      </xdr:spPr>
    </xdr:pic>
    <xdr:clientData/>
  </xdr:twoCellAnchor>
  <xdr:twoCellAnchor editAs="oneCell">
    <xdr:from>
      <xdr:col>5</xdr:col>
      <xdr:colOff>91440</xdr:colOff>
      <xdr:row>53</xdr:row>
      <xdr:rowOff>121920</xdr:rowOff>
    </xdr:from>
    <xdr:to>
      <xdr:col>35</xdr:col>
      <xdr:colOff>30479</xdr:colOff>
      <xdr:row>108</xdr:row>
      <xdr:rowOff>23702</xdr:rowOff>
    </xdr:to>
    <xdr:pic>
      <xdr:nvPicPr>
        <xdr:cNvPr id="3" name="Imagem 2">
          <a:extLst>
            <a:ext uri="{FF2B5EF4-FFF2-40B4-BE49-F238E27FC236}">
              <a16:creationId xmlns:a16="http://schemas.microsoft.com/office/drawing/2014/main" xmlns="" id="{5A35C44A-5349-46EC-8A06-4EA57F34BE6A}"/>
            </a:ext>
          </a:extLst>
        </xdr:cNvPr>
        <xdr:cNvPicPr>
          <a:picLocks noChangeAspect="1"/>
        </xdr:cNvPicPr>
      </xdr:nvPicPr>
      <xdr:blipFill>
        <a:blip xmlns:r="http://schemas.openxmlformats.org/officeDocument/2006/relationships" r:embed="rId2"/>
        <a:stretch>
          <a:fillRect/>
        </a:stretch>
      </xdr:blipFill>
      <xdr:spPr>
        <a:xfrm>
          <a:off x="5692140" y="10363200"/>
          <a:ext cx="18227039" cy="9960182"/>
        </a:xfrm>
        <a:prstGeom prst="rect">
          <a:avLst/>
        </a:prstGeom>
      </xdr:spPr>
    </xdr:pic>
    <xdr:clientData/>
  </xdr:twoCellAnchor>
  <xdr:twoCellAnchor editAs="oneCell">
    <xdr:from>
      <xdr:col>5</xdr:col>
      <xdr:colOff>121920</xdr:colOff>
      <xdr:row>109</xdr:row>
      <xdr:rowOff>60960</xdr:rowOff>
    </xdr:from>
    <xdr:to>
      <xdr:col>35</xdr:col>
      <xdr:colOff>119634</xdr:colOff>
      <xdr:row>163</xdr:row>
      <xdr:rowOff>4488</xdr:rowOff>
    </xdr:to>
    <xdr:pic>
      <xdr:nvPicPr>
        <xdr:cNvPr id="4" name="Imagem 3">
          <a:extLst>
            <a:ext uri="{FF2B5EF4-FFF2-40B4-BE49-F238E27FC236}">
              <a16:creationId xmlns:a16="http://schemas.microsoft.com/office/drawing/2014/main" xmlns="" id="{81A813DD-6277-41E6-BFBE-01DF90FC168D}"/>
            </a:ext>
          </a:extLst>
        </xdr:cNvPr>
        <xdr:cNvPicPr>
          <a:picLocks noChangeAspect="1"/>
        </xdr:cNvPicPr>
      </xdr:nvPicPr>
      <xdr:blipFill>
        <a:blip xmlns:r="http://schemas.openxmlformats.org/officeDocument/2006/relationships" r:embed="rId3"/>
        <a:stretch>
          <a:fillRect/>
        </a:stretch>
      </xdr:blipFill>
      <xdr:spPr>
        <a:xfrm>
          <a:off x="5722620" y="20543520"/>
          <a:ext cx="18285714" cy="9819048"/>
        </a:xfrm>
        <a:prstGeom prst="rect">
          <a:avLst/>
        </a:prstGeom>
      </xdr:spPr>
    </xdr:pic>
    <xdr:clientData/>
  </xdr:twoCellAnchor>
</xdr:wsDr>
</file>

<file path=xl/drawings/drawing8.xml><?xml version="1.0" encoding="utf-8"?>
<xdr:wsDr xmlns:xdr="http://schemas.openxmlformats.org/drawingml/2006/spreadsheetDrawing" xmlns:a="http://schemas.openxmlformats.org/drawingml/2006/main">
  <xdr:oneCellAnchor>
    <xdr:from>
      <xdr:col>0</xdr:col>
      <xdr:colOff>0</xdr:colOff>
      <xdr:row>0</xdr:row>
      <xdr:rowOff>0</xdr:rowOff>
    </xdr:from>
    <xdr:ext cx="600075" cy="508635"/>
    <xdr:pic>
      <xdr:nvPicPr>
        <xdr:cNvPr id="2" name="Imagem 1">
          <a:extLst>
            <a:ext uri="{FF2B5EF4-FFF2-40B4-BE49-F238E27FC236}">
              <a16:creationId xmlns:a16="http://schemas.microsoft.com/office/drawing/2014/main" xmlns="" id="{11358744-5FCD-49BB-9541-DEA9DECF392B}"/>
            </a:ext>
          </a:extLst>
        </xdr:cNvPr>
        <xdr:cNvPicPr>
          <a:picLocks noChangeAspect="1" noChangeArrowheads="1"/>
        </xdr:cNvPicPr>
      </xdr:nvPicPr>
      <xdr:blipFill>
        <a:blip xmlns:r="http://schemas.openxmlformats.org/officeDocument/2006/relationships" r:embed="rId1" cstate="print"/>
        <a:srcRect/>
        <a:stretch>
          <a:fillRect/>
        </a:stretch>
      </xdr:blipFill>
      <xdr:spPr bwMode="auto">
        <a:xfrm>
          <a:off x="0" y="0"/>
          <a:ext cx="600075" cy="508635"/>
        </a:xfrm>
        <a:prstGeom prst="rect">
          <a:avLst/>
        </a:prstGeom>
        <a:noFill/>
        <a:ln w="9525">
          <a:noFill/>
          <a:miter lim="800000"/>
          <a:headEnd/>
          <a:tailEnd/>
        </a:ln>
      </xdr:spPr>
    </xdr:pic>
    <xdr:clientData/>
  </xdr:one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ceciliamachado/Desktop/PMSL/ORCAMENTOS/KENNEDY/PLANILHA%20M&#218;LTIPLA%20V3.0.5.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C:\W\USUARIOS\33%20-%20Jucil&#233;ia%20Costa%20Vieira\Quadro%20rede%20Modelo%205%20-%20Valendo%20-%20Original-Codevasf-modificado.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C:\Users\1513859\Documents\Samuel\Vila%20Estaleiros\Refer&#234;ncia%2006-2018.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C:\L\Users\user\Downloads\planilha%20vila%20beatriz%202%20e%205%20(2).xlsm"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C:\Users\michelemarques\Downloads\PLANILHA%20MULTIPLA.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michelemarques/Desktop/PLANILHA%20PRODU&#199;&#195;O_LICITA&#199;&#195;O_03.xls"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file:///\\Or&#231;amento\meus%20documen\Meus%20documentos\-%20OR&#199;AMENTO\Propostas%202004\043-2004%20Casa%20Rinaldo%20-%20Alphaville\Novembro-2004\043-2004%20Resid%20Alphaville%20-%20Rinaldo%20REV%2008-11-04.xls"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file:///C:\Users\carlosxavier\Downloads\OR&#199;AMENTO%20QUADRA%20DOS%20CAMELOS.xls" TargetMode="External"/></Relationships>
</file>

<file path=xl/externalLinks/_rels/externalLink9.xml.rels><?xml version="1.0" encoding="UTF-8" standalone="yes"?>
<Relationships xmlns="http://schemas.openxmlformats.org/package/2006/relationships"><Relationship Id="rId1" Type="http://schemas.microsoft.com/office/2006/relationships/xlExternalLinkPath/xlPathMissing" Target="repeated%20header" TargetMode="External"/></Relationships>
</file>

<file path=xl/externalLinks/_rels/externalLink10.xml.rels><?xml version="1.0" encoding="UTF-8" standalone="yes"?>
<Relationships xmlns="http://schemas.openxmlformats.org/package/2006/relationships"><Relationship Id="rId1" Type="http://schemas.openxmlformats.org/officeDocument/2006/relationships/externalLinkPath" Target="http://mail7.uol.com.br/cgi-bin/webmail.exe/Proposta_29_set_2006.xls" TargetMode="External"/></Relationships>
</file>

<file path=xl/externalLinks/externalLink1.xml><?xml version="1.0" encoding="utf-8"?>
<externalLink xmlns="http://schemas.openxmlformats.org/spreadsheetml/2006/main">
  <externalBook xmlns:r="http://schemas.openxmlformats.org/officeDocument/2006/relationships" r:id="rId1">
    <sheetNames>
      <sheetName val="MENU"/>
      <sheetName val="DADOS"/>
      <sheetName val="NOVO"/>
      <sheetName val="BDI"/>
      <sheetName val="ORÇAMENTO"/>
      <sheetName val="CÁLCULO"/>
      <sheetName val="EVENTOS"/>
      <sheetName val="CRONO"/>
      <sheetName val="CRONOPLE"/>
      <sheetName val="PLE"/>
      <sheetName val="QCI"/>
      <sheetName val="BM"/>
      <sheetName val="RRE"/>
      <sheetName val="OFÍCIO"/>
    </sheetNames>
    <sheetDataSet>
      <sheetData sheetId="0">
        <row r="1">
          <cell r="J1" t="str">
            <v>PM</v>
          </cell>
        </row>
        <row r="2">
          <cell r="J2" t="str">
            <v>v3.0.5</v>
          </cell>
        </row>
        <row r="3">
          <cell r="O3">
            <v>1</v>
          </cell>
        </row>
        <row r="4">
          <cell r="O4">
            <v>1</v>
          </cell>
        </row>
      </sheetData>
      <sheetData sheetId="1">
        <row r="2">
          <cell r="J2" t="str">
            <v>Itens de Investimento</v>
          </cell>
          <cell r="K2" t="str">
            <v>Unidades habitacionais</v>
          </cell>
          <cell r="L2">
            <v>3</v>
          </cell>
          <cell r="M2" t="str">
            <v>Equipamentos comunitários</v>
          </cell>
          <cell r="N2">
            <v>6</v>
          </cell>
          <cell r="O2" t="str">
            <v>Pavimentação</v>
          </cell>
          <cell r="P2">
            <v>6</v>
          </cell>
          <cell r="Q2" t="str">
            <v xml:space="preserve">Drenagem </v>
          </cell>
          <cell r="R2">
            <v>6</v>
          </cell>
          <cell r="S2" t="str">
            <v>Abastecimento de água</v>
          </cell>
          <cell r="T2">
            <v>11</v>
          </cell>
          <cell r="U2" t="str">
            <v>Esgotamento sanitário</v>
          </cell>
          <cell r="V2">
            <v>8</v>
          </cell>
          <cell r="W2" t="str">
            <v>Energia elétrica e iluminação pública</v>
          </cell>
          <cell r="X2">
            <v>4</v>
          </cell>
          <cell r="Y2" t="str">
            <v>Coleta e tratamento de resíduos sólidos</v>
          </cell>
          <cell r="Z2">
            <v>6</v>
          </cell>
          <cell r="AA2" t="str">
            <v xml:space="preserve">Contenção e estabilização de encostas </v>
          </cell>
          <cell r="AB2">
            <v>2</v>
          </cell>
          <cell r="AC2" t="str">
            <v>Regularização fundiária</v>
          </cell>
          <cell r="AD2">
            <v>2</v>
          </cell>
          <cell r="AE2" t="str">
            <v>Aquisição de terreno</v>
          </cell>
          <cell r="AF2">
            <v>2</v>
          </cell>
          <cell r="AG2" t="str">
            <v>Aquisição de equipamentos e insumos</v>
          </cell>
          <cell r="AH2">
            <v>1</v>
          </cell>
          <cell r="AI2" t="str">
            <v>Elaboração de estudos e projetos</v>
          </cell>
          <cell r="AJ2">
            <v>1</v>
          </cell>
          <cell r="AK2" t="str">
            <v>Instrumentos e ações em planejamento e gestão pública</v>
          </cell>
          <cell r="AL2">
            <v>1</v>
          </cell>
          <cell r="AM2" t="str">
            <v>Ações complementares às obras</v>
          </cell>
          <cell r="AN2">
            <v>3</v>
          </cell>
          <cell r="AO2" t="str">
            <v>Gerenciamento</v>
          </cell>
          <cell r="AP2">
            <v>1</v>
          </cell>
          <cell r="AQ2" t="str">
            <v>Trabalho social</v>
          </cell>
          <cell r="AR2">
            <v>4</v>
          </cell>
        </row>
        <row r="3">
          <cell r="J3" t="str">
            <v>Unidades habitacionais</v>
          </cell>
        </row>
        <row r="4">
          <cell r="F4" t="str">
            <v>(SELECIONAR)</v>
          </cell>
          <cell r="J4" t="str">
            <v>Equipamentos comunitários</v>
          </cell>
        </row>
        <row r="5">
          <cell r="J5" t="str">
            <v>Pavimentação</v>
          </cell>
        </row>
        <row r="6">
          <cell r="J6" t="str">
            <v xml:space="preserve">Drenagem </v>
          </cell>
        </row>
        <row r="7">
          <cell r="J7" t="str">
            <v>Abastecimento de água</v>
          </cell>
        </row>
        <row r="8">
          <cell r="J8" t="str">
            <v>Esgotamento sanitário</v>
          </cell>
        </row>
        <row r="9">
          <cell r="J9" t="str">
            <v>Energia elétrica e iluminação pública</v>
          </cell>
        </row>
        <row r="10">
          <cell r="J10" t="str">
            <v>Coleta e tratamento de resíduos sólidos</v>
          </cell>
        </row>
        <row r="11">
          <cell r="J11" t="str">
            <v xml:space="preserve">Contenção e estabilização de encostas </v>
          </cell>
        </row>
        <row r="12">
          <cell r="J12" t="str">
            <v>Regularização fundiária</v>
          </cell>
        </row>
        <row r="13">
          <cell r="J13" t="str">
            <v>Aquisição de terreno</v>
          </cell>
        </row>
        <row r="14">
          <cell r="J14" t="str">
            <v>Aquisição de equipamentos e insumos</v>
          </cell>
        </row>
        <row r="15">
          <cell r="J15" t="str">
            <v>Elaboração de estudos e projetos</v>
          </cell>
        </row>
        <row r="16">
          <cell r="J16" t="str">
            <v>Instrumentos e ações em planejamento e gestão pública</v>
          </cell>
        </row>
        <row r="17">
          <cell r="J17" t="str">
            <v>Ações complementares às obras</v>
          </cell>
        </row>
        <row r="18">
          <cell r="F18" t="str">
            <v>NÃO DESONERADO</v>
          </cell>
          <cell r="J18" t="str">
            <v>Gerenciamento</v>
          </cell>
        </row>
        <row r="19">
          <cell r="J19" t="str">
            <v>Trabalho social</v>
          </cell>
        </row>
      </sheetData>
      <sheetData sheetId="2"/>
      <sheetData sheetId="3"/>
      <sheetData sheetId="4">
        <row r="8">
          <cell r="F8" t="str">
            <v>'[Referência 05-2020.xls]Banco'!$a5:$a$65536</v>
          </cell>
          <cell r="AF8" t="b">
            <v>1</v>
          </cell>
        </row>
        <row r="10">
          <cell r="AF10" t="b">
            <v>1</v>
          </cell>
        </row>
        <row r="11">
          <cell r="AF11" t="b">
            <v>1</v>
          </cell>
        </row>
        <row r="15">
          <cell r="M15" t="str">
            <v>LOTE</v>
          </cell>
          <cell r="X15">
            <v>286803.76999999996</v>
          </cell>
          <cell r="Z15" t="str">
            <v/>
          </cell>
          <cell r="AA15">
            <v>286803.76999999996</v>
          </cell>
          <cell r="AB15">
            <v>0</v>
          </cell>
        </row>
        <row r="16">
          <cell r="X16">
            <v>286803.77</v>
          </cell>
          <cell r="Z16" t="str">
            <v/>
          </cell>
          <cell r="AA16">
            <v>286803.76999999996</v>
          </cell>
          <cell r="AB16">
            <v>0</v>
          </cell>
        </row>
        <row r="17">
          <cell r="X17">
            <v>9514.75</v>
          </cell>
          <cell r="Z17" t="str">
            <v/>
          </cell>
          <cell r="AA17">
            <v>9514.7500000000018</v>
          </cell>
          <cell r="AB17">
            <v>0</v>
          </cell>
        </row>
        <row r="18">
          <cell r="X18">
            <v>1515.78</v>
          </cell>
          <cell r="Z18" t="str">
            <v>RA</v>
          </cell>
          <cell r="AA18">
            <v>1515.78</v>
          </cell>
          <cell r="AB18">
            <v>0</v>
          </cell>
        </row>
        <row r="19">
          <cell r="X19">
            <v>5318.34</v>
          </cell>
          <cell r="Z19" t="str">
            <v>RA</v>
          </cell>
          <cell r="AA19">
            <v>5318.34</v>
          </cell>
          <cell r="AB19">
            <v>0</v>
          </cell>
        </row>
        <row r="20">
          <cell r="X20">
            <v>716</v>
          </cell>
          <cell r="Z20" t="str">
            <v>RA</v>
          </cell>
          <cell r="AA20">
            <v>716</v>
          </cell>
          <cell r="AB20">
            <v>0</v>
          </cell>
        </row>
        <row r="21">
          <cell r="X21">
            <v>841.98</v>
          </cell>
          <cell r="Z21" t="str">
            <v>RA</v>
          </cell>
          <cell r="AA21">
            <v>841.98</v>
          </cell>
          <cell r="AB21">
            <v>0</v>
          </cell>
        </row>
        <row r="22">
          <cell r="X22">
            <v>504.95</v>
          </cell>
          <cell r="Z22" t="str">
            <v>RA</v>
          </cell>
          <cell r="AA22">
            <v>504.95</v>
          </cell>
          <cell r="AB22">
            <v>0</v>
          </cell>
        </row>
        <row r="23">
          <cell r="X23">
            <v>193.76</v>
          </cell>
          <cell r="Z23" t="str">
            <v>RA</v>
          </cell>
          <cell r="AA23">
            <v>193.76</v>
          </cell>
          <cell r="AB23">
            <v>0</v>
          </cell>
        </row>
        <row r="24">
          <cell r="X24">
            <v>19.2</v>
          </cell>
          <cell r="Z24" t="str">
            <v>RA</v>
          </cell>
          <cell r="AA24">
            <v>19.2</v>
          </cell>
          <cell r="AB24">
            <v>0</v>
          </cell>
        </row>
        <row r="25">
          <cell r="X25">
            <v>404.74</v>
          </cell>
          <cell r="Z25" t="str">
            <v>RA</v>
          </cell>
          <cell r="AA25">
            <v>404.74</v>
          </cell>
          <cell r="AB25">
            <v>0</v>
          </cell>
        </row>
        <row r="26">
          <cell r="X26">
            <v>4283.6400000000003</v>
          </cell>
          <cell r="Z26" t="str">
            <v/>
          </cell>
          <cell r="AA26">
            <v>4283.6400000000003</v>
          </cell>
          <cell r="AB26">
            <v>0</v>
          </cell>
        </row>
        <row r="27">
          <cell r="X27">
            <v>2141.8200000000002</v>
          </cell>
          <cell r="Z27" t="str">
            <v/>
          </cell>
          <cell r="AA27">
            <v>2141.8200000000002</v>
          </cell>
          <cell r="AB27">
            <v>0</v>
          </cell>
        </row>
        <row r="28">
          <cell r="X28">
            <v>606.20000000000005</v>
          </cell>
          <cell r="Z28" t="str">
            <v>RA</v>
          </cell>
          <cell r="AA28">
            <v>606.20000000000005</v>
          </cell>
          <cell r="AB28">
            <v>0</v>
          </cell>
        </row>
        <row r="29">
          <cell r="X29">
            <v>606.20000000000005</v>
          </cell>
          <cell r="Z29" t="str">
            <v>RA</v>
          </cell>
          <cell r="AA29">
            <v>606.20000000000005</v>
          </cell>
          <cell r="AB29">
            <v>0</v>
          </cell>
        </row>
        <row r="30">
          <cell r="X30">
            <v>606.20000000000005</v>
          </cell>
          <cell r="Z30" t="str">
            <v>RA</v>
          </cell>
          <cell r="AA30">
            <v>606.20000000000005</v>
          </cell>
          <cell r="AB30">
            <v>0</v>
          </cell>
        </row>
        <row r="31">
          <cell r="X31">
            <v>323.22000000000003</v>
          </cell>
          <cell r="Z31" t="str">
            <v>RA</v>
          </cell>
          <cell r="AA31">
            <v>323.22000000000003</v>
          </cell>
          <cell r="AB31">
            <v>0</v>
          </cell>
        </row>
        <row r="32">
          <cell r="X32">
            <v>2141.8200000000002</v>
          </cell>
          <cell r="Z32" t="str">
            <v/>
          </cell>
          <cell r="AA32">
            <v>2141.8200000000002</v>
          </cell>
          <cell r="AB32">
            <v>0</v>
          </cell>
        </row>
        <row r="33">
          <cell r="X33">
            <v>606.20000000000005</v>
          </cell>
          <cell r="Z33" t="str">
            <v>RA</v>
          </cell>
          <cell r="AA33">
            <v>606.20000000000005</v>
          </cell>
          <cell r="AB33">
            <v>0</v>
          </cell>
        </row>
        <row r="34">
          <cell r="X34">
            <v>606.20000000000005</v>
          </cell>
          <cell r="Z34" t="str">
            <v>RA</v>
          </cell>
          <cell r="AA34">
            <v>606.20000000000005</v>
          </cell>
          <cell r="AB34">
            <v>0</v>
          </cell>
        </row>
        <row r="35">
          <cell r="X35">
            <v>606.20000000000005</v>
          </cell>
          <cell r="Z35" t="str">
            <v>RA</v>
          </cell>
          <cell r="AA35">
            <v>606.20000000000005</v>
          </cell>
          <cell r="AB35">
            <v>0</v>
          </cell>
        </row>
        <row r="36">
          <cell r="X36">
            <v>323.22000000000003</v>
          </cell>
          <cell r="Z36" t="str">
            <v>RA</v>
          </cell>
          <cell r="AA36">
            <v>323.22000000000003</v>
          </cell>
          <cell r="AB36">
            <v>0</v>
          </cell>
        </row>
        <row r="37">
          <cell r="X37">
            <v>5678.63</v>
          </cell>
          <cell r="Z37" t="str">
            <v/>
          </cell>
          <cell r="AA37">
            <v>5678.63</v>
          </cell>
          <cell r="AB37">
            <v>0</v>
          </cell>
        </row>
        <row r="38">
          <cell r="X38">
            <v>5678.63</v>
          </cell>
          <cell r="Z38" t="str">
            <v>RA</v>
          </cell>
          <cell r="AA38">
            <v>5678.63</v>
          </cell>
          <cell r="AB38">
            <v>0</v>
          </cell>
        </row>
        <row r="39">
          <cell r="X39">
            <v>12359.93</v>
          </cell>
          <cell r="Z39" t="str">
            <v/>
          </cell>
          <cell r="AA39">
            <v>12359.929999999998</v>
          </cell>
          <cell r="AB39">
            <v>0</v>
          </cell>
        </row>
        <row r="40">
          <cell r="X40">
            <v>4646.04</v>
          </cell>
          <cell r="Z40" t="str">
            <v>RA</v>
          </cell>
          <cell r="AA40">
            <v>4646.04</v>
          </cell>
          <cell r="AB40">
            <v>0</v>
          </cell>
        </row>
        <row r="41">
          <cell r="X41">
            <v>35.909999999999997</v>
          </cell>
          <cell r="Z41" t="str">
            <v>RA</v>
          </cell>
          <cell r="AA41">
            <v>35.909999999999997</v>
          </cell>
          <cell r="AB41">
            <v>0</v>
          </cell>
        </row>
        <row r="42">
          <cell r="X42">
            <v>58.3</v>
          </cell>
          <cell r="Z42" t="str">
            <v>RA</v>
          </cell>
          <cell r="AA42">
            <v>58.3</v>
          </cell>
          <cell r="AB42">
            <v>0</v>
          </cell>
        </row>
        <row r="43">
          <cell r="X43">
            <v>1123.78</v>
          </cell>
          <cell r="Z43" t="str">
            <v>RA</v>
          </cell>
          <cell r="AA43">
            <v>1123.78</v>
          </cell>
          <cell r="AB43">
            <v>0</v>
          </cell>
        </row>
        <row r="44">
          <cell r="X44">
            <v>10.34</v>
          </cell>
          <cell r="Z44" t="str">
            <v>RA</v>
          </cell>
          <cell r="AA44">
            <v>10.34</v>
          </cell>
          <cell r="AB44">
            <v>0</v>
          </cell>
        </row>
        <row r="45">
          <cell r="X45">
            <v>83.83</v>
          </cell>
          <cell r="Z45" t="str">
            <v>RA</v>
          </cell>
          <cell r="AA45">
            <v>83.83</v>
          </cell>
          <cell r="AB45">
            <v>0</v>
          </cell>
        </row>
        <row r="46">
          <cell r="X46">
            <v>5027.9399999999996</v>
          </cell>
          <cell r="Z46" t="str">
            <v>RA</v>
          </cell>
          <cell r="AA46">
            <v>5027.9399999999996</v>
          </cell>
          <cell r="AB46">
            <v>0</v>
          </cell>
        </row>
        <row r="47">
          <cell r="X47">
            <v>302.89999999999998</v>
          </cell>
          <cell r="Z47" t="str">
            <v>RA</v>
          </cell>
          <cell r="AA47">
            <v>302.89999999999998</v>
          </cell>
          <cell r="AB47">
            <v>0</v>
          </cell>
        </row>
        <row r="48">
          <cell r="X48">
            <v>1070.8900000000001</v>
          </cell>
          <cell r="Z48" t="str">
            <v>RA</v>
          </cell>
          <cell r="AA48">
            <v>1070.8900000000001</v>
          </cell>
          <cell r="AB48">
            <v>0</v>
          </cell>
        </row>
        <row r="49">
          <cell r="X49">
            <v>331.22</v>
          </cell>
          <cell r="Z49" t="str">
            <v/>
          </cell>
          <cell r="AA49">
            <v>331.22</v>
          </cell>
          <cell r="AB49">
            <v>0</v>
          </cell>
        </row>
        <row r="50">
          <cell r="X50">
            <v>81.94</v>
          </cell>
          <cell r="Z50" t="str">
            <v>RA</v>
          </cell>
          <cell r="AA50">
            <v>81.94</v>
          </cell>
          <cell r="AB50">
            <v>0</v>
          </cell>
        </row>
        <row r="51">
          <cell r="X51">
            <v>22.35</v>
          </cell>
          <cell r="Z51" t="str">
            <v>RA</v>
          </cell>
          <cell r="AA51">
            <v>22.35</v>
          </cell>
          <cell r="AB51">
            <v>0</v>
          </cell>
        </row>
        <row r="52">
          <cell r="X52">
            <v>31.53</v>
          </cell>
          <cell r="Z52" t="str">
            <v>RA</v>
          </cell>
          <cell r="AA52">
            <v>31.53</v>
          </cell>
          <cell r="AB52">
            <v>0</v>
          </cell>
        </row>
        <row r="53">
          <cell r="X53">
            <v>61.43</v>
          </cell>
          <cell r="Z53" t="str">
            <v>RA</v>
          </cell>
          <cell r="AA53">
            <v>61.43</v>
          </cell>
          <cell r="AB53">
            <v>0</v>
          </cell>
        </row>
        <row r="54">
          <cell r="X54">
            <v>133.97</v>
          </cell>
          <cell r="Z54" t="str">
            <v>RA</v>
          </cell>
          <cell r="AA54">
            <v>133.97</v>
          </cell>
          <cell r="AB54">
            <v>0</v>
          </cell>
        </row>
        <row r="55">
          <cell r="X55">
            <v>15727.41</v>
          </cell>
          <cell r="Z55" t="str">
            <v/>
          </cell>
          <cell r="AA55">
            <v>15727.409999999996</v>
          </cell>
          <cell r="AB55">
            <v>0</v>
          </cell>
        </row>
        <row r="56">
          <cell r="X56">
            <v>8102.66</v>
          </cell>
          <cell r="Z56" t="str">
            <v>RA</v>
          </cell>
          <cell r="AA56">
            <v>8102.66</v>
          </cell>
          <cell r="AB56">
            <v>0</v>
          </cell>
        </row>
        <row r="57">
          <cell r="X57">
            <v>193.07</v>
          </cell>
          <cell r="Z57" t="str">
            <v>RA</v>
          </cell>
          <cell r="AA57">
            <v>193.07</v>
          </cell>
          <cell r="AB57">
            <v>0</v>
          </cell>
        </row>
        <row r="58">
          <cell r="X58">
            <v>18.28</v>
          </cell>
          <cell r="Z58" t="str">
            <v>RA</v>
          </cell>
          <cell r="AA58">
            <v>18.28</v>
          </cell>
          <cell r="AB58">
            <v>0</v>
          </cell>
        </row>
        <row r="59">
          <cell r="X59">
            <v>1775.47</v>
          </cell>
          <cell r="Z59" t="str">
            <v>RA</v>
          </cell>
          <cell r="AA59">
            <v>1775.47</v>
          </cell>
          <cell r="AB59">
            <v>0</v>
          </cell>
        </row>
        <row r="60">
          <cell r="X60">
            <v>1586.82</v>
          </cell>
          <cell r="Z60" t="str">
            <v>RA</v>
          </cell>
          <cell r="AA60">
            <v>1586.82</v>
          </cell>
          <cell r="AB60">
            <v>0</v>
          </cell>
        </row>
        <row r="61">
          <cell r="X61">
            <v>656.64</v>
          </cell>
          <cell r="Z61" t="str">
            <v>RA</v>
          </cell>
          <cell r="AA61">
            <v>656.64</v>
          </cell>
          <cell r="AB61">
            <v>0</v>
          </cell>
        </row>
        <row r="62">
          <cell r="X62">
            <v>759.6</v>
          </cell>
          <cell r="Z62" t="str">
            <v>RA</v>
          </cell>
          <cell r="AA62">
            <v>759.6</v>
          </cell>
          <cell r="AB62">
            <v>0</v>
          </cell>
        </row>
        <row r="63">
          <cell r="X63">
            <v>278.20999999999998</v>
          </cell>
          <cell r="Z63" t="str">
            <v>RA</v>
          </cell>
          <cell r="AA63">
            <v>278.20999999999998</v>
          </cell>
          <cell r="AB63">
            <v>0</v>
          </cell>
        </row>
        <row r="64">
          <cell r="X64">
            <v>333.63</v>
          </cell>
          <cell r="Z64" t="str">
            <v>RA</v>
          </cell>
          <cell r="AA64">
            <v>333.63</v>
          </cell>
          <cell r="AB64">
            <v>0</v>
          </cell>
        </row>
        <row r="65">
          <cell r="X65">
            <v>70.069999999999993</v>
          </cell>
          <cell r="Z65" t="str">
            <v>RA</v>
          </cell>
          <cell r="AA65">
            <v>70.069999999999993</v>
          </cell>
          <cell r="AB65">
            <v>0</v>
          </cell>
        </row>
        <row r="66">
          <cell r="X66">
            <v>1952.96</v>
          </cell>
          <cell r="Z66" t="str">
            <v>RA</v>
          </cell>
          <cell r="AA66">
            <v>1952.96</v>
          </cell>
          <cell r="AB66">
            <v>0</v>
          </cell>
        </row>
        <row r="67">
          <cell r="X67">
            <v>183761.09</v>
          </cell>
          <cell r="Z67" t="str">
            <v/>
          </cell>
          <cell r="AA67">
            <v>183761.09</v>
          </cell>
          <cell r="AB67">
            <v>0</v>
          </cell>
        </row>
        <row r="68">
          <cell r="X68">
            <v>6838.92</v>
          </cell>
          <cell r="Z68" t="str">
            <v>RA</v>
          </cell>
          <cell r="AA68">
            <v>6838.92</v>
          </cell>
          <cell r="AB68">
            <v>0</v>
          </cell>
        </row>
        <row r="69">
          <cell r="X69">
            <v>172777.37</v>
          </cell>
          <cell r="Z69" t="str">
            <v>RA</v>
          </cell>
          <cell r="AA69">
            <v>172777.37</v>
          </cell>
          <cell r="AB69">
            <v>0</v>
          </cell>
        </row>
        <row r="70">
          <cell r="X70">
            <v>4144.8</v>
          </cell>
          <cell r="Z70" t="str">
            <v>RA</v>
          </cell>
          <cell r="AA70">
            <v>4144.8</v>
          </cell>
          <cell r="AB70">
            <v>0</v>
          </cell>
        </row>
        <row r="71">
          <cell r="X71">
            <v>17910.3</v>
          </cell>
          <cell r="Z71" t="str">
            <v/>
          </cell>
          <cell r="AA71">
            <v>17910.3</v>
          </cell>
          <cell r="AB71">
            <v>0</v>
          </cell>
        </row>
        <row r="72">
          <cell r="X72">
            <v>17910.3</v>
          </cell>
          <cell r="Z72" t="str">
            <v>RA</v>
          </cell>
          <cell r="AA72">
            <v>17910.3</v>
          </cell>
          <cell r="AB72">
            <v>0</v>
          </cell>
        </row>
        <row r="73">
          <cell r="X73">
            <v>558.28</v>
          </cell>
          <cell r="Z73" t="str">
            <v/>
          </cell>
          <cell r="AA73">
            <v>558.28</v>
          </cell>
          <cell r="AB73">
            <v>0</v>
          </cell>
        </row>
        <row r="74">
          <cell r="X74">
            <v>558.28</v>
          </cell>
          <cell r="Z74" t="str">
            <v>RA</v>
          </cell>
          <cell r="AA74">
            <v>558.28</v>
          </cell>
          <cell r="AB74">
            <v>0</v>
          </cell>
        </row>
        <row r="75">
          <cell r="X75">
            <v>13436.76</v>
          </cell>
          <cell r="Z75" t="str">
            <v/>
          </cell>
          <cell r="AA75">
            <v>13436.76</v>
          </cell>
          <cell r="AB75">
            <v>0</v>
          </cell>
        </row>
        <row r="76">
          <cell r="X76">
            <v>10201.6</v>
          </cell>
          <cell r="Z76" t="str">
            <v>RA</v>
          </cell>
          <cell r="AA76">
            <v>10201.6</v>
          </cell>
          <cell r="AB76">
            <v>0</v>
          </cell>
        </row>
        <row r="77">
          <cell r="X77">
            <v>3235.16</v>
          </cell>
          <cell r="Z77" t="str">
            <v>RA</v>
          </cell>
          <cell r="AA77">
            <v>3235.16</v>
          </cell>
          <cell r="AB77">
            <v>0</v>
          </cell>
        </row>
        <row r="78">
          <cell r="X78">
            <v>23241.759999999998</v>
          </cell>
          <cell r="Z78" t="str">
            <v/>
          </cell>
          <cell r="AA78">
            <v>23241.759999999998</v>
          </cell>
          <cell r="AB78">
            <v>0</v>
          </cell>
        </row>
        <row r="79">
          <cell r="X79">
            <v>5070.04</v>
          </cell>
          <cell r="Z79" t="str">
            <v>RA</v>
          </cell>
          <cell r="AA79">
            <v>5070.04</v>
          </cell>
          <cell r="AB79">
            <v>0</v>
          </cell>
        </row>
        <row r="80">
          <cell r="X80">
            <v>2755.6</v>
          </cell>
          <cell r="Z80" t="str">
            <v>RA</v>
          </cell>
          <cell r="AA80">
            <v>2755.6</v>
          </cell>
          <cell r="AB80">
            <v>0</v>
          </cell>
        </row>
        <row r="81">
          <cell r="X81">
            <v>342.34</v>
          </cell>
          <cell r="Z81" t="str">
            <v>RA</v>
          </cell>
          <cell r="AA81">
            <v>342.34</v>
          </cell>
          <cell r="AB81">
            <v>0</v>
          </cell>
        </row>
        <row r="82">
          <cell r="X82">
            <v>2626.48</v>
          </cell>
          <cell r="Z82" t="str">
            <v>RA</v>
          </cell>
          <cell r="AA82">
            <v>2626.48</v>
          </cell>
          <cell r="AB82">
            <v>0</v>
          </cell>
        </row>
        <row r="83">
          <cell r="X83">
            <v>1572.4</v>
          </cell>
          <cell r="Z83" t="str">
            <v>RA</v>
          </cell>
          <cell r="AA83">
            <v>1572.4</v>
          </cell>
          <cell r="AB83">
            <v>0</v>
          </cell>
        </row>
        <row r="84">
          <cell r="X84">
            <v>3176.19</v>
          </cell>
          <cell r="Z84" t="str">
            <v>RA</v>
          </cell>
          <cell r="AA84">
            <v>3176.19</v>
          </cell>
          <cell r="AB84">
            <v>0</v>
          </cell>
        </row>
        <row r="85">
          <cell r="X85">
            <v>1837.26</v>
          </cell>
          <cell r="Z85" t="str">
            <v>RA</v>
          </cell>
          <cell r="AA85">
            <v>1837.26</v>
          </cell>
          <cell r="AB85">
            <v>0</v>
          </cell>
        </row>
        <row r="86">
          <cell r="X86">
            <v>2893.52</v>
          </cell>
          <cell r="Z86" t="str">
            <v>RA</v>
          </cell>
          <cell r="AA86">
            <v>2893.52</v>
          </cell>
          <cell r="AB86">
            <v>0</v>
          </cell>
        </row>
        <row r="87">
          <cell r="X87">
            <v>1664.46</v>
          </cell>
          <cell r="Z87" t="str">
            <v>RA</v>
          </cell>
          <cell r="AA87">
            <v>1664.46</v>
          </cell>
          <cell r="AB87">
            <v>0</v>
          </cell>
        </row>
        <row r="88">
          <cell r="X88">
            <v>551.72</v>
          </cell>
          <cell r="Z88" t="str">
            <v>RA</v>
          </cell>
          <cell r="AA88">
            <v>551.72</v>
          </cell>
          <cell r="AB88">
            <v>0</v>
          </cell>
        </row>
        <row r="89">
          <cell r="X89">
            <v>208.23</v>
          </cell>
          <cell r="Z89" t="str">
            <v>RA</v>
          </cell>
          <cell r="AA89">
            <v>208.23</v>
          </cell>
          <cell r="AB89">
            <v>0</v>
          </cell>
        </row>
        <row r="90">
          <cell r="X90">
            <v>543.52</v>
          </cell>
          <cell r="Z90" t="str">
            <v>RA</v>
          </cell>
          <cell r="AA90">
            <v>543.52</v>
          </cell>
          <cell r="AB90">
            <v>0</v>
          </cell>
        </row>
      </sheetData>
      <sheetData sheetId="5">
        <row r="12">
          <cell r="A12" t="str">
            <v>Manual</v>
          </cell>
          <cell r="Q12" t="str">
            <v>SERVICOS INICIAIS</v>
          </cell>
          <cell r="AA12" t="str">
            <v>.</v>
          </cell>
        </row>
        <row r="15">
          <cell r="M15">
            <v>0</v>
          </cell>
          <cell r="Q15">
            <v>21874.68</v>
          </cell>
        </row>
        <row r="16">
          <cell r="M16" t="str">
            <v/>
          </cell>
        </row>
        <row r="17">
          <cell r="M17" t="str">
            <v/>
          </cell>
        </row>
        <row r="18">
          <cell r="M18">
            <v>2</v>
          </cell>
        </row>
        <row r="19">
          <cell r="M19">
            <v>2</v>
          </cell>
        </row>
        <row r="20">
          <cell r="M20">
            <v>2</v>
          </cell>
        </row>
        <row r="21">
          <cell r="M21">
            <v>2</v>
          </cell>
        </row>
        <row r="22">
          <cell r="M22">
            <v>2</v>
          </cell>
        </row>
        <row r="23">
          <cell r="M23">
            <v>2</v>
          </cell>
        </row>
        <row r="24">
          <cell r="M24">
            <v>2</v>
          </cell>
        </row>
        <row r="25">
          <cell r="M25">
            <v>2</v>
          </cell>
        </row>
        <row r="26">
          <cell r="M26" t="str">
            <v/>
          </cell>
        </row>
        <row r="27">
          <cell r="M27" t="str">
            <v/>
          </cell>
        </row>
        <row r="28">
          <cell r="M28">
            <v>3</v>
          </cell>
        </row>
        <row r="29">
          <cell r="M29">
            <v>3</v>
          </cell>
        </row>
        <row r="30">
          <cell r="M30">
            <v>3</v>
          </cell>
        </row>
        <row r="31">
          <cell r="M31">
            <v>3</v>
          </cell>
        </row>
        <row r="32">
          <cell r="M32" t="str">
            <v/>
          </cell>
        </row>
        <row r="33">
          <cell r="M33">
            <v>10</v>
          </cell>
        </row>
        <row r="34">
          <cell r="M34">
            <v>10</v>
          </cell>
        </row>
        <row r="35">
          <cell r="M35">
            <v>10</v>
          </cell>
        </row>
        <row r="36">
          <cell r="M36">
            <v>10</v>
          </cell>
        </row>
        <row r="37">
          <cell r="M37" t="str">
            <v/>
          </cell>
        </row>
        <row r="38">
          <cell r="M38">
            <v>1</v>
          </cell>
        </row>
        <row r="39">
          <cell r="M39" t="str">
            <v/>
          </cell>
        </row>
        <row r="40">
          <cell r="M40">
            <v>4</v>
          </cell>
        </row>
        <row r="41">
          <cell r="M41">
            <v>4</v>
          </cell>
        </row>
        <row r="42">
          <cell r="M42">
            <v>4</v>
          </cell>
        </row>
        <row r="43">
          <cell r="M43">
            <v>4</v>
          </cell>
        </row>
        <row r="44">
          <cell r="M44">
            <v>4</v>
          </cell>
        </row>
        <row r="45">
          <cell r="M45">
            <v>4</v>
          </cell>
        </row>
        <row r="46">
          <cell r="M46">
            <v>4</v>
          </cell>
        </row>
        <row r="47">
          <cell r="M47">
            <v>4</v>
          </cell>
        </row>
        <row r="48">
          <cell r="M48">
            <v>4</v>
          </cell>
        </row>
        <row r="49">
          <cell r="M49" t="str">
            <v/>
          </cell>
        </row>
        <row r="50">
          <cell r="M50">
            <v>5</v>
          </cell>
        </row>
        <row r="51">
          <cell r="M51">
            <v>5</v>
          </cell>
        </row>
        <row r="52">
          <cell r="M52">
            <v>5</v>
          </cell>
        </row>
        <row r="53">
          <cell r="M53">
            <v>5</v>
          </cell>
        </row>
        <row r="54">
          <cell r="M54">
            <v>5</v>
          </cell>
        </row>
        <row r="55">
          <cell r="M55" t="str">
            <v/>
          </cell>
        </row>
        <row r="56">
          <cell r="M56">
            <v>6</v>
          </cell>
        </row>
        <row r="57">
          <cell r="M57">
            <v>6</v>
          </cell>
        </row>
        <row r="58">
          <cell r="M58">
            <v>6</v>
          </cell>
        </row>
        <row r="59">
          <cell r="M59">
            <v>6</v>
          </cell>
        </row>
        <row r="60">
          <cell r="M60">
            <v>6</v>
          </cell>
        </row>
        <row r="61">
          <cell r="M61">
            <v>6</v>
          </cell>
        </row>
        <row r="62">
          <cell r="M62">
            <v>6</v>
          </cell>
        </row>
        <row r="63">
          <cell r="M63">
            <v>6</v>
          </cell>
        </row>
        <row r="64">
          <cell r="M64">
            <v>6</v>
          </cell>
        </row>
        <row r="65">
          <cell r="M65">
            <v>6</v>
          </cell>
        </row>
        <row r="66">
          <cell r="M66">
            <v>6</v>
          </cell>
        </row>
        <row r="67">
          <cell r="M67" t="str">
            <v/>
          </cell>
        </row>
        <row r="68">
          <cell r="M68">
            <v>7</v>
          </cell>
        </row>
        <row r="69">
          <cell r="M69">
            <v>7</v>
          </cell>
        </row>
        <row r="70">
          <cell r="M70">
            <v>7</v>
          </cell>
        </row>
        <row r="71">
          <cell r="M71" t="str">
            <v/>
          </cell>
        </row>
        <row r="72">
          <cell r="M72">
            <v>8</v>
          </cell>
        </row>
        <row r="73">
          <cell r="M73" t="str">
            <v/>
          </cell>
        </row>
        <row r="74">
          <cell r="M74">
            <v>8</v>
          </cell>
        </row>
        <row r="75">
          <cell r="M75" t="str">
            <v/>
          </cell>
        </row>
        <row r="76">
          <cell r="M76">
            <v>8</v>
          </cell>
        </row>
        <row r="77">
          <cell r="M77">
            <v>8</v>
          </cell>
        </row>
        <row r="78">
          <cell r="M78" t="str">
            <v/>
          </cell>
        </row>
        <row r="79">
          <cell r="M79">
            <v>9</v>
          </cell>
        </row>
        <row r="80">
          <cell r="M80">
            <v>9</v>
          </cell>
        </row>
        <row r="81">
          <cell r="M81">
            <v>9</v>
          </cell>
        </row>
        <row r="82">
          <cell r="M82">
            <v>9</v>
          </cell>
        </row>
        <row r="83">
          <cell r="M83">
            <v>9</v>
          </cell>
        </row>
        <row r="84">
          <cell r="M84">
            <v>9</v>
          </cell>
        </row>
        <row r="85">
          <cell r="M85">
            <v>9</v>
          </cell>
        </row>
        <row r="86">
          <cell r="M86">
            <v>9</v>
          </cell>
        </row>
        <row r="87">
          <cell r="M87">
            <v>9</v>
          </cell>
        </row>
        <row r="88">
          <cell r="M88">
            <v>9</v>
          </cell>
        </row>
        <row r="89">
          <cell r="M89">
            <v>9</v>
          </cell>
        </row>
        <row r="90">
          <cell r="M90">
            <v>9</v>
          </cell>
        </row>
      </sheetData>
      <sheetData sheetId="6">
        <row r="14">
          <cell r="C14" t="e">
            <v>#VALUE!</v>
          </cell>
        </row>
        <row r="15">
          <cell r="B15" t="str">
            <v>1.Administração Local</v>
          </cell>
          <cell r="C15">
            <v>1</v>
          </cell>
          <cell r="D15" t="str">
            <v>Administração Local</v>
          </cell>
        </row>
        <row r="16">
          <cell r="C16">
            <v>2</v>
          </cell>
        </row>
        <row r="17">
          <cell r="C17">
            <v>3</v>
          </cell>
        </row>
        <row r="18">
          <cell r="C18">
            <v>4</v>
          </cell>
        </row>
        <row r="19">
          <cell r="C19">
            <v>5</v>
          </cell>
        </row>
        <row r="20">
          <cell r="C20">
            <v>6</v>
          </cell>
        </row>
        <row r="21">
          <cell r="C21">
            <v>7</v>
          </cell>
        </row>
        <row r="22">
          <cell r="C22">
            <v>8</v>
          </cell>
        </row>
        <row r="23">
          <cell r="C23">
            <v>9</v>
          </cell>
        </row>
        <row r="24">
          <cell r="C24">
            <v>10</v>
          </cell>
        </row>
        <row r="25">
          <cell r="C25">
            <v>11</v>
          </cell>
        </row>
        <row r="26">
          <cell r="C26">
            <v>12</v>
          </cell>
        </row>
        <row r="27">
          <cell r="C27">
            <v>13</v>
          </cell>
        </row>
        <row r="28">
          <cell r="C28">
            <v>14</v>
          </cell>
        </row>
        <row r="29">
          <cell r="C29">
            <v>15</v>
          </cell>
        </row>
        <row r="30">
          <cell r="C30">
            <v>16</v>
          </cell>
        </row>
        <row r="31">
          <cell r="C31">
            <v>17</v>
          </cell>
        </row>
        <row r="32">
          <cell r="C32">
            <v>18</v>
          </cell>
        </row>
        <row r="33">
          <cell r="C33">
            <v>19</v>
          </cell>
        </row>
        <row r="34">
          <cell r="C34">
            <v>20</v>
          </cell>
        </row>
        <row r="35">
          <cell r="C35">
            <v>21</v>
          </cell>
        </row>
        <row r="36">
          <cell r="C36">
            <v>22</v>
          </cell>
        </row>
        <row r="37">
          <cell r="C37">
            <v>23</v>
          </cell>
        </row>
        <row r="38">
          <cell r="C38">
            <v>24</v>
          </cell>
        </row>
        <row r="39">
          <cell r="C39">
            <v>25</v>
          </cell>
        </row>
        <row r="40">
          <cell r="C40">
            <v>26</v>
          </cell>
        </row>
        <row r="41">
          <cell r="C41">
            <v>27</v>
          </cell>
        </row>
        <row r="42">
          <cell r="C42">
            <v>28</v>
          </cell>
        </row>
        <row r="43">
          <cell r="C43">
            <v>29</v>
          </cell>
        </row>
        <row r="44">
          <cell r="C44">
            <v>30</v>
          </cell>
        </row>
        <row r="45">
          <cell r="C45">
            <v>31</v>
          </cell>
        </row>
        <row r="46">
          <cell r="C46">
            <v>32</v>
          </cell>
        </row>
        <row r="47">
          <cell r="C47">
            <v>33</v>
          </cell>
        </row>
        <row r="48">
          <cell r="C48">
            <v>34</v>
          </cell>
        </row>
        <row r="49">
          <cell r="C49">
            <v>35</v>
          </cell>
        </row>
        <row r="50">
          <cell r="C50">
            <v>36</v>
          </cell>
        </row>
        <row r="51">
          <cell r="C51">
            <v>37</v>
          </cell>
        </row>
        <row r="52">
          <cell r="C52">
            <v>38</v>
          </cell>
        </row>
        <row r="53">
          <cell r="C53">
            <v>39</v>
          </cell>
        </row>
        <row r="54">
          <cell r="C54">
            <v>40</v>
          </cell>
        </row>
        <row r="55">
          <cell r="C55">
            <v>41</v>
          </cell>
        </row>
        <row r="56">
          <cell r="C56">
            <v>42</v>
          </cell>
        </row>
        <row r="57">
          <cell r="C57">
            <v>43</v>
          </cell>
        </row>
        <row r="58">
          <cell r="C58">
            <v>44</v>
          </cell>
        </row>
        <row r="59">
          <cell r="C59">
            <v>45</v>
          </cell>
        </row>
        <row r="60">
          <cell r="C60">
            <v>46</v>
          </cell>
        </row>
        <row r="61">
          <cell r="C61">
            <v>47</v>
          </cell>
        </row>
        <row r="62">
          <cell r="C62">
            <v>48</v>
          </cell>
        </row>
        <row r="63">
          <cell r="C63">
            <v>49</v>
          </cell>
        </row>
        <row r="64">
          <cell r="C64">
            <v>50</v>
          </cell>
        </row>
      </sheetData>
      <sheetData sheetId="7">
        <row r="10">
          <cell r="G10">
            <v>2</v>
          </cell>
        </row>
      </sheetData>
      <sheetData sheetId="8"/>
      <sheetData sheetId="9">
        <row r="9">
          <cell r="J9">
            <v>1</v>
          </cell>
        </row>
        <row r="15">
          <cell r="A15" t="str">
            <v>F</v>
          </cell>
          <cell r="B15">
            <v>1</v>
          </cell>
          <cell r="C15" t="str">
            <v>Administração Local</v>
          </cell>
          <cell r="H15" t="str">
            <v>A administração local será proporcional a execução dos demais eventos, independente de frentes de obra.</v>
          </cell>
        </row>
        <row r="65">
          <cell r="A65" t="str">
            <v>F</v>
          </cell>
        </row>
      </sheetData>
      <sheetData sheetId="10">
        <row r="13">
          <cell r="B13" t="str">
            <v>Busca</v>
          </cell>
          <cell r="E13" t="str">
            <v>Item de Investimento</v>
          </cell>
          <cell r="F13" t="str">
            <v>Subitem de Investimento</v>
          </cell>
          <cell r="H13" t="str">
            <v>Situação</v>
          </cell>
          <cell r="I13" t="str">
            <v>Quantidade</v>
          </cell>
          <cell r="O13" t="str">
            <v>Investimento (R$)</v>
          </cell>
          <cell r="R13" t="str">
            <v>Descrição da Meta</v>
          </cell>
          <cell r="T13" t="str">
            <v>Lote de Licitação / nº do CTEF</v>
          </cell>
          <cell r="U13" t="str">
            <v>Investimento (R$)</v>
          </cell>
          <cell r="V13" t="str">
            <v>Divisão do Investimento</v>
          </cell>
          <cell r="W13" t="str">
            <v>Contrapartida Financeira (R$)</v>
          </cell>
          <cell r="X13" t="str">
            <v>Outros (R$)</v>
          </cell>
        </row>
        <row r="14">
          <cell r="B14" t="str">
            <v>Automático</v>
          </cell>
          <cell r="O14">
            <v>286803.77</v>
          </cell>
          <cell r="AA14">
            <v>286803.76999999996</v>
          </cell>
          <cell r="AB14">
            <v>0</v>
          </cell>
        </row>
        <row r="15">
          <cell r="B15" t="str">
            <v>Branco</v>
          </cell>
          <cell r="O15">
            <v>0</v>
          </cell>
          <cell r="AA15">
            <v>0</v>
          </cell>
          <cell r="AB15">
            <v>0</v>
          </cell>
        </row>
        <row r="16">
          <cell r="B16" t="str">
            <v>Branco</v>
          </cell>
          <cell r="O16">
            <v>0</v>
          </cell>
          <cell r="AA16">
            <v>0</v>
          </cell>
          <cell r="AB16">
            <v>0</v>
          </cell>
        </row>
        <row r="17">
          <cell r="B17" t="str">
            <v>Branco</v>
          </cell>
          <cell r="O17">
            <v>0</v>
          </cell>
          <cell r="AA17">
            <v>0</v>
          </cell>
          <cell r="AB17">
            <v>0</v>
          </cell>
        </row>
        <row r="18">
          <cell r="B18" t="str">
            <v>Branco</v>
          </cell>
          <cell r="O18">
            <v>0</v>
          </cell>
          <cell r="AA18">
            <v>0</v>
          </cell>
          <cell r="AB18">
            <v>0</v>
          </cell>
        </row>
        <row r="19">
          <cell r="B19" t="str">
            <v>Branco</v>
          </cell>
          <cell r="O19">
            <v>0</v>
          </cell>
          <cell r="AA19">
            <v>0</v>
          </cell>
          <cell r="AB19">
            <v>0</v>
          </cell>
        </row>
        <row r="20">
          <cell r="B20" t="str">
            <v>Branco</v>
          </cell>
          <cell r="O20">
            <v>0</v>
          </cell>
          <cell r="AA20">
            <v>0</v>
          </cell>
          <cell r="AB20">
            <v>0</v>
          </cell>
        </row>
        <row r="21">
          <cell r="B21" t="str">
            <v>Branco</v>
          </cell>
          <cell r="O21">
            <v>0</v>
          </cell>
          <cell r="AA21">
            <v>0</v>
          </cell>
          <cell r="AB21">
            <v>0</v>
          </cell>
        </row>
        <row r="22">
          <cell r="B22" t="str">
            <v>Branco</v>
          </cell>
          <cell r="O22">
            <v>0</v>
          </cell>
          <cell r="AA22">
            <v>0</v>
          </cell>
          <cell r="AB22">
            <v>0</v>
          </cell>
        </row>
        <row r="23">
          <cell r="B23" t="str">
            <v>Branco</v>
          </cell>
          <cell r="O23">
            <v>0</v>
          </cell>
          <cell r="AA23">
            <v>0</v>
          </cell>
          <cell r="AB23">
            <v>0</v>
          </cell>
        </row>
        <row r="24">
          <cell r="B24" t="str">
            <v>TR$</v>
          </cell>
          <cell r="O24">
            <v>286803.77</v>
          </cell>
          <cell r="AA24">
            <v>286803.77</v>
          </cell>
          <cell r="AB24">
            <v>0</v>
          </cell>
        </row>
      </sheetData>
      <sheetData sheetId="11">
        <row r="3">
          <cell r="A3" t="b">
            <v>0</v>
          </cell>
        </row>
        <row r="7">
          <cell r="O7" t="str">
            <v>Nº MEDIÇÃO</v>
          </cell>
        </row>
        <row r="9">
          <cell r="A9" t="b">
            <v>1</v>
          </cell>
        </row>
        <row r="13">
          <cell r="AB13">
            <v>1</v>
          </cell>
          <cell r="AC13">
            <v>2</v>
          </cell>
          <cell r="AD13">
            <v>3</v>
          </cell>
          <cell r="AE13">
            <v>4</v>
          </cell>
          <cell r="AF13">
            <v>5</v>
          </cell>
          <cell r="AG13">
            <v>6</v>
          </cell>
          <cell r="AH13">
            <v>7</v>
          </cell>
          <cell r="AI13">
            <v>8</v>
          </cell>
          <cell r="AJ13">
            <v>9</v>
          </cell>
          <cell r="AK13">
            <v>10</v>
          </cell>
          <cell r="AL13">
            <v>11</v>
          </cell>
          <cell r="AM13">
            <v>12</v>
          </cell>
        </row>
      </sheetData>
      <sheetData sheetId="12">
        <row r="7">
          <cell r="O7">
            <v>0</v>
          </cell>
        </row>
        <row r="26">
          <cell r="AC26">
            <v>0</v>
          </cell>
          <cell r="AD26">
            <v>0</v>
          </cell>
        </row>
        <row r="27">
          <cell r="AC27">
            <v>0</v>
          </cell>
          <cell r="AD27">
            <v>0</v>
          </cell>
        </row>
      </sheetData>
      <sheetData sheetId="13"/>
    </sheetDataSet>
  </externalBook>
</externalLink>
</file>

<file path=xl/externalLinks/externalLink2.xml><?xml version="1.0" encoding="utf-8"?>
<externalLink xmlns="http://schemas.openxmlformats.org/spreadsheetml/2006/main">
  <externalBook xmlns:r="http://schemas.openxmlformats.org/officeDocument/2006/relationships" r:id="rId1">
    <sheetNames>
      <sheetName val="REDE COLETORA"/>
    </sheetNames>
    <sheetDataSet>
      <sheetData sheetId="0"/>
    </sheetDataSet>
  </externalBook>
</externalLink>
</file>

<file path=xl/externalLinks/externalLink3.xml><?xml version="1.0" encoding="utf-8"?>
<externalLink xmlns="http://schemas.openxmlformats.org/spreadsheetml/2006/main">
  <externalBook xmlns:r="http://schemas.openxmlformats.org/officeDocument/2006/relationships" r:id="rId1">
    <sheetNames>
      <sheetName val="Tutorial"/>
      <sheetName val="Banco"/>
      <sheetName val="Composições"/>
      <sheetName val="Cotações"/>
      <sheetName val="Relatórios"/>
      <sheetName val="Busca"/>
    </sheetNames>
    <sheetDataSet>
      <sheetData sheetId="0" refreshError="1"/>
      <sheetData sheetId="1" refreshError="1"/>
      <sheetData sheetId="2" refreshError="1"/>
      <sheetData sheetId="3" refreshError="1">
        <row r="22">
          <cell r="B22" t="str">
            <v>ÍNDICE</v>
          </cell>
        </row>
        <row r="24">
          <cell r="I24">
            <v>0.80971659919028338</v>
          </cell>
        </row>
        <row r="25">
          <cell r="B25" t="str">
            <v>EMPRESAS FORNECEDORAS:</v>
          </cell>
        </row>
        <row r="29">
          <cell r="H29" t="str">
            <v>Janaina</v>
          </cell>
        </row>
      </sheetData>
      <sheetData sheetId="4" refreshError="1">
        <row r="1">
          <cell r="A1" t="str">
            <v>DADOS DOS RELATÓRIOS IMPORTADOS</v>
          </cell>
        </row>
        <row r="5">
          <cell r="A5" t="str">
            <v>TIPO</v>
          </cell>
        </row>
        <row r="6">
          <cell r="A6" t="str">
            <v>SINAPI-I</v>
          </cell>
        </row>
        <row r="7">
          <cell r="A7" t="str">
            <v>SINAPI</v>
          </cell>
        </row>
        <row r="8">
          <cell r="A8" t="str">
            <v>SINAPI</v>
          </cell>
        </row>
        <row r="9">
          <cell r="A9" t="str">
            <v>SUDECAP</v>
          </cell>
        </row>
        <row r="10">
          <cell r="A10" t="str">
            <v>SUDECAP</v>
          </cell>
        </row>
        <row r="11">
          <cell r="A11" t="str">
            <v>SUDECAP-I</v>
          </cell>
        </row>
        <row r="12">
          <cell r="A12" t="str">
            <v>SETOP</v>
          </cell>
        </row>
      </sheetData>
      <sheetData sheetId="5" refreshError="1"/>
    </sheetDataSet>
  </externalBook>
</externalLink>
</file>

<file path=xl/externalLinks/externalLink4.xml><?xml version="1.0" encoding="utf-8"?>
<externalLink xmlns="http://schemas.openxmlformats.org/spreadsheetml/2006/main">
  <externalBook xmlns:r="http://schemas.openxmlformats.org/officeDocument/2006/relationships" r:id="rId1">
    <sheetNames>
      <sheetName val="CAPA"/>
      <sheetName val="ÍNDICE"/>
      <sheetName val="CAPA 1"/>
      <sheetName val="DADOS DO ORÇAMENTO"/>
      <sheetName val="CAPA 2"/>
      <sheetName val="SINAPI DESONERADO"/>
      <sheetName val="SINAPI NAO DESONERADO"/>
      <sheetName val="SUDECAP DESONERADO"/>
      <sheetName val="SUDECAPx"/>
      <sheetName val="SINAPIx"/>
      <sheetName val="SINAPI_Insumosx"/>
      <sheetName val="PLANILHA ORÇAMENTARIA"/>
      <sheetName val="CAPA 3"/>
      <sheetName val="BDI TCU 2622 - EDIF COM DESONER"/>
      <sheetName val="BDI TCU 2622 - EDIF SEM DESONER"/>
      <sheetName val="CAPA 4"/>
      <sheetName val="QCI"/>
      <sheetName val="CAPA 5"/>
      <sheetName val="CRONOGRAMA F"/>
      <sheetName val="CRONOGRAMA FF"/>
      <sheetName val="CAPA 6"/>
      <sheetName val="CPU"/>
      <sheetName val="CPU_ADM LOCAL"/>
      <sheetName val="CPU_ADMINISTRACAO LOCAL"/>
      <sheetName val="RESUMO ADMINISTRAÇÃO LOCAL "/>
      <sheetName val="CAPA 7"/>
      <sheetName val="MEMÓRIA DE CÁLCU_XXXXXX"/>
      <sheetName val="MEMÓRIA DE CÁLCULO"/>
      <sheetName val="CAPA 8"/>
      <sheetName val="CURV ABC DE SERVIÇO"/>
      <sheetName val="CAPA 9"/>
      <sheetName val="COTAÇÕES"/>
      <sheetName val="CPU_MODELO"/>
      <sheetName val="Plan1"/>
      <sheetName val="LEVANTAMENTO"/>
      <sheetName val="CPU (RACSUNHO)"/>
      <sheetName val="PLANILHA abc rascunho"/>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row r="2">
          <cell r="B2" t="str">
            <v>SINAPI</v>
          </cell>
        </row>
        <row r="3">
          <cell r="B3" t="str">
            <v>SUDECAP</v>
          </cell>
        </row>
        <row r="4">
          <cell r="B4" t="str">
            <v>COMPOSIÇÃO</v>
          </cell>
        </row>
        <row r="5">
          <cell r="B5">
            <v>0</v>
          </cell>
        </row>
        <row r="6">
          <cell r="B6">
            <v>0</v>
          </cell>
        </row>
      </sheetData>
      <sheetData sheetId="34"/>
      <sheetData sheetId="35"/>
      <sheetData sheetId="36"/>
    </sheetDataSet>
  </externalBook>
</externalLink>
</file>

<file path=xl/externalLinks/externalLink5.xml><?xml version="1.0" encoding="utf-8"?>
<externalLink xmlns="http://schemas.openxmlformats.org/spreadsheetml/2006/main">
  <externalBook xmlns:r="http://schemas.openxmlformats.org/officeDocument/2006/relationships" r:id="rId1">
    <sheetNames>
      <sheetName val="MENU"/>
      <sheetName val="DADOS"/>
      <sheetName val="NOVO"/>
      <sheetName val="BDI"/>
      <sheetName val="ORÇAMENTO"/>
      <sheetName val="CÁLCULO"/>
      <sheetName val="EVENTOS"/>
      <sheetName val="CRONO"/>
      <sheetName val="CRONOPLE"/>
      <sheetName val="PLE"/>
      <sheetName val="QCI"/>
      <sheetName val="BM"/>
      <sheetName val="RRE"/>
      <sheetName val="OFÍCIO"/>
    </sheetNames>
    <sheetDataSet>
      <sheetData sheetId="0" refreshError="1"/>
      <sheetData sheetId="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Set>
  </externalBook>
</externalLink>
</file>

<file path=xl/externalLinks/externalLink6.xml><?xml version="1.0" encoding="utf-8"?>
<externalLink xmlns="http://schemas.openxmlformats.org/spreadsheetml/2006/main">
  <externalBook xmlns:r="http://schemas.openxmlformats.org/officeDocument/2006/relationships" r:id="rId1">
    <sheetNames>
      <sheetName val="PLANILHA"/>
      <sheetName val="PLANILHA RESUMO"/>
      <sheetName val="PLANILHA_RESUMO"/>
      <sheetName val="CRONOGRAMA"/>
      <sheetName val="BDI"/>
      <sheetName val="TIPO 1"/>
      <sheetName val="TIPO 2"/>
      <sheetName val="TIPO 3"/>
      <sheetName val="TIPO 4"/>
      <sheetName val="TIPO 5"/>
      <sheetName val="TIPO 6"/>
      <sheetName val="TIPO 7"/>
      <sheetName val="TIPO 8"/>
      <sheetName val="TIPO 9"/>
      <sheetName val="CP-01"/>
      <sheetName val="CP-02"/>
      <sheetName val="CP-03"/>
      <sheetName val="CP-04"/>
      <sheetName val="CP-05"/>
      <sheetName val="CP-06"/>
      <sheetName val="CP-07"/>
      <sheetName val="CP-08"/>
      <sheetName val="CP-09"/>
      <sheetName val="CP-10"/>
      <sheetName val="CP-11"/>
      <sheetName val="CP-12"/>
      <sheetName val="KIT"/>
      <sheetName val="CONCF CBUQ"/>
    </sheetNames>
    <sheetDataSet>
      <sheetData sheetId="0">
        <row r="2">
          <cell r="A2" t="str">
            <v>SECRETARIA MUNICIPAL DE OBRAS</v>
          </cell>
        </row>
      </sheetData>
      <sheetData sheetId="1">
        <row r="10">
          <cell r="A10" t="str">
            <v>1</v>
          </cell>
        </row>
      </sheetData>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Set>
  </externalBook>
</externalLink>
</file>

<file path=xl/externalLinks/externalLink7.xml><?xml version="1.0" encoding="utf-8"?>
<externalLink xmlns="http://schemas.openxmlformats.org/spreadsheetml/2006/main">
  <externalBook xmlns:r="http://schemas.openxmlformats.org/officeDocument/2006/relationships" r:id="rId1">
    <sheetNames>
      <sheetName val="ELETRICA"/>
      <sheetName val="HIDRAULICA"/>
      <sheetName val="BDI"/>
      <sheetName val="Planilha"/>
      <sheetName val="Cron FIS"/>
      <sheetName val="Cron FIN"/>
      <sheetName val="Indireto"/>
      <sheetName val="Plan1"/>
    </sheetNames>
    <sheetDataSet>
      <sheetData sheetId="0" refreshError="1"/>
      <sheetData sheetId="1"/>
      <sheetData sheetId="2" refreshError="1"/>
      <sheetData sheetId="3"/>
      <sheetData sheetId="4" refreshError="1"/>
      <sheetData sheetId="5" refreshError="1"/>
      <sheetData sheetId="6" refreshError="1"/>
      <sheetData sheetId="7" refreshError="1"/>
    </sheetDataSet>
  </externalBook>
</externalLink>
</file>

<file path=xl/externalLinks/externalLink8.xml><?xml version="1.0" encoding="utf-8"?>
<externalLink xmlns="http://schemas.openxmlformats.org/spreadsheetml/2006/main">
  <externalBook xmlns:r="http://schemas.openxmlformats.org/officeDocument/2006/relationships" r:id="rId1">
    <sheetNames>
      <sheetName val="MENU"/>
      <sheetName val="DADOS"/>
      <sheetName val="NOVO"/>
      <sheetName val="BDI"/>
      <sheetName val="ORÇAMENTO"/>
      <sheetName val="CÁLCULO"/>
      <sheetName val="EVENTOS"/>
      <sheetName val="CRONO"/>
      <sheetName val="CRONOPLE"/>
      <sheetName val="PLE"/>
      <sheetName val="QCI"/>
      <sheetName val="BM"/>
      <sheetName val="RRE"/>
      <sheetName val="OFÍCIO"/>
    </sheetNames>
    <sheetDataSet>
      <sheetData sheetId="0">
        <row r="3">
          <cell r="O3">
            <v>1</v>
          </cell>
        </row>
      </sheetData>
      <sheetData sheetId="1"/>
      <sheetData sheetId="2"/>
      <sheetData sheetId="3"/>
      <sheetData sheetId="4"/>
      <sheetData sheetId="5"/>
      <sheetData sheetId="6"/>
      <sheetData sheetId="7"/>
      <sheetData sheetId="8"/>
      <sheetData sheetId="9"/>
      <sheetData sheetId="10"/>
      <sheetData sheetId="11"/>
      <sheetData sheetId="12"/>
      <sheetData sheetId="13"/>
    </sheetDataSet>
  </externalBook>
</externalLink>
</file>

<file path=xl/externalLinks/externalLink9.xml><?xml version="1.0" encoding="utf-8"?>
<externalLink xmlns="http://schemas.openxmlformats.org/spreadsheetml/2006/main">
  <externalBook xmlns:r="http://schemas.openxmlformats.org/officeDocument/2006/relationships" r:id="rId1">
    <sheetNames>
      <sheetName val="repeated header"/>
    </sheetNames>
    <sheetDataSet>
      <sheetData sheetId="0" refreshError="1"/>
    </sheetDataSet>
  </externalBook>
</externalLink>
</file>

<file path=xl/externalLinks/externalLink10.xml><?xml version="1.0" encoding="utf-8"?>
<externalLink xmlns="http://schemas.openxmlformats.org/spreadsheetml/2006/main">
  <externalBook xmlns:r="http://schemas.openxmlformats.org/officeDocument/2006/relationships" r:id="rId1">
    <sheetNames>
      <sheetName val="Plan1"/>
      <sheetName val="PLANILHA"/>
      <sheetName val="hidraulica"/>
    </sheetNames>
    <sheetDataSet>
      <sheetData sheetId="0" refreshError="1"/>
      <sheetData sheetId="1" refreshError="1"/>
      <sheetData sheetId="2" refreshError="1"/>
    </sheetDataSet>
  </externalBook>
</externalLink>
</file>

<file path=xl/theme/theme1.xml><?xml version="1.0" encoding="utf-8"?>
<a:theme xmlns:a="http://schemas.openxmlformats.org/drawingml/2006/main" name="Tema do Offic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xmlns=""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1.xml"/><Relationship Id="rId1" Type="http://schemas.openxmlformats.org/officeDocument/2006/relationships/printerSettings" Target="../printerSettings/printerSettings1.bin"/><Relationship Id="rId4" Type="http://schemas.openxmlformats.org/officeDocument/2006/relationships/package" Target="../embeddings/Documento_do_Microsoft_Office_Word1.docx"/></Relationships>
</file>

<file path=xl/worksheets/_rels/sheet2.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2.xml"/><Relationship Id="rId1" Type="http://schemas.openxmlformats.org/officeDocument/2006/relationships/printerSettings" Target="../printerSettings/printerSettings2.bin"/><Relationship Id="rId4" Type="http://schemas.openxmlformats.org/officeDocument/2006/relationships/package" Target="../embeddings/Documento_do_Microsoft_Office_Word2.docx"/></Relationships>
</file>

<file path=xl/worksheets/_rels/sheet3.xml.rels><?xml version="1.0" encoding="UTF-8" standalone="yes"?>
<Relationships xmlns="http://schemas.openxmlformats.org/package/2006/relationships"><Relationship Id="rId3" Type="http://schemas.openxmlformats.org/officeDocument/2006/relationships/vmlDrawing" Target="../drawings/vmlDrawing3.vml"/><Relationship Id="rId2" Type="http://schemas.openxmlformats.org/officeDocument/2006/relationships/drawing" Target="../drawings/drawing3.xml"/><Relationship Id="rId1" Type="http://schemas.openxmlformats.org/officeDocument/2006/relationships/printerSettings" Target="../printerSettings/printerSettings3.bin"/><Relationship Id="rId4" Type="http://schemas.openxmlformats.org/officeDocument/2006/relationships/package" Target="../embeddings/Documento_do_Microsoft_Office_Word3.docx"/></Relationships>
</file>

<file path=xl/worksheets/_rels/sheet4.xml.rels><?xml version="1.0" encoding="UTF-8" standalone="yes"?>
<Relationships xmlns="http://schemas.openxmlformats.org/package/2006/relationships"><Relationship Id="rId3" Type="http://schemas.openxmlformats.org/officeDocument/2006/relationships/vmlDrawing" Target="../drawings/vmlDrawing4.vml"/><Relationship Id="rId2" Type="http://schemas.openxmlformats.org/officeDocument/2006/relationships/drawing" Target="../drawings/drawing4.xml"/><Relationship Id="rId1" Type="http://schemas.openxmlformats.org/officeDocument/2006/relationships/printerSettings" Target="../printerSettings/printerSettings4.bin"/><Relationship Id="rId4" Type="http://schemas.openxmlformats.org/officeDocument/2006/relationships/package" Target="../embeddings/Documento_do_Microsoft_Office_Word4.docx"/></Relationships>
</file>

<file path=xl/worksheets/_rels/sheet5.xml.rels><?xml version="1.0" encoding="UTF-8" standalone="yes"?>
<Relationships xmlns="http://schemas.openxmlformats.org/package/2006/relationships"><Relationship Id="rId3" Type="http://schemas.openxmlformats.org/officeDocument/2006/relationships/vmlDrawing" Target="../drawings/vmlDrawing5.vml"/><Relationship Id="rId2" Type="http://schemas.openxmlformats.org/officeDocument/2006/relationships/drawing" Target="../drawings/drawing5.xml"/><Relationship Id="rId1" Type="http://schemas.openxmlformats.org/officeDocument/2006/relationships/printerSettings" Target="../printerSettings/printerSettings5.bin"/><Relationship Id="rId4" Type="http://schemas.openxmlformats.org/officeDocument/2006/relationships/package" Target="../embeddings/Documento_do_Microsoft_Office_Word5.docx"/></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17.xml.rels><?xml version="1.0" encoding="UTF-8" standalone="yes"?>
<Relationships xmlns="http://schemas.openxmlformats.org/package/2006/relationships"><Relationship Id="rId1" Type="http://schemas.openxmlformats.org/officeDocument/2006/relationships/drawing" Target="../drawings/drawing6.xml"/></Relationships>
</file>

<file path=xl/worksheets/_rels/sheet18.xml.rels><?xml version="1.0" encoding="UTF-8" standalone="yes"?>
<Relationships xmlns="http://schemas.openxmlformats.org/package/2006/relationships"><Relationship Id="rId1" Type="http://schemas.openxmlformats.org/officeDocument/2006/relationships/drawing" Target="../drawings/drawing7.xml"/></Relationships>
</file>

<file path=xl/worksheets/_rels/sheet19.xml.rels><?xml version="1.0" encoding="UTF-8" standalone="yes"?>
<Relationships xmlns="http://schemas.openxmlformats.org/package/2006/relationships"><Relationship Id="rId3" Type="http://schemas.openxmlformats.org/officeDocument/2006/relationships/vmlDrawing" Target="../drawings/vmlDrawing6.vml"/><Relationship Id="rId2" Type="http://schemas.openxmlformats.org/officeDocument/2006/relationships/drawing" Target="../drawings/drawing8.xml"/><Relationship Id="rId1" Type="http://schemas.openxmlformats.org/officeDocument/2006/relationships/printerSettings" Target="../printerSettings/printerSettings9.bin"/><Relationship Id="rId4" Type="http://schemas.openxmlformats.org/officeDocument/2006/relationships/package" Target="../embeddings/Documento_do_Microsoft_Office_Word6.docx"/></Relationships>
</file>

<file path=xl/worksheets/sheet1.xml><?xml version="1.0" encoding="utf-8"?>
<worksheet xmlns="http://schemas.openxmlformats.org/spreadsheetml/2006/main" xmlns:r="http://schemas.openxmlformats.org/officeDocument/2006/relationships">
  <sheetPr>
    <pageSetUpPr fitToPage="1"/>
  </sheetPr>
  <dimension ref="A1:J416"/>
  <sheetViews>
    <sheetView tabSelected="1" showOutlineSymbols="0" showWhiteSpace="0" zoomScale="85" zoomScaleNormal="85" workbookViewId="0">
      <selection activeCell="L9" sqref="L9"/>
    </sheetView>
  </sheetViews>
  <sheetFormatPr defaultRowHeight="14.25"/>
  <cols>
    <col min="1" max="2" width="10" bestFit="1" customWidth="1"/>
    <col min="3" max="3" width="13.25" bestFit="1" customWidth="1"/>
    <col min="4" max="4" width="60" bestFit="1" customWidth="1"/>
    <col min="5" max="5" width="8" bestFit="1" customWidth="1"/>
    <col min="6" max="6" width="13.25" customWidth="1"/>
    <col min="7" max="10" width="13" bestFit="1" customWidth="1"/>
  </cols>
  <sheetData>
    <row r="1" spans="1:10" ht="15">
      <c r="A1" s="29"/>
      <c r="B1" s="29"/>
      <c r="C1" s="29"/>
      <c r="D1" s="29" t="s">
        <v>0</v>
      </c>
      <c r="E1" s="117" t="s">
        <v>1</v>
      </c>
      <c r="F1" s="117"/>
      <c r="G1" s="117" t="s">
        <v>2</v>
      </c>
      <c r="H1" s="117"/>
      <c r="I1" s="117" t="s">
        <v>3</v>
      </c>
      <c r="J1" s="117"/>
    </row>
    <row r="2" spans="1:10" ht="79.900000000000006" customHeight="1">
      <c r="A2" s="28"/>
      <c r="B2" s="28"/>
      <c r="C2" s="28"/>
      <c r="D2" s="28" t="s">
        <v>4</v>
      </c>
      <c r="E2" s="168" t="s">
        <v>6995</v>
      </c>
      <c r="F2" s="168"/>
      <c r="G2" s="119">
        <v>0.24</v>
      </c>
      <c r="H2" s="118"/>
      <c r="I2" s="118" t="s">
        <v>6991</v>
      </c>
      <c r="J2" s="118"/>
    </row>
    <row r="3" spans="1:10" ht="15">
      <c r="A3" s="122" t="s">
        <v>6893</v>
      </c>
      <c r="B3" s="121"/>
      <c r="C3" s="121"/>
      <c r="D3" s="121"/>
      <c r="E3" s="121"/>
      <c r="F3" s="121"/>
      <c r="G3" s="121"/>
      <c r="H3" s="121"/>
      <c r="I3" s="121"/>
      <c r="J3" s="121"/>
    </row>
    <row r="4" spans="1:10" ht="30" customHeight="1">
      <c r="A4" s="27" t="s">
        <v>5</v>
      </c>
      <c r="B4" s="25" t="s">
        <v>6</v>
      </c>
      <c r="C4" s="27" t="s">
        <v>7</v>
      </c>
      <c r="D4" s="27" t="s">
        <v>8</v>
      </c>
      <c r="E4" s="26" t="s">
        <v>9</v>
      </c>
      <c r="F4" s="25" t="s">
        <v>10</v>
      </c>
      <c r="G4" s="25" t="s">
        <v>11</v>
      </c>
      <c r="H4" s="25" t="s">
        <v>12</v>
      </c>
      <c r="I4" s="25" t="s">
        <v>13</v>
      </c>
      <c r="J4" s="25" t="s">
        <v>14</v>
      </c>
    </row>
    <row r="5" spans="1:10" ht="24" customHeight="1">
      <c r="A5" s="18" t="s">
        <v>15</v>
      </c>
      <c r="B5" s="18"/>
      <c r="C5" s="18"/>
      <c r="D5" s="18" t="s">
        <v>16</v>
      </c>
      <c r="E5" s="18"/>
      <c r="F5" s="19"/>
      <c r="G5" s="18"/>
      <c r="H5" s="18"/>
      <c r="I5" s="17">
        <v>2488452.9500000002</v>
      </c>
      <c r="J5" s="16">
        <f t="shared" ref="J5:J68" si="0">I5 / 3533457.46</f>
        <v>0.70425439620263608</v>
      </c>
    </row>
    <row r="6" spans="1:10" ht="24" customHeight="1">
      <c r="A6" s="18" t="s">
        <v>17</v>
      </c>
      <c r="B6" s="18"/>
      <c r="C6" s="18"/>
      <c r="D6" s="18" t="s">
        <v>18</v>
      </c>
      <c r="E6" s="18"/>
      <c r="F6" s="19"/>
      <c r="G6" s="18"/>
      <c r="H6" s="18"/>
      <c r="I6" s="17">
        <v>113724.19</v>
      </c>
      <c r="J6" s="16">
        <f t="shared" si="0"/>
        <v>3.2184960845686818E-2</v>
      </c>
    </row>
    <row r="7" spans="1:10" ht="24" customHeight="1">
      <c r="A7" s="15" t="s">
        <v>19</v>
      </c>
      <c r="B7" s="13" t="s">
        <v>20</v>
      </c>
      <c r="C7" s="15" t="s">
        <v>21</v>
      </c>
      <c r="D7" s="15" t="s">
        <v>22</v>
      </c>
      <c r="E7" s="14" t="s">
        <v>23</v>
      </c>
      <c r="F7" s="172">
        <v>424</v>
      </c>
      <c r="G7" s="12">
        <v>117.31</v>
      </c>
      <c r="H7" s="12">
        <f t="shared" ref="H7:H18" si="1">TRUNC(G7 * (1 + 24 / 100), 2)</f>
        <v>145.46</v>
      </c>
      <c r="I7" s="12">
        <f t="shared" ref="I7:I18" si="2">TRUNC(F7 * H7, 2)</f>
        <v>61675.040000000001</v>
      </c>
      <c r="J7" s="11">
        <f t="shared" si="0"/>
        <v>1.7454586817071797E-2</v>
      </c>
    </row>
    <row r="8" spans="1:10" ht="24" customHeight="1">
      <c r="A8" s="15" t="s">
        <v>24</v>
      </c>
      <c r="B8" s="13" t="s">
        <v>25</v>
      </c>
      <c r="C8" s="15" t="s">
        <v>21</v>
      </c>
      <c r="D8" s="15" t="s">
        <v>26</v>
      </c>
      <c r="E8" s="14" t="s">
        <v>27</v>
      </c>
      <c r="F8" s="172">
        <v>800</v>
      </c>
      <c r="G8" s="12">
        <v>15.65</v>
      </c>
      <c r="H8" s="12">
        <f t="shared" si="1"/>
        <v>19.399999999999999</v>
      </c>
      <c r="I8" s="12">
        <f t="shared" si="2"/>
        <v>15520</v>
      </c>
      <c r="J8" s="11">
        <f t="shared" si="0"/>
        <v>4.3922985279126582E-3</v>
      </c>
    </row>
    <row r="9" spans="1:10" ht="24" customHeight="1">
      <c r="A9" s="15" t="s">
        <v>28</v>
      </c>
      <c r="B9" s="13" t="s">
        <v>29</v>
      </c>
      <c r="C9" s="15" t="s">
        <v>30</v>
      </c>
      <c r="D9" s="15" t="s">
        <v>31</v>
      </c>
      <c r="E9" s="14" t="s">
        <v>32</v>
      </c>
      <c r="F9" s="172">
        <v>5</v>
      </c>
      <c r="G9" s="12">
        <v>20.350000000000001</v>
      </c>
      <c r="H9" s="12">
        <f t="shared" si="1"/>
        <v>25.23</v>
      </c>
      <c r="I9" s="12">
        <f t="shared" si="2"/>
        <v>126.15</v>
      </c>
      <c r="J9" s="11">
        <f t="shared" si="0"/>
        <v>3.5701575985578727E-5</v>
      </c>
    </row>
    <row r="10" spans="1:10" ht="24" customHeight="1">
      <c r="A10" s="15" t="s">
        <v>33</v>
      </c>
      <c r="B10" s="13" t="s">
        <v>34</v>
      </c>
      <c r="C10" s="15" t="s">
        <v>35</v>
      </c>
      <c r="D10" s="15" t="s">
        <v>36</v>
      </c>
      <c r="E10" s="14" t="s">
        <v>37</v>
      </c>
      <c r="F10" s="172">
        <v>1</v>
      </c>
      <c r="G10" s="12">
        <v>689.81</v>
      </c>
      <c r="H10" s="12">
        <f t="shared" si="1"/>
        <v>855.36</v>
      </c>
      <c r="I10" s="12">
        <f t="shared" si="2"/>
        <v>855.36</v>
      </c>
      <c r="J10" s="11">
        <f t="shared" si="0"/>
        <v>2.4207451474454712E-4</v>
      </c>
    </row>
    <row r="11" spans="1:10" ht="36" customHeight="1">
      <c r="A11" s="24" t="s">
        <v>38</v>
      </c>
      <c r="B11" s="22" t="s">
        <v>39</v>
      </c>
      <c r="C11" s="24" t="s">
        <v>21</v>
      </c>
      <c r="D11" s="24" t="s">
        <v>40</v>
      </c>
      <c r="E11" s="23" t="s">
        <v>41</v>
      </c>
      <c r="F11" s="173">
        <v>10</v>
      </c>
      <c r="G11" s="21">
        <v>545</v>
      </c>
      <c r="H11" s="21">
        <f t="shared" si="1"/>
        <v>675.8</v>
      </c>
      <c r="I11" s="21">
        <f t="shared" si="2"/>
        <v>6758</v>
      </c>
      <c r="J11" s="20">
        <f t="shared" si="0"/>
        <v>1.9125743203372257E-3</v>
      </c>
    </row>
    <row r="12" spans="1:10" ht="84" customHeight="1">
      <c r="A12" s="15" t="s">
        <v>42</v>
      </c>
      <c r="B12" s="13" t="s">
        <v>43</v>
      </c>
      <c r="C12" s="15" t="s">
        <v>30</v>
      </c>
      <c r="D12" s="15" t="s">
        <v>44</v>
      </c>
      <c r="E12" s="14" t="s">
        <v>45</v>
      </c>
      <c r="F12" s="172">
        <v>10</v>
      </c>
      <c r="G12" s="12">
        <v>613.32000000000005</v>
      </c>
      <c r="H12" s="12">
        <f t="shared" si="1"/>
        <v>760.51</v>
      </c>
      <c r="I12" s="12">
        <f t="shared" si="2"/>
        <v>7605.1</v>
      </c>
      <c r="J12" s="11">
        <f t="shared" si="0"/>
        <v>2.1523111813549329E-3</v>
      </c>
    </row>
    <row r="13" spans="1:10" ht="72" customHeight="1">
      <c r="A13" s="15" t="s">
        <v>46</v>
      </c>
      <c r="B13" s="13" t="s">
        <v>47</v>
      </c>
      <c r="C13" s="15" t="s">
        <v>30</v>
      </c>
      <c r="D13" s="15" t="s">
        <v>48</v>
      </c>
      <c r="E13" s="14" t="s">
        <v>45</v>
      </c>
      <c r="F13" s="172">
        <v>10</v>
      </c>
      <c r="G13" s="12">
        <v>555.91</v>
      </c>
      <c r="H13" s="12">
        <f t="shared" si="1"/>
        <v>689.32</v>
      </c>
      <c r="I13" s="12">
        <f t="shared" si="2"/>
        <v>6893.2</v>
      </c>
      <c r="J13" s="11">
        <f t="shared" si="0"/>
        <v>1.9508371271010009E-3</v>
      </c>
    </row>
    <row r="14" spans="1:10" ht="36" customHeight="1">
      <c r="A14" s="24" t="s">
        <v>49</v>
      </c>
      <c r="B14" s="22" t="s">
        <v>50</v>
      </c>
      <c r="C14" s="24" t="s">
        <v>21</v>
      </c>
      <c r="D14" s="24" t="s">
        <v>51</v>
      </c>
      <c r="E14" s="23" t="s">
        <v>41</v>
      </c>
      <c r="F14" s="173">
        <v>10</v>
      </c>
      <c r="G14" s="21">
        <v>681.25</v>
      </c>
      <c r="H14" s="21">
        <f t="shared" si="1"/>
        <v>844.75</v>
      </c>
      <c r="I14" s="21">
        <f t="shared" si="2"/>
        <v>8447.5</v>
      </c>
      <c r="J14" s="20">
        <f t="shared" si="0"/>
        <v>2.3907179004215321E-3</v>
      </c>
    </row>
    <row r="15" spans="1:10" ht="24" customHeight="1">
      <c r="A15" s="15" t="s">
        <v>52</v>
      </c>
      <c r="B15" s="13" t="s">
        <v>53</v>
      </c>
      <c r="C15" s="15" t="s">
        <v>30</v>
      </c>
      <c r="D15" s="15" t="s">
        <v>54</v>
      </c>
      <c r="E15" s="14" t="s">
        <v>32</v>
      </c>
      <c r="F15" s="172">
        <v>1</v>
      </c>
      <c r="G15" s="12">
        <v>539.26</v>
      </c>
      <c r="H15" s="12">
        <f t="shared" si="1"/>
        <v>668.68</v>
      </c>
      <c r="I15" s="12">
        <f t="shared" si="2"/>
        <v>668.68</v>
      </c>
      <c r="J15" s="11">
        <f t="shared" si="0"/>
        <v>1.8924240848225749E-4</v>
      </c>
    </row>
    <row r="16" spans="1:10" ht="48" customHeight="1">
      <c r="A16" s="15" t="s">
        <v>55</v>
      </c>
      <c r="B16" s="13" t="s">
        <v>56</v>
      </c>
      <c r="C16" s="15" t="s">
        <v>30</v>
      </c>
      <c r="D16" s="15" t="s">
        <v>57</v>
      </c>
      <c r="E16" s="14" t="s">
        <v>37</v>
      </c>
      <c r="F16" s="172">
        <v>1</v>
      </c>
      <c r="G16" s="12">
        <v>332.05</v>
      </c>
      <c r="H16" s="12">
        <f t="shared" si="1"/>
        <v>411.74</v>
      </c>
      <c r="I16" s="12">
        <f t="shared" si="2"/>
        <v>411.74</v>
      </c>
      <c r="J16" s="11">
        <f t="shared" si="0"/>
        <v>1.1652609509553853E-4</v>
      </c>
    </row>
    <row r="17" spans="1:10" ht="72" customHeight="1">
      <c r="A17" s="15" t="s">
        <v>58</v>
      </c>
      <c r="B17" s="13" t="s">
        <v>59</v>
      </c>
      <c r="C17" s="15" t="s">
        <v>30</v>
      </c>
      <c r="D17" s="15" t="s">
        <v>60</v>
      </c>
      <c r="E17" s="14" t="s">
        <v>32</v>
      </c>
      <c r="F17" s="172">
        <v>1</v>
      </c>
      <c r="G17" s="12">
        <v>1121.47</v>
      </c>
      <c r="H17" s="12">
        <f t="shared" si="1"/>
        <v>1390.62</v>
      </c>
      <c r="I17" s="12">
        <f t="shared" si="2"/>
        <v>1390.62</v>
      </c>
      <c r="J17" s="11">
        <f t="shared" si="0"/>
        <v>3.9355787235089562E-4</v>
      </c>
    </row>
    <row r="18" spans="1:10" ht="36" customHeight="1">
      <c r="A18" s="15" t="s">
        <v>61</v>
      </c>
      <c r="B18" s="13" t="s">
        <v>62</v>
      </c>
      <c r="C18" s="15" t="s">
        <v>30</v>
      </c>
      <c r="D18" s="15" t="s">
        <v>63</v>
      </c>
      <c r="E18" s="14" t="s">
        <v>37</v>
      </c>
      <c r="F18" s="172">
        <v>4</v>
      </c>
      <c r="G18" s="12">
        <v>680</v>
      </c>
      <c r="H18" s="12">
        <f t="shared" si="1"/>
        <v>843.2</v>
      </c>
      <c r="I18" s="12">
        <f t="shared" si="2"/>
        <v>3372.8</v>
      </c>
      <c r="J18" s="11">
        <f t="shared" si="0"/>
        <v>9.5453250482885397E-4</v>
      </c>
    </row>
    <row r="19" spans="1:10" ht="24" customHeight="1">
      <c r="A19" s="18" t="s">
        <v>64</v>
      </c>
      <c r="B19" s="18"/>
      <c r="C19" s="18"/>
      <c r="D19" s="18" t="s">
        <v>65</v>
      </c>
      <c r="E19" s="18"/>
      <c r="F19" s="174"/>
      <c r="G19" s="18"/>
      <c r="H19" s="18"/>
      <c r="I19" s="17">
        <v>10189.799999999999</v>
      </c>
      <c r="J19" s="16">
        <f t="shared" si="0"/>
        <v>2.8838043517863659E-3</v>
      </c>
    </row>
    <row r="20" spans="1:10" ht="36" customHeight="1">
      <c r="A20" s="15" t="s">
        <v>66</v>
      </c>
      <c r="B20" s="13" t="s">
        <v>67</v>
      </c>
      <c r="C20" s="15" t="s">
        <v>21</v>
      </c>
      <c r="D20" s="15" t="s">
        <v>68</v>
      </c>
      <c r="E20" s="14" t="s">
        <v>27</v>
      </c>
      <c r="F20" s="172">
        <v>162</v>
      </c>
      <c r="G20" s="12">
        <v>50.73</v>
      </c>
      <c r="H20" s="12">
        <f>TRUNC(G20 * (1 + 24 / 100), 2)</f>
        <v>62.9</v>
      </c>
      <c r="I20" s="12">
        <f>TRUNC(F20 * H20, 2)</f>
        <v>10189.799999999999</v>
      </c>
      <c r="J20" s="11">
        <f t="shared" si="0"/>
        <v>2.8838043517863659E-3</v>
      </c>
    </row>
    <row r="21" spans="1:10" ht="24" customHeight="1">
      <c r="A21" s="18" t="s">
        <v>69</v>
      </c>
      <c r="B21" s="18"/>
      <c r="C21" s="18"/>
      <c r="D21" s="18" t="s">
        <v>70</v>
      </c>
      <c r="E21" s="18"/>
      <c r="F21" s="174"/>
      <c r="G21" s="18"/>
      <c r="H21" s="18"/>
      <c r="I21" s="17">
        <v>350727.83</v>
      </c>
      <c r="J21" s="16">
        <f t="shared" si="0"/>
        <v>9.925910640509028E-2</v>
      </c>
    </row>
    <row r="22" spans="1:10" ht="24" customHeight="1">
      <c r="A22" s="18" t="s">
        <v>71</v>
      </c>
      <c r="B22" s="18"/>
      <c r="C22" s="18"/>
      <c r="D22" s="18" t="s">
        <v>72</v>
      </c>
      <c r="E22" s="18"/>
      <c r="F22" s="174"/>
      <c r="G22" s="18"/>
      <c r="H22" s="18"/>
      <c r="I22" s="17">
        <v>338817.38</v>
      </c>
      <c r="J22" s="16">
        <f t="shared" si="0"/>
        <v>9.5888342745181945E-2</v>
      </c>
    </row>
    <row r="23" spans="1:10" ht="36" customHeight="1">
      <c r="A23" s="15" t="s">
        <v>73</v>
      </c>
      <c r="B23" s="13" t="s">
        <v>74</v>
      </c>
      <c r="C23" s="15" t="s">
        <v>75</v>
      </c>
      <c r="D23" s="15" t="s">
        <v>76</v>
      </c>
      <c r="E23" s="14" t="s">
        <v>77</v>
      </c>
      <c r="F23" s="172">
        <v>13208.24</v>
      </c>
      <c r="G23" s="12">
        <v>3.15</v>
      </c>
      <c r="H23" s="12">
        <f t="shared" ref="H23:H28" si="3">TRUNC(G23 * (1 + 24 / 100), 2)</f>
        <v>3.9</v>
      </c>
      <c r="I23" s="12">
        <f t="shared" ref="I23:I28" si="4">TRUNC(F23 * H23, 2)</f>
        <v>51512.13</v>
      </c>
      <c r="J23" s="11">
        <f t="shared" si="0"/>
        <v>1.4578392575299321E-2</v>
      </c>
    </row>
    <row r="24" spans="1:10" ht="36" customHeight="1">
      <c r="A24" s="15" t="s">
        <v>78</v>
      </c>
      <c r="B24" s="13" t="s">
        <v>79</v>
      </c>
      <c r="C24" s="15" t="s">
        <v>75</v>
      </c>
      <c r="D24" s="15" t="s">
        <v>80</v>
      </c>
      <c r="E24" s="14" t="s">
        <v>77</v>
      </c>
      <c r="F24" s="172">
        <v>7000.91</v>
      </c>
      <c r="G24" s="12">
        <v>4.46</v>
      </c>
      <c r="H24" s="12">
        <f t="shared" si="3"/>
        <v>5.53</v>
      </c>
      <c r="I24" s="12">
        <f t="shared" si="4"/>
        <v>38715.03</v>
      </c>
      <c r="J24" s="11">
        <f t="shared" si="0"/>
        <v>1.0956699051359174E-2</v>
      </c>
    </row>
    <row r="25" spans="1:10" ht="36" customHeight="1">
      <c r="A25" s="15" t="s">
        <v>81</v>
      </c>
      <c r="B25" s="13" t="s">
        <v>82</v>
      </c>
      <c r="C25" s="15" t="s">
        <v>21</v>
      </c>
      <c r="D25" s="15" t="s">
        <v>83</v>
      </c>
      <c r="E25" s="14" t="s">
        <v>84</v>
      </c>
      <c r="F25" s="172">
        <v>126507.92</v>
      </c>
      <c r="G25" s="12">
        <v>1.32</v>
      </c>
      <c r="H25" s="12">
        <f t="shared" si="3"/>
        <v>1.63</v>
      </c>
      <c r="I25" s="12">
        <f t="shared" si="4"/>
        <v>206207.9</v>
      </c>
      <c r="J25" s="11">
        <f t="shared" si="0"/>
        <v>5.8358676263786123E-2</v>
      </c>
    </row>
    <row r="26" spans="1:10" ht="72" customHeight="1">
      <c r="A26" s="15" t="s">
        <v>81</v>
      </c>
      <c r="B26" s="13" t="s">
        <v>85</v>
      </c>
      <c r="C26" s="15" t="s">
        <v>21</v>
      </c>
      <c r="D26" s="15" t="s">
        <v>86</v>
      </c>
      <c r="E26" s="14" t="s">
        <v>77</v>
      </c>
      <c r="F26" s="172">
        <v>1</v>
      </c>
      <c r="G26" s="12">
        <v>7.92</v>
      </c>
      <c r="H26" s="12">
        <f t="shared" si="3"/>
        <v>9.82</v>
      </c>
      <c r="I26" s="12">
        <f t="shared" si="4"/>
        <v>9.82</v>
      </c>
      <c r="J26" s="11">
        <f t="shared" si="0"/>
        <v>2.7791476510375197E-6</v>
      </c>
    </row>
    <row r="27" spans="1:10" ht="24" customHeight="1">
      <c r="A27" s="15" t="s">
        <v>87</v>
      </c>
      <c r="B27" s="13" t="s">
        <v>88</v>
      </c>
      <c r="C27" s="15" t="s">
        <v>30</v>
      </c>
      <c r="D27" s="15" t="s">
        <v>89</v>
      </c>
      <c r="E27" s="14" t="s">
        <v>77</v>
      </c>
      <c r="F27" s="172">
        <v>247.92</v>
      </c>
      <c r="G27" s="12">
        <v>1.21</v>
      </c>
      <c r="H27" s="12">
        <f t="shared" si="3"/>
        <v>1.5</v>
      </c>
      <c r="I27" s="12">
        <f t="shared" si="4"/>
        <v>371.88</v>
      </c>
      <c r="J27" s="11">
        <f t="shared" si="0"/>
        <v>1.0524535931444326E-4</v>
      </c>
    </row>
    <row r="28" spans="1:10" ht="24" customHeight="1">
      <c r="A28" s="15" t="s">
        <v>90</v>
      </c>
      <c r="B28" s="13" t="s">
        <v>91</v>
      </c>
      <c r="C28" s="15" t="s">
        <v>75</v>
      </c>
      <c r="D28" s="15" t="s">
        <v>92</v>
      </c>
      <c r="E28" s="14" t="s">
        <v>77</v>
      </c>
      <c r="F28" s="172">
        <v>25301.58</v>
      </c>
      <c r="G28" s="12">
        <v>1.34</v>
      </c>
      <c r="H28" s="12">
        <f t="shared" si="3"/>
        <v>1.66</v>
      </c>
      <c r="I28" s="12">
        <f t="shared" si="4"/>
        <v>42000.62</v>
      </c>
      <c r="J28" s="11">
        <f t="shared" si="0"/>
        <v>1.188655034777184E-2</v>
      </c>
    </row>
    <row r="29" spans="1:10" ht="24" customHeight="1">
      <c r="A29" s="18" t="s">
        <v>93</v>
      </c>
      <c r="B29" s="18"/>
      <c r="C29" s="18"/>
      <c r="D29" s="18" t="s">
        <v>94</v>
      </c>
      <c r="E29" s="18"/>
      <c r="F29" s="174"/>
      <c r="G29" s="18"/>
      <c r="H29" s="18"/>
      <c r="I29" s="17">
        <v>11910.45</v>
      </c>
      <c r="J29" s="16">
        <f t="shared" si="0"/>
        <v>3.3707636599083326E-3</v>
      </c>
    </row>
    <row r="30" spans="1:10" ht="24" customHeight="1">
      <c r="A30" s="15" t="s">
        <v>95</v>
      </c>
      <c r="B30" s="13" t="s">
        <v>96</v>
      </c>
      <c r="C30" s="15" t="s">
        <v>97</v>
      </c>
      <c r="D30" s="15" t="s">
        <v>98</v>
      </c>
      <c r="E30" s="14" t="s">
        <v>77</v>
      </c>
      <c r="F30" s="172">
        <v>1498.12</v>
      </c>
      <c r="G30" s="12">
        <v>3.83</v>
      </c>
      <c r="H30" s="12">
        <f>TRUNC(G30 * (1 + 24 / 100), 2)</f>
        <v>4.74</v>
      </c>
      <c r="I30" s="12">
        <f>TRUNC(F30 * H30, 2)</f>
        <v>7101.08</v>
      </c>
      <c r="J30" s="11">
        <f t="shared" si="0"/>
        <v>2.009669022589563E-3</v>
      </c>
    </row>
    <row r="31" spans="1:10" ht="24" customHeight="1">
      <c r="A31" s="24" t="s">
        <v>99</v>
      </c>
      <c r="B31" s="22" t="s">
        <v>100</v>
      </c>
      <c r="C31" s="24" t="s">
        <v>97</v>
      </c>
      <c r="D31" s="24" t="s">
        <v>101</v>
      </c>
      <c r="E31" s="23" t="s">
        <v>102</v>
      </c>
      <c r="F31" s="173">
        <v>24</v>
      </c>
      <c r="G31" s="21">
        <v>86.48</v>
      </c>
      <c r="H31" s="21">
        <f>TRUNC(G31 * (1 + 24 / 100), 2)</f>
        <v>107.23</v>
      </c>
      <c r="I31" s="21">
        <f>TRUNC(F31 * H31, 2)</f>
        <v>2573.52</v>
      </c>
      <c r="J31" s="20">
        <f t="shared" si="0"/>
        <v>7.2832913064135201E-4</v>
      </c>
    </row>
    <row r="32" spans="1:10" ht="24" customHeight="1">
      <c r="A32" s="15" t="s">
        <v>103</v>
      </c>
      <c r="B32" s="13" t="s">
        <v>104</v>
      </c>
      <c r="C32" s="15" t="s">
        <v>30</v>
      </c>
      <c r="D32" s="15" t="s">
        <v>105</v>
      </c>
      <c r="E32" s="14" t="s">
        <v>77</v>
      </c>
      <c r="F32" s="172">
        <v>53.98</v>
      </c>
      <c r="G32" s="12">
        <v>33.409999999999997</v>
      </c>
      <c r="H32" s="12">
        <f>TRUNC(G32 * (1 + 24 / 100), 2)</f>
        <v>41.42</v>
      </c>
      <c r="I32" s="12">
        <f>TRUNC(F32 * H32, 2)</f>
        <v>2235.85</v>
      </c>
      <c r="J32" s="11">
        <f t="shared" si="0"/>
        <v>6.3276550667741734E-4</v>
      </c>
    </row>
    <row r="33" spans="1:10" ht="24" customHeight="1">
      <c r="A33" s="18" t="s">
        <v>106</v>
      </c>
      <c r="B33" s="18"/>
      <c r="C33" s="18"/>
      <c r="D33" s="18" t="s">
        <v>107</v>
      </c>
      <c r="E33" s="18"/>
      <c r="F33" s="174"/>
      <c r="G33" s="18"/>
      <c r="H33" s="18"/>
      <c r="I33" s="17">
        <v>774895.42</v>
      </c>
      <c r="J33" s="16">
        <f t="shared" si="0"/>
        <v>0.21930232039640857</v>
      </c>
    </row>
    <row r="34" spans="1:10" ht="24" customHeight="1">
      <c r="A34" s="18" t="s">
        <v>108</v>
      </c>
      <c r="B34" s="18"/>
      <c r="C34" s="18"/>
      <c r="D34" s="18" t="s">
        <v>109</v>
      </c>
      <c r="E34" s="18"/>
      <c r="F34" s="174"/>
      <c r="G34" s="18"/>
      <c r="H34" s="18"/>
      <c r="I34" s="17">
        <v>158262.14000000001</v>
      </c>
      <c r="J34" s="16">
        <f t="shared" si="0"/>
        <v>4.4789598231076484E-2</v>
      </c>
    </row>
    <row r="35" spans="1:10" ht="36" customHeight="1">
      <c r="A35" s="15" t="s">
        <v>110</v>
      </c>
      <c r="B35" s="13" t="s">
        <v>111</v>
      </c>
      <c r="C35" s="15" t="s">
        <v>21</v>
      </c>
      <c r="D35" s="15" t="s">
        <v>112</v>
      </c>
      <c r="E35" s="14" t="s">
        <v>77</v>
      </c>
      <c r="F35" s="172">
        <v>11.52</v>
      </c>
      <c r="G35" s="12">
        <v>277.49</v>
      </c>
      <c r="H35" s="12">
        <f t="shared" ref="H35:H45" si="5">TRUNC(G35 * (1 + 24 / 100), 2)</f>
        <v>344.08</v>
      </c>
      <c r="I35" s="12">
        <f t="shared" ref="I35:I45" si="6">TRUNC(F35 * H35, 2)</f>
        <v>3963.8</v>
      </c>
      <c r="J35" s="11">
        <f t="shared" si="0"/>
        <v>1.1217907799574867E-3</v>
      </c>
    </row>
    <row r="36" spans="1:10" ht="24" customHeight="1">
      <c r="A36" s="15" t="s">
        <v>113</v>
      </c>
      <c r="B36" s="13" t="s">
        <v>114</v>
      </c>
      <c r="C36" s="15" t="s">
        <v>30</v>
      </c>
      <c r="D36" s="15" t="s">
        <v>115</v>
      </c>
      <c r="E36" s="14" t="s">
        <v>23</v>
      </c>
      <c r="F36" s="172">
        <v>577.53</v>
      </c>
      <c r="G36" s="12">
        <v>44.26</v>
      </c>
      <c r="H36" s="12">
        <f t="shared" si="5"/>
        <v>54.88</v>
      </c>
      <c r="I36" s="12">
        <f t="shared" si="6"/>
        <v>31694.84</v>
      </c>
      <c r="J36" s="11">
        <f t="shared" si="0"/>
        <v>8.9699226207749505E-3</v>
      </c>
    </row>
    <row r="37" spans="1:10" ht="36" customHeight="1">
      <c r="A37" s="15" t="s">
        <v>116</v>
      </c>
      <c r="B37" s="13" t="s">
        <v>117</v>
      </c>
      <c r="C37" s="15" t="s">
        <v>30</v>
      </c>
      <c r="D37" s="15" t="s">
        <v>118</v>
      </c>
      <c r="E37" s="14" t="s">
        <v>77</v>
      </c>
      <c r="F37" s="172">
        <v>74.84</v>
      </c>
      <c r="G37" s="12">
        <v>356.26</v>
      </c>
      <c r="H37" s="12">
        <f t="shared" si="5"/>
        <v>441.76</v>
      </c>
      <c r="I37" s="12">
        <f t="shared" si="6"/>
        <v>33061.31</v>
      </c>
      <c r="J37" s="11">
        <f t="shared" si="0"/>
        <v>9.3566458275685591E-3</v>
      </c>
    </row>
    <row r="38" spans="1:10" ht="24" customHeight="1">
      <c r="A38" s="15" t="s">
        <v>119</v>
      </c>
      <c r="B38" s="13" t="s">
        <v>120</v>
      </c>
      <c r="C38" s="15" t="s">
        <v>35</v>
      </c>
      <c r="D38" s="15" t="s">
        <v>121</v>
      </c>
      <c r="E38" s="14" t="s">
        <v>122</v>
      </c>
      <c r="F38" s="172">
        <v>56.36</v>
      </c>
      <c r="G38" s="12">
        <v>18.21</v>
      </c>
      <c r="H38" s="12">
        <f t="shared" si="5"/>
        <v>22.58</v>
      </c>
      <c r="I38" s="12">
        <f t="shared" si="6"/>
        <v>1272.5999999999999</v>
      </c>
      <c r="J38" s="11">
        <f t="shared" si="0"/>
        <v>3.6015715893180722E-4</v>
      </c>
    </row>
    <row r="39" spans="1:10" ht="24" customHeight="1">
      <c r="A39" s="15" t="s">
        <v>123</v>
      </c>
      <c r="B39" s="13" t="s">
        <v>124</v>
      </c>
      <c r="C39" s="15" t="s">
        <v>21</v>
      </c>
      <c r="D39" s="15" t="s">
        <v>125</v>
      </c>
      <c r="E39" s="14" t="s">
        <v>122</v>
      </c>
      <c r="F39" s="172">
        <v>297.27</v>
      </c>
      <c r="G39" s="12">
        <v>16.77</v>
      </c>
      <c r="H39" s="12">
        <f t="shared" si="5"/>
        <v>20.79</v>
      </c>
      <c r="I39" s="12">
        <f t="shared" si="6"/>
        <v>6180.24</v>
      </c>
      <c r="J39" s="11">
        <f t="shared" si="0"/>
        <v>1.7490630833857555E-3</v>
      </c>
    </row>
    <row r="40" spans="1:10" ht="24" customHeight="1">
      <c r="A40" s="15" t="s">
        <v>123</v>
      </c>
      <c r="B40" s="13" t="s">
        <v>126</v>
      </c>
      <c r="C40" s="15" t="s">
        <v>21</v>
      </c>
      <c r="D40" s="15" t="s">
        <v>127</v>
      </c>
      <c r="E40" s="14" t="s">
        <v>122</v>
      </c>
      <c r="F40" s="172">
        <v>335.45</v>
      </c>
      <c r="G40" s="12">
        <v>17.809999999999999</v>
      </c>
      <c r="H40" s="12">
        <f t="shared" si="5"/>
        <v>22.08</v>
      </c>
      <c r="I40" s="12">
        <f t="shared" si="6"/>
        <v>7406.73</v>
      </c>
      <c r="J40" s="11">
        <f t="shared" si="0"/>
        <v>2.09617070075042E-3</v>
      </c>
    </row>
    <row r="41" spans="1:10" ht="24" customHeight="1">
      <c r="A41" s="15" t="s">
        <v>128</v>
      </c>
      <c r="B41" s="13" t="s">
        <v>129</v>
      </c>
      <c r="C41" s="15" t="s">
        <v>21</v>
      </c>
      <c r="D41" s="15" t="s">
        <v>130</v>
      </c>
      <c r="E41" s="14" t="s">
        <v>122</v>
      </c>
      <c r="F41" s="172">
        <v>479.09</v>
      </c>
      <c r="G41" s="12">
        <v>15.72</v>
      </c>
      <c r="H41" s="12">
        <f t="shared" si="5"/>
        <v>19.489999999999998</v>
      </c>
      <c r="I41" s="12">
        <f t="shared" si="6"/>
        <v>9337.4599999999991</v>
      </c>
      <c r="J41" s="11">
        <f t="shared" si="0"/>
        <v>2.6425845239976369E-3</v>
      </c>
    </row>
    <row r="42" spans="1:10" ht="24" customHeight="1">
      <c r="A42" s="15" t="s">
        <v>131</v>
      </c>
      <c r="B42" s="13" t="s">
        <v>132</v>
      </c>
      <c r="C42" s="15" t="s">
        <v>21</v>
      </c>
      <c r="D42" s="15" t="s">
        <v>133</v>
      </c>
      <c r="E42" s="14" t="s">
        <v>122</v>
      </c>
      <c r="F42" s="172">
        <v>1567.27</v>
      </c>
      <c r="G42" s="12">
        <v>14.05</v>
      </c>
      <c r="H42" s="12">
        <f t="shared" si="5"/>
        <v>17.420000000000002</v>
      </c>
      <c r="I42" s="12">
        <f t="shared" si="6"/>
        <v>27301.84</v>
      </c>
      <c r="J42" s="11">
        <f t="shared" si="0"/>
        <v>7.7266644098780233E-3</v>
      </c>
    </row>
    <row r="43" spans="1:10" ht="24" customHeight="1">
      <c r="A43" s="15" t="s">
        <v>134</v>
      </c>
      <c r="B43" s="13" t="s">
        <v>135</v>
      </c>
      <c r="C43" s="15" t="s">
        <v>21</v>
      </c>
      <c r="D43" s="15" t="s">
        <v>136</v>
      </c>
      <c r="E43" s="14" t="s">
        <v>122</v>
      </c>
      <c r="F43" s="172">
        <v>1104.55</v>
      </c>
      <c r="G43" s="12">
        <v>11.87</v>
      </c>
      <c r="H43" s="12">
        <f t="shared" si="5"/>
        <v>14.71</v>
      </c>
      <c r="I43" s="12">
        <f t="shared" si="6"/>
        <v>16247.93</v>
      </c>
      <c r="J43" s="11">
        <f t="shared" si="0"/>
        <v>4.5983092152466444E-3</v>
      </c>
    </row>
    <row r="44" spans="1:10" ht="24" customHeight="1">
      <c r="A44" s="15" t="s">
        <v>137</v>
      </c>
      <c r="B44" s="13" t="s">
        <v>138</v>
      </c>
      <c r="C44" s="15" t="s">
        <v>21</v>
      </c>
      <c r="D44" s="15" t="s">
        <v>139</v>
      </c>
      <c r="E44" s="14" t="s">
        <v>122</v>
      </c>
      <c r="F44" s="172">
        <v>892.73</v>
      </c>
      <c r="G44" s="12">
        <v>11.26</v>
      </c>
      <c r="H44" s="12">
        <f t="shared" si="5"/>
        <v>13.96</v>
      </c>
      <c r="I44" s="12">
        <f t="shared" si="6"/>
        <v>12462.51</v>
      </c>
      <c r="J44" s="11">
        <f t="shared" si="0"/>
        <v>3.5270015674675761E-3</v>
      </c>
    </row>
    <row r="45" spans="1:10" ht="36" customHeight="1">
      <c r="A45" s="15" t="s">
        <v>140</v>
      </c>
      <c r="B45" s="13" t="s">
        <v>141</v>
      </c>
      <c r="C45" s="15" t="s">
        <v>97</v>
      </c>
      <c r="D45" s="15" t="s">
        <v>142</v>
      </c>
      <c r="E45" s="14" t="s">
        <v>23</v>
      </c>
      <c r="F45" s="172">
        <v>577.53</v>
      </c>
      <c r="G45" s="12">
        <v>13.04</v>
      </c>
      <c r="H45" s="12">
        <f t="shared" si="5"/>
        <v>16.16</v>
      </c>
      <c r="I45" s="12">
        <f t="shared" si="6"/>
        <v>9332.8799999999992</v>
      </c>
      <c r="J45" s="11">
        <f t="shared" si="0"/>
        <v>2.6412883431176214E-3</v>
      </c>
    </row>
    <row r="46" spans="1:10" ht="24" customHeight="1">
      <c r="A46" s="18" t="s">
        <v>143</v>
      </c>
      <c r="B46" s="18"/>
      <c r="C46" s="18"/>
      <c r="D46" s="18" t="s">
        <v>144</v>
      </c>
      <c r="E46" s="18"/>
      <c r="F46" s="174"/>
      <c r="G46" s="18"/>
      <c r="H46" s="18"/>
      <c r="I46" s="17">
        <v>168210.96</v>
      </c>
      <c r="J46" s="16">
        <f t="shared" si="0"/>
        <v>4.7605203091931378E-2</v>
      </c>
    </row>
    <row r="47" spans="1:10" ht="24" customHeight="1">
      <c r="A47" s="15" t="s">
        <v>145</v>
      </c>
      <c r="B47" s="13" t="s">
        <v>146</v>
      </c>
      <c r="C47" s="15" t="s">
        <v>30</v>
      </c>
      <c r="D47" s="15" t="s">
        <v>147</v>
      </c>
      <c r="E47" s="14" t="s">
        <v>148</v>
      </c>
      <c r="F47" s="172">
        <v>1</v>
      </c>
      <c r="G47" s="12">
        <v>9000</v>
      </c>
      <c r="H47" s="12">
        <f>TRUNC(G47 * (1 + 24 / 100), 2)</f>
        <v>11160</v>
      </c>
      <c r="I47" s="12">
        <f>TRUNC(F47 * H47, 2)</f>
        <v>11160</v>
      </c>
      <c r="J47" s="11">
        <f t="shared" si="0"/>
        <v>3.158379611566061E-3</v>
      </c>
    </row>
    <row r="48" spans="1:10" ht="36" customHeight="1">
      <c r="A48" s="15" t="s">
        <v>149</v>
      </c>
      <c r="B48" s="13" t="s">
        <v>150</v>
      </c>
      <c r="C48" s="15" t="s">
        <v>35</v>
      </c>
      <c r="D48" s="15" t="s">
        <v>151</v>
      </c>
      <c r="E48" s="14" t="s">
        <v>27</v>
      </c>
      <c r="F48" s="172">
        <v>1083</v>
      </c>
      <c r="G48" s="12">
        <v>71.37</v>
      </c>
      <c r="H48" s="12">
        <f>TRUNC(G48 * (1 + 24 / 100), 2)</f>
        <v>88.49</v>
      </c>
      <c r="I48" s="12">
        <f>TRUNC(F48 * H48, 2)</f>
        <v>95834.67</v>
      </c>
      <c r="J48" s="11">
        <f t="shared" si="0"/>
        <v>2.7122067007989394E-2</v>
      </c>
    </row>
    <row r="49" spans="1:10" ht="24" customHeight="1">
      <c r="A49" s="15" t="s">
        <v>152</v>
      </c>
      <c r="B49" s="13" t="s">
        <v>153</v>
      </c>
      <c r="C49" s="15" t="s">
        <v>21</v>
      </c>
      <c r="D49" s="15" t="s">
        <v>154</v>
      </c>
      <c r="E49" s="14" t="s">
        <v>122</v>
      </c>
      <c r="F49" s="172">
        <v>1569.65</v>
      </c>
      <c r="G49" s="12">
        <v>13.12</v>
      </c>
      <c r="H49" s="12">
        <f>TRUNC(G49 * (1 + 24 / 100), 2)</f>
        <v>16.260000000000002</v>
      </c>
      <c r="I49" s="12">
        <f>TRUNC(F49 * H49, 2)</f>
        <v>25522.5</v>
      </c>
      <c r="J49" s="11">
        <f t="shared" si="0"/>
        <v>7.2230953079027585E-3</v>
      </c>
    </row>
    <row r="50" spans="1:10" ht="24" customHeight="1">
      <c r="A50" s="15" t="s">
        <v>155</v>
      </c>
      <c r="B50" s="13" t="s">
        <v>156</v>
      </c>
      <c r="C50" s="15" t="s">
        <v>21</v>
      </c>
      <c r="D50" s="15" t="s">
        <v>157</v>
      </c>
      <c r="E50" s="14" t="s">
        <v>122</v>
      </c>
      <c r="F50" s="172">
        <v>988.6</v>
      </c>
      <c r="G50" s="12">
        <v>15.22</v>
      </c>
      <c r="H50" s="12">
        <f>TRUNC(G50 * (1 + 24 / 100), 2)</f>
        <v>18.87</v>
      </c>
      <c r="I50" s="12">
        <f>TRUNC(F50 * H50, 2)</f>
        <v>18654.88</v>
      </c>
      <c r="J50" s="11">
        <f t="shared" si="0"/>
        <v>5.2794975491228923E-3</v>
      </c>
    </row>
    <row r="51" spans="1:10" ht="36" customHeight="1">
      <c r="A51" s="15" t="s">
        <v>158</v>
      </c>
      <c r="B51" s="13" t="s">
        <v>159</v>
      </c>
      <c r="C51" s="15" t="s">
        <v>21</v>
      </c>
      <c r="D51" s="15" t="s">
        <v>160</v>
      </c>
      <c r="E51" s="14" t="s">
        <v>122</v>
      </c>
      <c r="F51" s="172">
        <v>1224.94</v>
      </c>
      <c r="G51" s="12">
        <v>11.22</v>
      </c>
      <c r="H51" s="12">
        <f>TRUNC(G51 * (1 + 24 / 100), 2)</f>
        <v>13.91</v>
      </c>
      <c r="I51" s="12">
        <f>TRUNC(F51 * H51, 2)</f>
        <v>17038.91</v>
      </c>
      <c r="J51" s="11">
        <f t="shared" si="0"/>
        <v>4.822163615350275E-3</v>
      </c>
    </row>
    <row r="52" spans="1:10" ht="24" customHeight="1">
      <c r="A52" s="18" t="s">
        <v>161</v>
      </c>
      <c r="B52" s="18"/>
      <c r="C52" s="18"/>
      <c r="D52" s="18" t="s">
        <v>162</v>
      </c>
      <c r="E52" s="18"/>
      <c r="F52" s="174"/>
      <c r="G52" s="18"/>
      <c r="H52" s="18"/>
      <c r="I52" s="17">
        <v>240362.97</v>
      </c>
      <c r="J52" s="16">
        <f t="shared" si="0"/>
        <v>6.8024865934002213E-2</v>
      </c>
    </row>
    <row r="53" spans="1:10" ht="48" customHeight="1">
      <c r="A53" s="15" t="s">
        <v>163</v>
      </c>
      <c r="B53" s="13" t="s">
        <v>164</v>
      </c>
      <c r="C53" s="15" t="s">
        <v>21</v>
      </c>
      <c r="D53" s="15" t="s">
        <v>165</v>
      </c>
      <c r="E53" s="14" t="s">
        <v>23</v>
      </c>
      <c r="F53" s="172">
        <v>124.96</v>
      </c>
      <c r="G53" s="12">
        <v>60.86</v>
      </c>
      <c r="H53" s="12">
        <f t="shared" ref="H53:H70" si="7">TRUNC(G53 * (1 + 24 / 100), 2)</f>
        <v>75.459999999999994</v>
      </c>
      <c r="I53" s="12">
        <f t="shared" ref="I53:I70" si="8">TRUNC(F53 * H53, 2)</f>
        <v>9429.48</v>
      </c>
      <c r="J53" s="11">
        <f t="shared" si="0"/>
        <v>2.6686270053467688E-3</v>
      </c>
    </row>
    <row r="54" spans="1:10" ht="48" customHeight="1">
      <c r="A54" s="15" t="s">
        <v>166</v>
      </c>
      <c r="B54" s="13" t="s">
        <v>167</v>
      </c>
      <c r="C54" s="15" t="s">
        <v>21</v>
      </c>
      <c r="D54" s="15" t="s">
        <v>168</v>
      </c>
      <c r="E54" s="14" t="s">
        <v>23</v>
      </c>
      <c r="F54" s="172">
        <v>310.16000000000003</v>
      </c>
      <c r="G54" s="12">
        <v>74.91</v>
      </c>
      <c r="H54" s="12">
        <f t="shared" si="7"/>
        <v>92.88</v>
      </c>
      <c r="I54" s="12">
        <f t="shared" si="8"/>
        <v>28807.66</v>
      </c>
      <c r="J54" s="11">
        <f t="shared" si="0"/>
        <v>8.1528249104773423E-3</v>
      </c>
    </row>
    <row r="55" spans="1:10" ht="36" customHeight="1">
      <c r="A55" s="15" t="s">
        <v>169</v>
      </c>
      <c r="B55" s="13" t="s">
        <v>170</v>
      </c>
      <c r="C55" s="15" t="s">
        <v>21</v>
      </c>
      <c r="D55" s="15" t="s">
        <v>171</v>
      </c>
      <c r="E55" s="14" t="s">
        <v>23</v>
      </c>
      <c r="F55" s="172">
        <v>267.17</v>
      </c>
      <c r="G55" s="12">
        <v>96.07</v>
      </c>
      <c r="H55" s="12">
        <f t="shared" si="7"/>
        <v>119.12</v>
      </c>
      <c r="I55" s="12">
        <f t="shared" si="8"/>
        <v>31825.29</v>
      </c>
      <c r="J55" s="11">
        <f t="shared" si="0"/>
        <v>9.0068411351413302E-3</v>
      </c>
    </row>
    <row r="56" spans="1:10" ht="36" customHeight="1">
      <c r="A56" s="15" t="s">
        <v>172</v>
      </c>
      <c r="B56" s="13" t="s">
        <v>173</v>
      </c>
      <c r="C56" s="15" t="s">
        <v>21</v>
      </c>
      <c r="D56" s="15" t="s">
        <v>174</v>
      </c>
      <c r="E56" s="14" t="s">
        <v>23</v>
      </c>
      <c r="F56" s="172">
        <v>125.16</v>
      </c>
      <c r="G56" s="12">
        <v>28.66</v>
      </c>
      <c r="H56" s="12">
        <f t="shared" si="7"/>
        <v>35.53</v>
      </c>
      <c r="I56" s="12">
        <f t="shared" si="8"/>
        <v>4446.93</v>
      </c>
      <c r="J56" s="11">
        <f t="shared" si="0"/>
        <v>1.258520882263572E-3</v>
      </c>
    </row>
    <row r="57" spans="1:10" ht="36" customHeight="1">
      <c r="A57" s="15" t="s">
        <v>175</v>
      </c>
      <c r="B57" s="13" t="s">
        <v>176</v>
      </c>
      <c r="C57" s="15" t="s">
        <v>21</v>
      </c>
      <c r="D57" s="15" t="s">
        <v>177</v>
      </c>
      <c r="E57" s="14" t="s">
        <v>23</v>
      </c>
      <c r="F57" s="172">
        <v>19.95</v>
      </c>
      <c r="G57" s="12">
        <v>74.58</v>
      </c>
      <c r="H57" s="12">
        <f t="shared" si="7"/>
        <v>92.47</v>
      </c>
      <c r="I57" s="12">
        <f t="shared" si="8"/>
        <v>1844.77</v>
      </c>
      <c r="J57" s="11">
        <f t="shared" si="0"/>
        <v>5.2208637598823669E-4</v>
      </c>
    </row>
    <row r="58" spans="1:10" ht="48" customHeight="1">
      <c r="A58" s="15" t="s">
        <v>178</v>
      </c>
      <c r="B58" s="13" t="s">
        <v>179</v>
      </c>
      <c r="C58" s="15" t="s">
        <v>21</v>
      </c>
      <c r="D58" s="15" t="s">
        <v>180</v>
      </c>
      <c r="E58" s="14" t="s">
        <v>122</v>
      </c>
      <c r="F58" s="172">
        <v>563.64</v>
      </c>
      <c r="G58" s="12">
        <v>15.42</v>
      </c>
      <c r="H58" s="12">
        <f t="shared" si="7"/>
        <v>19.12</v>
      </c>
      <c r="I58" s="12">
        <f t="shared" si="8"/>
        <v>10776.79</v>
      </c>
      <c r="J58" s="11">
        <f t="shared" si="0"/>
        <v>3.0499277611226714E-3</v>
      </c>
    </row>
    <row r="59" spans="1:10" ht="48" customHeight="1">
      <c r="A59" s="15" t="s">
        <v>181</v>
      </c>
      <c r="B59" s="13" t="s">
        <v>182</v>
      </c>
      <c r="C59" s="15" t="s">
        <v>21</v>
      </c>
      <c r="D59" s="15" t="s">
        <v>183</v>
      </c>
      <c r="E59" s="14" t="s">
        <v>122</v>
      </c>
      <c r="F59" s="172">
        <v>1388.18</v>
      </c>
      <c r="G59" s="12">
        <v>14.94</v>
      </c>
      <c r="H59" s="12">
        <f t="shared" si="7"/>
        <v>18.52</v>
      </c>
      <c r="I59" s="12">
        <f t="shared" si="8"/>
        <v>25709.09</v>
      </c>
      <c r="J59" s="11">
        <f t="shared" si="0"/>
        <v>7.2759019433617294E-3</v>
      </c>
    </row>
    <row r="60" spans="1:10" ht="48" customHeight="1">
      <c r="A60" s="15" t="s">
        <v>184</v>
      </c>
      <c r="B60" s="13" t="s">
        <v>185</v>
      </c>
      <c r="C60" s="15" t="s">
        <v>21</v>
      </c>
      <c r="D60" s="15" t="s">
        <v>186</v>
      </c>
      <c r="E60" s="14" t="s">
        <v>122</v>
      </c>
      <c r="F60" s="172">
        <v>222.73</v>
      </c>
      <c r="G60" s="12">
        <v>14.31</v>
      </c>
      <c r="H60" s="12">
        <f t="shared" si="7"/>
        <v>17.739999999999998</v>
      </c>
      <c r="I60" s="12">
        <f t="shared" si="8"/>
        <v>3951.23</v>
      </c>
      <c r="J60" s="11">
        <f t="shared" si="0"/>
        <v>1.1182333577605885E-3</v>
      </c>
    </row>
    <row r="61" spans="1:10" ht="48" customHeight="1">
      <c r="A61" s="15" t="s">
        <v>187</v>
      </c>
      <c r="B61" s="13" t="s">
        <v>188</v>
      </c>
      <c r="C61" s="15" t="s">
        <v>21</v>
      </c>
      <c r="D61" s="15" t="s">
        <v>189</v>
      </c>
      <c r="E61" s="14" t="s">
        <v>122</v>
      </c>
      <c r="F61" s="172">
        <v>162.72999999999999</v>
      </c>
      <c r="G61" s="12">
        <v>12.94</v>
      </c>
      <c r="H61" s="12">
        <f t="shared" si="7"/>
        <v>16.04</v>
      </c>
      <c r="I61" s="12">
        <f t="shared" si="8"/>
        <v>2610.1799999999998</v>
      </c>
      <c r="J61" s="11">
        <f t="shared" si="0"/>
        <v>7.3870423785999111E-4</v>
      </c>
    </row>
    <row r="62" spans="1:10" ht="48" customHeight="1">
      <c r="A62" s="15" t="s">
        <v>190</v>
      </c>
      <c r="B62" s="13" t="s">
        <v>191</v>
      </c>
      <c r="C62" s="15" t="s">
        <v>21</v>
      </c>
      <c r="D62" s="15" t="s">
        <v>192</v>
      </c>
      <c r="E62" s="14" t="s">
        <v>122</v>
      </c>
      <c r="F62" s="172">
        <v>4257.2700000000004</v>
      </c>
      <c r="G62" s="12">
        <v>10.97</v>
      </c>
      <c r="H62" s="12">
        <f t="shared" si="7"/>
        <v>13.6</v>
      </c>
      <c r="I62" s="12">
        <f t="shared" si="8"/>
        <v>57898.87</v>
      </c>
      <c r="J62" s="11">
        <f t="shared" si="0"/>
        <v>1.6385897001856081E-2</v>
      </c>
    </row>
    <row r="63" spans="1:10" ht="48" customHeight="1">
      <c r="A63" s="15" t="s">
        <v>193</v>
      </c>
      <c r="B63" s="13" t="s">
        <v>194</v>
      </c>
      <c r="C63" s="15" t="s">
        <v>21</v>
      </c>
      <c r="D63" s="15" t="s">
        <v>195</v>
      </c>
      <c r="E63" s="14" t="s">
        <v>122</v>
      </c>
      <c r="F63" s="172">
        <v>399.09</v>
      </c>
      <c r="G63" s="12">
        <v>10.56</v>
      </c>
      <c r="H63" s="12">
        <f t="shared" si="7"/>
        <v>13.09</v>
      </c>
      <c r="I63" s="12">
        <f t="shared" si="8"/>
        <v>5224.08</v>
      </c>
      <c r="J63" s="11">
        <f t="shared" si="0"/>
        <v>1.4784612689238376E-3</v>
      </c>
    </row>
    <row r="64" spans="1:10" ht="48" customHeight="1">
      <c r="A64" s="15" t="s">
        <v>196</v>
      </c>
      <c r="B64" s="13" t="s">
        <v>197</v>
      </c>
      <c r="C64" s="15" t="s">
        <v>21</v>
      </c>
      <c r="D64" s="15" t="s">
        <v>198</v>
      </c>
      <c r="E64" s="14" t="s">
        <v>122</v>
      </c>
      <c r="F64" s="172">
        <v>12.73</v>
      </c>
      <c r="G64" s="12">
        <v>12.01</v>
      </c>
      <c r="H64" s="12">
        <f t="shared" si="7"/>
        <v>14.89</v>
      </c>
      <c r="I64" s="12">
        <f t="shared" si="8"/>
        <v>189.54</v>
      </c>
      <c r="J64" s="11">
        <f t="shared" si="0"/>
        <v>5.3641511789984873E-5</v>
      </c>
    </row>
    <row r="65" spans="1:10" ht="48" customHeight="1">
      <c r="A65" s="15" t="s">
        <v>199</v>
      </c>
      <c r="B65" s="13" t="s">
        <v>200</v>
      </c>
      <c r="C65" s="15" t="s">
        <v>21</v>
      </c>
      <c r="D65" s="15" t="s">
        <v>201</v>
      </c>
      <c r="E65" s="14" t="s">
        <v>122</v>
      </c>
      <c r="F65" s="172">
        <v>158.18</v>
      </c>
      <c r="G65" s="12">
        <v>11.8</v>
      </c>
      <c r="H65" s="12">
        <f t="shared" si="7"/>
        <v>14.63</v>
      </c>
      <c r="I65" s="12">
        <f t="shared" si="8"/>
        <v>2314.17</v>
      </c>
      <c r="J65" s="11">
        <f t="shared" si="0"/>
        <v>6.5493076574353333E-4</v>
      </c>
    </row>
    <row r="66" spans="1:10" ht="48" customHeight="1">
      <c r="A66" s="15" t="s">
        <v>202</v>
      </c>
      <c r="B66" s="13" t="s">
        <v>203</v>
      </c>
      <c r="C66" s="15" t="s">
        <v>21</v>
      </c>
      <c r="D66" s="15" t="s">
        <v>204</v>
      </c>
      <c r="E66" s="14" t="s">
        <v>122</v>
      </c>
      <c r="F66" s="172">
        <v>161.82</v>
      </c>
      <c r="G66" s="12">
        <v>15.89</v>
      </c>
      <c r="H66" s="12">
        <f t="shared" si="7"/>
        <v>19.7</v>
      </c>
      <c r="I66" s="12">
        <f t="shared" si="8"/>
        <v>3187.85</v>
      </c>
      <c r="J66" s="11">
        <f t="shared" si="0"/>
        <v>9.0219000400814221E-4</v>
      </c>
    </row>
    <row r="67" spans="1:10" ht="48" customHeight="1">
      <c r="A67" s="15" t="s">
        <v>205</v>
      </c>
      <c r="B67" s="13" t="s">
        <v>206</v>
      </c>
      <c r="C67" s="15" t="s">
        <v>21</v>
      </c>
      <c r="D67" s="15" t="s">
        <v>207</v>
      </c>
      <c r="E67" s="14" t="s">
        <v>122</v>
      </c>
      <c r="F67" s="172">
        <v>372.73</v>
      </c>
      <c r="G67" s="12">
        <v>15.29</v>
      </c>
      <c r="H67" s="12">
        <f t="shared" si="7"/>
        <v>18.95</v>
      </c>
      <c r="I67" s="12">
        <f t="shared" si="8"/>
        <v>7063.23</v>
      </c>
      <c r="J67" s="11">
        <f t="shared" si="0"/>
        <v>1.9989571347492604E-3</v>
      </c>
    </row>
    <row r="68" spans="1:10" ht="48" customHeight="1">
      <c r="A68" s="15" t="s">
        <v>208</v>
      </c>
      <c r="B68" s="13" t="s">
        <v>209</v>
      </c>
      <c r="C68" s="15" t="s">
        <v>21</v>
      </c>
      <c r="D68" s="15" t="s">
        <v>210</v>
      </c>
      <c r="E68" s="14" t="s">
        <v>122</v>
      </c>
      <c r="F68" s="172">
        <v>169.09</v>
      </c>
      <c r="G68" s="12">
        <v>14.53</v>
      </c>
      <c r="H68" s="12">
        <f t="shared" si="7"/>
        <v>18.010000000000002</v>
      </c>
      <c r="I68" s="12">
        <f t="shared" si="8"/>
        <v>3045.31</v>
      </c>
      <c r="J68" s="11">
        <f t="shared" si="0"/>
        <v>8.6184991172923305E-4</v>
      </c>
    </row>
    <row r="69" spans="1:10" ht="48" customHeight="1">
      <c r="A69" s="15" t="s">
        <v>211</v>
      </c>
      <c r="B69" s="13" t="s">
        <v>212</v>
      </c>
      <c r="C69" s="15" t="s">
        <v>21</v>
      </c>
      <c r="D69" s="15" t="s">
        <v>213</v>
      </c>
      <c r="E69" s="14" t="s">
        <v>122</v>
      </c>
      <c r="F69" s="172">
        <v>337.27</v>
      </c>
      <c r="G69" s="12">
        <v>13.07</v>
      </c>
      <c r="H69" s="12">
        <f t="shared" si="7"/>
        <v>16.2</v>
      </c>
      <c r="I69" s="12">
        <f t="shared" si="8"/>
        <v>5463.77</v>
      </c>
      <c r="J69" s="11">
        <f t="shared" ref="J69:J132" si="9">I69 / 3533457.46</f>
        <v>1.5462956783410661E-3</v>
      </c>
    </row>
    <row r="70" spans="1:10" ht="36" customHeight="1">
      <c r="A70" s="15" t="s">
        <v>214</v>
      </c>
      <c r="B70" s="13" t="s">
        <v>215</v>
      </c>
      <c r="C70" s="15" t="s">
        <v>30</v>
      </c>
      <c r="D70" s="15" t="s">
        <v>216</v>
      </c>
      <c r="E70" s="14" t="s">
        <v>77</v>
      </c>
      <c r="F70" s="172">
        <v>75.790000000000006</v>
      </c>
      <c r="G70" s="12">
        <v>389.18</v>
      </c>
      <c r="H70" s="12">
        <f t="shared" si="7"/>
        <v>482.58</v>
      </c>
      <c r="I70" s="12">
        <f t="shared" si="8"/>
        <v>36574.730000000003</v>
      </c>
      <c r="J70" s="11">
        <f t="shared" si="9"/>
        <v>1.035097504753885E-2</v>
      </c>
    </row>
    <row r="71" spans="1:10" ht="24" customHeight="1">
      <c r="A71" s="18" t="s">
        <v>217</v>
      </c>
      <c r="B71" s="18"/>
      <c r="C71" s="18"/>
      <c r="D71" s="18" t="s">
        <v>218</v>
      </c>
      <c r="E71" s="18"/>
      <c r="F71" s="174"/>
      <c r="G71" s="18"/>
      <c r="H71" s="18"/>
      <c r="I71" s="17">
        <v>190704.91</v>
      </c>
      <c r="J71" s="16">
        <f t="shared" si="9"/>
        <v>5.3971191717700769E-2</v>
      </c>
    </row>
    <row r="72" spans="1:10" ht="48" customHeight="1">
      <c r="A72" s="15" t="s">
        <v>219</v>
      </c>
      <c r="B72" s="13" t="s">
        <v>220</v>
      </c>
      <c r="C72" s="15" t="s">
        <v>21</v>
      </c>
      <c r="D72" s="15" t="s">
        <v>221</v>
      </c>
      <c r="E72" s="14" t="s">
        <v>122</v>
      </c>
      <c r="F72" s="172">
        <v>13161.14</v>
      </c>
      <c r="G72" s="12">
        <v>11.69</v>
      </c>
      <c r="H72" s="12">
        <f>TRUNC(G72 * (1 + 24 / 100), 2)</f>
        <v>14.49</v>
      </c>
      <c r="I72" s="12">
        <f>TRUNC(F72 * H72, 2)</f>
        <v>190704.91</v>
      </c>
      <c r="J72" s="11">
        <f t="shared" si="9"/>
        <v>5.3971191717700769E-2</v>
      </c>
    </row>
    <row r="73" spans="1:10" ht="24" customHeight="1">
      <c r="A73" s="18" t="s">
        <v>222</v>
      </c>
      <c r="B73" s="18"/>
      <c r="C73" s="18"/>
      <c r="D73" s="18" t="s">
        <v>223</v>
      </c>
      <c r="E73" s="18"/>
      <c r="F73" s="174"/>
      <c r="G73" s="18"/>
      <c r="H73" s="18"/>
      <c r="I73" s="17">
        <v>17354.439999999999</v>
      </c>
      <c r="J73" s="16">
        <f t="shared" si="9"/>
        <v>4.9114614216977156E-3</v>
      </c>
    </row>
    <row r="74" spans="1:10" ht="60" customHeight="1">
      <c r="A74" s="15" t="s">
        <v>224</v>
      </c>
      <c r="B74" s="13" t="s">
        <v>225</v>
      </c>
      <c r="C74" s="15" t="s">
        <v>30</v>
      </c>
      <c r="D74" s="15" t="s">
        <v>226</v>
      </c>
      <c r="E74" s="14" t="s">
        <v>23</v>
      </c>
      <c r="F74" s="172">
        <v>42.06</v>
      </c>
      <c r="G74" s="12">
        <v>79.38</v>
      </c>
      <c r="H74" s="12">
        <f t="shared" ref="H74:H84" si="10">TRUNC(G74 * (1 + 24 / 100), 2)</f>
        <v>98.43</v>
      </c>
      <c r="I74" s="12">
        <f t="shared" ref="I74:I84" si="11">TRUNC(F74 * H74, 2)</f>
        <v>4139.96</v>
      </c>
      <c r="J74" s="11">
        <f t="shared" si="9"/>
        <v>1.1716456323207017E-3</v>
      </c>
    </row>
    <row r="75" spans="1:10" ht="36" customHeight="1">
      <c r="A75" s="15" t="s">
        <v>227</v>
      </c>
      <c r="B75" s="13" t="s">
        <v>228</v>
      </c>
      <c r="C75" s="15" t="s">
        <v>30</v>
      </c>
      <c r="D75" s="15" t="s">
        <v>229</v>
      </c>
      <c r="E75" s="14" t="s">
        <v>23</v>
      </c>
      <c r="F75" s="172">
        <v>10.6</v>
      </c>
      <c r="G75" s="12">
        <v>45.46</v>
      </c>
      <c r="H75" s="12">
        <f t="shared" si="10"/>
        <v>56.37</v>
      </c>
      <c r="I75" s="12">
        <f t="shared" si="11"/>
        <v>597.52</v>
      </c>
      <c r="J75" s="11">
        <f t="shared" si="9"/>
        <v>1.6910349332463734E-4</v>
      </c>
    </row>
    <row r="76" spans="1:10" ht="36" customHeight="1">
      <c r="A76" s="15" t="s">
        <v>230</v>
      </c>
      <c r="B76" s="13" t="s">
        <v>173</v>
      </c>
      <c r="C76" s="15" t="s">
        <v>21</v>
      </c>
      <c r="D76" s="15" t="s">
        <v>231</v>
      </c>
      <c r="E76" s="14" t="s">
        <v>23</v>
      </c>
      <c r="F76" s="172">
        <v>20.64</v>
      </c>
      <c r="G76" s="12">
        <v>28.66</v>
      </c>
      <c r="H76" s="12">
        <f t="shared" si="10"/>
        <v>35.53</v>
      </c>
      <c r="I76" s="12">
        <f t="shared" si="11"/>
        <v>733.33</v>
      </c>
      <c r="J76" s="11">
        <f t="shared" si="9"/>
        <v>2.0753893553313079E-4</v>
      </c>
    </row>
    <row r="77" spans="1:10" ht="36" customHeight="1">
      <c r="A77" s="15" t="s">
        <v>232</v>
      </c>
      <c r="B77" s="13" t="s">
        <v>233</v>
      </c>
      <c r="C77" s="15" t="s">
        <v>30</v>
      </c>
      <c r="D77" s="15" t="s">
        <v>234</v>
      </c>
      <c r="E77" s="14" t="s">
        <v>77</v>
      </c>
      <c r="F77" s="172">
        <v>6.51</v>
      </c>
      <c r="G77" s="12">
        <v>386.52</v>
      </c>
      <c r="H77" s="12">
        <f t="shared" si="10"/>
        <v>479.28</v>
      </c>
      <c r="I77" s="12">
        <f t="shared" si="11"/>
        <v>3120.11</v>
      </c>
      <c r="J77" s="11">
        <f t="shared" si="9"/>
        <v>8.8301897937664723E-4</v>
      </c>
    </row>
    <row r="78" spans="1:10" ht="48" customHeight="1">
      <c r="A78" s="15" t="s">
        <v>235</v>
      </c>
      <c r="B78" s="13" t="s">
        <v>203</v>
      </c>
      <c r="C78" s="15" t="s">
        <v>21</v>
      </c>
      <c r="D78" s="15" t="s">
        <v>204</v>
      </c>
      <c r="E78" s="14" t="s">
        <v>122</v>
      </c>
      <c r="F78" s="172">
        <v>117.27</v>
      </c>
      <c r="G78" s="12">
        <v>15.89</v>
      </c>
      <c r="H78" s="12">
        <f t="shared" si="10"/>
        <v>19.7</v>
      </c>
      <c r="I78" s="12">
        <f t="shared" si="11"/>
        <v>2310.21</v>
      </c>
      <c r="J78" s="11">
        <f t="shared" si="9"/>
        <v>6.5381005039749369E-4</v>
      </c>
    </row>
    <row r="79" spans="1:10" ht="36" customHeight="1">
      <c r="A79" s="15" t="s">
        <v>236</v>
      </c>
      <c r="B79" s="13" t="s">
        <v>237</v>
      </c>
      <c r="C79" s="15" t="s">
        <v>21</v>
      </c>
      <c r="D79" s="15" t="s">
        <v>238</v>
      </c>
      <c r="E79" s="14" t="s">
        <v>122</v>
      </c>
      <c r="F79" s="172">
        <v>195.45</v>
      </c>
      <c r="G79" s="12">
        <v>15.89</v>
      </c>
      <c r="H79" s="12">
        <f t="shared" si="10"/>
        <v>19.7</v>
      </c>
      <c r="I79" s="12">
        <f t="shared" si="11"/>
        <v>3850.36</v>
      </c>
      <c r="J79" s="11">
        <f t="shared" si="9"/>
        <v>1.0896862474184137E-3</v>
      </c>
    </row>
    <row r="80" spans="1:10" ht="36" customHeight="1">
      <c r="A80" s="15" t="s">
        <v>239</v>
      </c>
      <c r="B80" s="13" t="s">
        <v>240</v>
      </c>
      <c r="C80" s="15" t="s">
        <v>21</v>
      </c>
      <c r="D80" s="15" t="s">
        <v>241</v>
      </c>
      <c r="E80" s="14" t="s">
        <v>122</v>
      </c>
      <c r="F80" s="172">
        <v>87.27</v>
      </c>
      <c r="G80" s="12">
        <v>10.81</v>
      </c>
      <c r="H80" s="12">
        <f t="shared" si="10"/>
        <v>13.4</v>
      </c>
      <c r="I80" s="12">
        <f t="shared" si="11"/>
        <v>1169.4100000000001</v>
      </c>
      <c r="J80" s="11">
        <f t="shared" si="9"/>
        <v>3.309534678818519E-4</v>
      </c>
    </row>
    <row r="81" spans="1:10" ht="24" customHeight="1">
      <c r="A81" s="15" t="s">
        <v>242</v>
      </c>
      <c r="B81" s="13" t="s">
        <v>126</v>
      </c>
      <c r="C81" s="15" t="s">
        <v>21</v>
      </c>
      <c r="D81" s="15" t="s">
        <v>127</v>
      </c>
      <c r="E81" s="14" t="s">
        <v>122</v>
      </c>
      <c r="F81" s="172">
        <v>8.18</v>
      </c>
      <c r="G81" s="12">
        <v>17.809999999999999</v>
      </c>
      <c r="H81" s="12">
        <f t="shared" si="10"/>
        <v>22.08</v>
      </c>
      <c r="I81" s="12">
        <f t="shared" si="11"/>
        <v>180.61</v>
      </c>
      <c r="J81" s="11">
        <f t="shared" si="9"/>
        <v>5.1114242082880494E-5</v>
      </c>
    </row>
    <row r="82" spans="1:10" ht="24" customHeight="1">
      <c r="A82" s="15" t="s">
        <v>243</v>
      </c>
      <c r="B82" s="13" t="s">
        <v>124</v>
      </c>
      <c r="C82" s="15" t="s">
        <v>21</v>
      </c>
      <c r="D82" s="15" t="s">
        <v>125</v>
      </c>
      <c r="E82" s="14" t="s">
        <v>122</v>
      </c>
      <c r="F82" s="172">
        <v>8.18</v>
      </c>
      <c r="G82" s="12">
        <v>16.77</v>
      </c>
      <c r="H82" s="12">
        <f t="shared" si="10"/>
        <v>20.79</v>
      </c>
      <c r="I82" s="12">
        <f t="shared" si="11"/>
        <v>170.06</v>
      </c>
      <c r="J82" s="11">
        <f t="shared" si="9"/>
        <v>4.8128497916032648E-5</v>
      </c>
    </row>
    <row r="83" spans="1:10" ht="36" customHeight="1">
      <c r="A83" s="15" t="s">
        <v>244</v>
      </c>
      <c r="B83" s="13" t="s">
        <v>245</v>
      </c>
      <c r="C83" s="15" t="s">
        <v>21</v>
      </c>
      <c r="D83" s="15" t="s">
        <v>246</v>
      </c>
      <c r="E83" s="14" t="s">
        <v>23</v>
      </c>
      <c r="F83" s="172">
        <v>11.97</v>
      </c>
      <c r="G83" s="12">
        <v>22.83</v>
      </c>
      <c r="H83" s="12">
        <f t="shared" si="10"/>
        <v>28.3</v>
      </c>
      <c r="I83" s="12">
        <f t="shared" si="11"/>
        <v>338.75</v>
      </c>
      <c r="J83" s="11">
        <f t="shared" si="9"/>
        <v>9.5869273603763723E-5</v>
      </c>
    </row>
    <row r="84" spans="1:10" ht="36" customHeight="1">
      <c r="A84" s="15" t="s">
        <v>247</v>
      </c>
      <c r="B84" s="13" t="s">
        <v>248</v>
      </c>
      <c r="C84" s="15" t="s">
        <v>21</v>
      </c>
      <c r="D84" s="15" t="s">
        <v>249</v>
      </c>
      <c r="E84" s="14" t="s">
        <v>23</v>
      </c>
      <c r="F84" s="172">
        <v>18.07</v>
      </c>
      <c r="G84" s="12">
        <v>33.21</v>
      </c>
      <c r="H84" s="12">
        <f t="shared" si="10"/>
        <v>41.18</v>
      </c>
      <c r="I84" s="12">
        <f t="shared" si="11"/>
        <v>744.12</v>
      </c>
      <c r="J84" s="11">
        <f t="shared" si="9"/>
        <v>2.1059260184216284E-4</v>
      </c>
    </row>
    <row r="85" spans="1:10" ht="24" customHeight="1">
      <c r="A85" s="18" t="s">
        <v>250</v>
      </c>
      <c r="B85" s="18"/>
      <c r="C85" s="18"/>
      <c r="D85" s="18" t="s">
        <v>251</v>
      </c>
      <c r="E85" s="18"/>
      <c r="F85" s="174"/>
      <c r="G85" s="18"/>
      <c r="H85" s="18"/>
      <c r="I85" s="17">
        <v>199339.61</v>
      </c>
      <c r="J85" s="16">
        <f t="shared" si="9"/>
        <v>5.6414888889025988E-2</v>
      </c>
    </row>
    <row r="86" spans="1:10" ht="36" customHeight="1">
      <c r="A86" s="15" t="s">
        <v>252</v>
      </c>
      <c r="B86" s="13" t="s">
        <v>253</v>
      </c>
      <c r="C86" s="15" t="s">
        <v>21</v>
      </c>
      <c r="D86" s="15" t="s">
        <v>254</v>
      </c>
      <c r="E86" s="14" t="s">
        <v>77</v>
      </c>
      <c r="F86" s="172">
        <v>18.600000000000001</v>
      </c>
      <c r="G86" s="12">
        <v>116.07</v>
      </c>
      <c r="H86" s="12">
        <f t="shared" ref="H86:H92" si="12">TRUNC(G86 * (1 + 24 / 100), 2)</f>
        <v>143.91999999999999</v>
      </c>
      <c r="I86" s="12">
        <f t="shared" ref="I86:I92" si="13">TRUNC(F86 * H86, 2)</f>
        <v>2676.91</v>
      </c>
      <c r="J86" s="11">
        <f t="shared" si="9"/>
        <v>7.5758942347646085E-4</v>
      </c>
    </row>
    <row r="87" spans="1:10" ht="24" customHeight="1">
      <c r="A87" s="15" t="s">
        <v>255</v>
      </c>
      <c r="B87" s="13" t="s">
        <v>256</v>
      </c>
      <c r="C87" s="15" t="s">
        <v>30</v>
      </c>
      <c r="D87" s="15" t="s">
        <v>257</v>
      </c>
      <c r="E87" s="14" t="s">
        <v>23</v>
      </c>
      <c r="F87" s="172">
        <v>998.04</v>
      </c>
      <c r="G87" s="12">
        <v>27.11</v>
      </c>
      <c r="H87" s="12">
        <f t="shared" si="12"/>
        <v>33.61</v>
      </c>
      <c r="I87" s="12">
        <f t="shared" si="13"/>
        <v>33544.120000000003</v>
      </c>
      <c r="J87" s="11">
        <f t="shared" si="9"/>
        <v>9.4932853670184007E-3</v>
      </c>
    </row>
    <row r="88" spans="1:10" ht="36" customHeight="1">
      <c r="A88" s="15" t="s">
        <v>255</v>
      </c>
      <c r="B88" s="13" t="s">
        <v>258</v>
      </c>
      <c r="C88" s="15" t="s">
        <v>35</v>
      </c>
      <c r="D88" s="15" t="s">
        <v>259</v>
      </c>
      <c r="E88" s="14" t="s">
        <v>23</v>
      </c>
      <c r="F88" s="172">
        <v>929.83</v>
      </c>
      <c r="G88" s="12">
        <v>75.3</v>
      </c>
      <c r="H88" s="12">
        <f t="shared" si="12"/>
        <v>93.37</v>
      </c>
      <c r="I88" s="12">
        <f t="shared" si="13"/>
        <v>86818.22</v>
      </c>
      <c r="J88" s="11">
        <f t="shared" si="9"/>
        <v>2.4570331179252402E-2</v>
      </c>
    </row>
    <row r="89" spans="1:10" ht="36" customHeight="1">
      <c r="A89" s="15" t="s">
        <v>260</v>
      </c>
      <c r="B89" s="13" t="s">
        <v>261</v>
      </c>
      <c r="C89" s="15" t="s">
        <v>21</v>
      </c>
      <c r="D89" s="15" t="s">
        <v>262</v>
      </c>
      <c r="E89" s="14" t="s">
        <v>23</v>
      </c>
      <c r="F89" s="172">
        <v>66.87</v>
      </c>
      <c r="G89" s="12">
        <v>46.39</v>
      </c>
      <c r="H89" s="12">
        <f t="shared" si="12"/>
        <v>57.52</v>
      </c>
      <c r="I89" s="12">
        <f t="shared" si="13"/>
        <v>3846.36</v>
      </c>
      <c r="J89" s="11">
        <f t="shared" si="9"/>
        <v>1.0885542117153436E-3</v>
      </c>
    </row>
    <row r="90" spans="1:10" ht="36" customHeight="1">
      <c r="A90" s="15" t="s">
        <v>263</v>
      </c>
      <c r="B90" s="13" t="s">
        <v>264</v>
      </c>
      <c r="C90" s="15" t="s">
        <v>30</v>
      </c>
      <c r="D90" s="15" t="s">
        <v>265</v>
      </c>
      <c r="E90" s="14" t="s">
        <v>23</v>
      </c>
      <c r="F90" s="172">
        <v>877.27</v>
      </c>
      <c r="G90" s="12">
        <v>64.650000000000006</v>
      </c>
      <c r="H90" s="12">
        <f t="shared" si="12"/>
        <v>80.16</v>
      </c>
      <c r="I90" s="12">
        <f t="shared" si="13"/>
        <v>70321.960000000006</v>
      </c>
      <c r="J90" s="11">
        <f t="shared" si="9"/>
        <v>1.9901742357469901E-2</v>
      </c>
    </row>
    <row r="91" spans="1:10" ht="36" customHeight="1">
      <c r="A91" s="15" t="s">
        <v>266</v>
      </c>
      <c r="B91" s="13" t="s">
        <v>267</v>
      </c>
      <c r="C91" s="15" t="s">
        <v>21</v>
      </c>
      <c r="D91" s="15" t="s">
        <v>268</v>
      </c>
      <c r="E91" s="14" t="s">
        <v>23</v>
      </c>
      <c r="F91" s="172">
        <v>53.9</v>
      </c>
      <c r="G91" s="12">
        <v>27.16</v>
      </c>
      <c r="H91" s="12">
        <f t="shared" si="12"/>
        <v>33.67</v>
      </c>
      <c r="I91" s="12">
        <f t="shared" si="13"/>
        <v>1814.81</v>
      </c>
      <c r="J91" s="11">
        <f t="shared" si="9"/>
        <v>5.1360742857224043E-4</v>
      </c>
    </row>
    <row r="92" spans="1:10" ht="24" customHeight="1">
      <c r="A92" s="15" t="s">
        <v>269</v>
      </c>
      <c r="B92" s="13" t="s">
        <v>270</v>
      </c>
      <c r="C92" s="15" t="s">
        <v>21</v>
      </c>
      <c r="D92" s="15" t="s">
        <v>271</v>
      </c>
      <c r="E92" s="14" t="s">
        <v>27</v>
      </c>
      <c r="F92" s="172">
        <v>38.36</v>
      </c>
      <c r="G92" s="12">
        <v>6.67</v>
      </c>
      <c r="H92" s="12">
        <f t="shared" si="12"/>
        <v>8.27</v>
      </c>
      <c r="I92" s="12">
        <f t="shared" si="13"/>
        <v>317.23</v>
      </c>
      <c r="J92" s="11">
        <f t="shared" si="9"/>
        <v>8.9778921521245657E-5</v>
      </c>
    </row>
    <row r="93" spans="1:10" ht="24" customHeight="1">
      <c r="A93" s="18" t="s">
        <v>272</v>
      </c>
      <c r="B93" s="18"/>
      <c r="C93" s="18"/>
      <c r="D93" s="18" t="s">
        <v>273</v>
      </c>
      <c r="E93" s="18"/>
      <c r="F93" s="174"/>
      <c r="G93" s="18"/>
      <c r="H93" s="18"/>
      <c r="I93" s="17">
        <v>308550.53999999998</v>
      </c>
      <c r="J93" s="16">
        <f t="shared" si="9"/>
        <v>8.7322556870403065E-2</v>
      </c>
    </row>
    <row r="94" spans="1:10" ht="60" customHeight="1">
      <c r="A94" s="15" t="s">
        <v>274</v>
      </c>
      <c r="B94" s="13" t="s">
        <v>275</v>
      </c>
      <c r="C94" s="15" t="s">
        <v>21</v>
      </c>
      <c r="D94" s="15" t="s">
        <v>276</v>
      </c>
      <c r="E94" s="14" t="s">
        <v>23</v>
      </c>
      <c r="F94" s="172">
        <v>856.88</v>
      </c>
      <c r="G94" s="12">
        <v>82.19</v>
      </c>
      <c r="H94" s="12">
        <f t="shared" ref="H94:H109" si="14">TRUNC(G94 * (1 + 24 / 100), 2)</f>
        <v>101.91</v>
      </c>
      <c r="I94" s="12">
        <f t="shared" ref="I94:I109" si="15">TRUNC(F94 * H94, 2)</f>
        <v>87324.64</v>
      </c>
      <c r="J94" s="11">
        <f t="shared" si="9"/>
        <v>2.4713652559439615E-2</v>
      </c>
    </row>
    <row r="95" spans="1:10" ht="48" customHeight="1">
      <c r="A95" s="15" t="s">
        <v>277</v>
      </c>
      <c r="B95" s="13" t="s">
        <v>278</v>
      </c>
      <c r="C95" s="15" t="s">
        <v>21</v>
      </c>
      <c r="D95" s="15" t="s">
        <v>279</v>
      </c>
      <c r="E95" s="14" t="s">
        <v>23</v>
      </c>
      <c r="F95" s="172">
        <v>29.9</v>
      </c>
      <c r="G95" s="12">
        <v>79.27</v>
      </c>
      <c r="H95" s="12">
        <f t="shared" si="14"/>
        <v>98.29</v>
      </c>
      <c r="I95" s="12">
        <f t="shared" si="15"/>
        <v>2938.87</v>
      </c>
      <c r="J95" s="11">
        <f t="shared" si="9"/>
        <v>8.3172644167053302E-4</v>
      </c>
    </row>
    <row r="96" spans="1:10" ht="48" customHeight="1">
      <c r="A96" s="15" t="s">
        <v>280</v>
      </c>
      <c r="B96" s="13" t="s">
        <v>281</v>
      </c>
      <c r="C96" s="15" t="s">
        <v>21</v>
      </c>
      <c r="D96" s="15" t="s">
        <v>282</v>
      </c>
      <c r="E96" s="14" t="s">
        <v>23</v>
      </c>
      <c r="F96" s="172">
        <v>618.77</v>
      </c>
      <c r="G96" s="12">
        <v>49.43</v>
      </c>
      <c r="H96" s="12">
        <f t="shared" si="14"/>
        <v>61.29</v>
      </c>
      <c r="I96" s="12">
        <f t="shared" si="15"/>
        <v>37924.410000000003</v>
      </c>
      <c r="J96" s="11">
        <f t="shared" si="9"/>
        <v>1.0732946534468822E-2</v>
      </c>
    </row>
    <row r="97" spans="1:10" ht="48" customHeight="1">
      <c r="A97" s="15" t="s">
        <v>283</v>
      </c>
      <c r="B97" s="13" t="s">
        <v>284</v>
      </c>
      <c r="C97" s="15" t="s">
        <v>21</v>
      </c>
      <c r="D97" s="15" t="s">
        <v>285</v>
      </c>
      <c r="E97" s="14" t="s">
        <v>23</v>
      </c>
      <c r="F97" s="172">
        <v>52.47</v>
      </c>
      <c r="G97" s="12">
        <v>70.3</v>
      </c>
      <c r="H97" s="12">
        <f t="shared" si="14"/>
        <v>87.17</v>
      </c>
      <c r="I97" s="12">
        <f t="shared" si="15"/>
        <v>4573.8</v>
      </c>
      <c r="J97" s="11">
        <f t="shared" si="9"/>
        <v>1.2944262246757034E-3</v>
      </c>
    </row>
    <row r="98" spans="1:10" ht="60" customHeight="1">
      <c r="A98" s="15" t="s">
        <v>283</v>
      </c>
      <c r="B98" s="13" t="s">
        <v>275</v>
      </c>
      <c r="C98" s="15" t="s">
        <v>21</v>
      </c>
      <c r="D98" s="15" t="s">
        <v>276</v>
      </c>
      <c r="E98" s="14" t="s">
        <v>23</v>
      </c>
      <c r="F98" s="172">
        <v>69.75</v>
      </c>
      <c r="G98" s="12">
        <v>82.19</v>
      </c>
      <c r="H98" s="12">
        <f t="shared" si="14"/>
        <v>101.91</v>
      </c>
      <c r="I98" s="12">
        <f t="shared" si="15"/>
        <v>7108.22</v>
      </c>
      <c r="J98" s="11">
        <f t="shared" si="9"/>
        <v>2.0116897063195438E-3</v>
      </c>
    </row>
    <row r="99" spans="1:10" ht="48" customHeight="1">
      <c r="A99" s="15" t="s">
        <v>286</v>
      </c>
      <c r="B99" s="13" t="s">
        <v>287</v>
      </c>
      <c r="C99" s="15" t="s">
        <v>21</v>
      </c>
      <c r="D99" s="15" t="s">
        <v>288</v>
      </c>
      <c r="E99" s="14" t="s">
        <v>23</v>
      </c>
      <c r="F99" s="172">
        <v>153.35</v>
      </c>
      <c r="G99" s="12">
        <v>7.02</v>
      </c>
      <c r="H99" s="12">
        <f t="shared" si="14"/>
        <v>8.6999999999999993</v>
      </c>
      <c r="I99" s="12">
        <f t="shared" si="15"/>
        <v>1334.14</v>
      </c>
      <c r="J99" s="11">
        <f t="shared" si="9"/>
        <v>3.7757352822354344E-4</v>
      </c>
    </row>
    <row r="100" spans="1:10" ht="48" customHeight="1">
      <c r="A100" s="15" t="s">
        <v>289</v>
      </c>
      <c r="B100" s="13" t="s">
        <v>290</v>
      </c>
      <c r="C100" s="15" t="s">
        <v>21</v>
      </c>
      <c r="D100" s="15" t="s">
        <v>291</v>
      </c>
      <c r="E100" s="14" t="s">
        <v>23</v>
      </c>
      <c r="F100" s="172">
        <v>1554.51</v>
      </c>
      <c r="G100" s="12">
        <v>3.2</v>
      </c>
      <c r="H100" s="12">
        <f t="shared" si="14"/>
        <v>3.96</v>
      </c>
      <c r="I100" s="12">
        <f t="shared" si="15"/>
        <v>6155.85</v>
      </c>
      <c r="J100" s="11">
        <f t="shared" si="9"/>
        <v>1.7421604956862847E-3</v>
      </c>
    </row>
    <row r="101" spans="1:10" ht="60" customHeight="1">
      <c r="A101" s="15" t="s">
        <v>292</v>
      </c>
      <c r="B101" s="13" t="s">
        <v>293</v>
      </c>
      <c r="C101" s="15" t="s">
        <v>21</v>
      </c>
      <c r="D101" s="15" t="s">
        <v>294</v>
      </c>
      <c r="E101" s="14" t="s">
        <v>23</v>
      </c>
      <c r="F101" s="172">
        <v>946.99</v>
      </c>
      <c r="G101" s="12">
        <v>13.71</v>
      </c>
      <c r="H101" s="12">
        <f t="shared" si="14"/>
        <v>17</v>
      </c>
      <c r="I101" s="12">
        <f t="shared" si="15"/>
        <v>16098.83</v>
      </c>
      <c r="J101" s="11">
        <f t="shared" si="9"/>
        <v>4.5561125844147E-3</v>
      </c>
    </row>
    <row r="102" spans="1:10" ht="60" customHeight="1">
      <c r="A102" s="15" t="s">
        <v>295</v>
      </c>
      <c r="B102" s="13" t="s">
        <v>296</v>
      </c>
      <c r="C102" s="15" t="s">
        <v>30</v>
      </c>
      <c r="D102" s="15" t="s">
        <v>297</v>
      </c>
      <c r="E102" s="14" t="s">
        <v>23</v>
      </c>
      <c r="F102" s="172">
        <v>899.89</v>
      </c>
      <c r="G102" s="12">
        <v>59.05</v>
      </c>
      <c r="H102" s="12">
        <f t="shared" si="14"/>
        <v>73.22</v>
      </c>
      <c r="I102" s="12">
        <f t="shared" si="15"/>
        <v>65889.94</v>
      </c>
      <c r="J102" s="11">
        <f t="shared" si="9"/>
        <v>1.8647441138289523E-2</v>
      </c>
    </row>
    <row r="103" spans="1:10" ht="60" customHeight="1">
      <c r="A103" s="15" t="s">
        <v>298</v>
      </c>
      <c r="B103" s="13" t="s">
        <v>299</v>
      </c>
      <c r="C103" s="15" t="s">
        <v>21</v>
      </c>
      <c r="D103" s="15" t="s">
        <v>300</v>
      </c>
      <c r="E103" s="14" t="s">
        <v>23</v>
      </c>
      <c r="F103" s="172">
        <v>654.62</v>
      </c>
      <c r="G103" s="12">
        <v>27.42</v>
      </c>
      <c r="H103" s="12">
        <f t="shared" si="14"/>
        <v>34</v>
      </c>
      <c r="I103" s="12">
        <f t="shared" si="15"/>
        <v>22257.08</v>
      </c>
      <c r="J103" s="11">
        <f t="shared" si="9"/>
        <v>6.2989523015228267E-3</v>
      </c>
    </row>
    <row r="104" spans="1:10" ht="48" customHeight="1">
      <c r="A104" s="15" t="s">
        <v>301</v>
      </c>
      <c r="B104" s="13" t="s">
        <v>302</v>
      </c>
      <c r="C104" s="15" t="s">
        <v>21</v>
      </c>
      <c r="D104" s="15" t="s">
        <v>303</v>
      </c>
      <c r="E104" s="14" t="s">
        <v>23</v>
      </c>
      <c r="F104" s="172">
        <v>106.25</v>
      </c>
      <c r="G104" s="12">
        <v>30.62</v>
      </c>
      <c r="H104" s="12">
        <f t="shared" si="14"/>
        <v>37.96</v>
      </c>
      <c r="I104" s="12">
        <f t="shared" si="15"/>
        <v>4033.25</v>
      </c>
      <c r="J104" s="11">
        <f t="shared" si="9"/>
        <v>1.1414457498520444E-3</v>
      </c>
    </row>
    <row r="105" spans="1:10" ht="36" customHeight="1">
      <c r="A105" s="15" t="s">
        <v>304</v>
      </c>
      <c r="B105" s="13" t="s">
        <v>305</v>
      </c>
      <c r="C105" s="15" t="s">
        <v>30</v>
      </c>
      <c r="D105" s="15" t="s">
        <v>306</v>
      </c>
      <c r="E105" s="14" t="s">
        <v>23</v>
      </c>
      <c r="F105" s="172">
        <v>2033.81</v>
      </c>
      <c r="G105" s="12">
        <v>11.77</v>
      </c>
      <c r="H105" s="12">
        <f t="shared" si="14"/>
        <v>14.59</v>
      </c>
      <c r="I105" s="12">
        <f t="shared" si="15"/>
        <v>29673.279999999999</v>
      </c>
      <c r="J105" s="11">
        <f t="shared" si="9"/>
        <v>8.3978030968002645E-3</v>
      </c>
    </row>
    <row r="106" spans="1:10" ht="24" customHeight="1">
      <c r="A106" s="15" t="s">
        <v>307</v>
      </c>
      <c r="B106" s="13" t="s">
        <v>308</v>
      </c>
      <c r="C106" s="15" t="s">
        <v>21</v>
      </c>
      <c r="D106" s="15" t="s">
        <v>309</v>
      </c>
      <c r="E106" s="14" t="s">
        <v>23</v>
      </c>
      <c r="F106" s="172">
        <v>2033.81</v>
      </c>
      <c r="G106" s="12">
        <v>2.37</v>
      </c>
      <c r="H106" s="12">
        <f t="shared" si="14"/>
        <v>2.93</v>
      </c>
      <c r="I106" s="12">
        <f t="shared" si="15"/>
        <v>5959.06</v>
      </c>
      <c r="J106" s="11">
        <f t="shared" si="9"/>
        <v>1.6864671691844849E-3</v>
      </c>
    </row>
    <row r="107" spans="1:10" ht="24" customHeight="1">
      <c r="A107" s="15" t="s">
        <v>310</v>
      </c>
      <c r="B107" s="13" t="s">
        <v>311</v>
      </c>
      <c r="C107" s="15" t="s">
        <v>30</v>
      </c>
      <c r="D107" s="15" t="s">
        <v>312</v>
      </c>
      <c r="E107" s="14" t="s">
        <v>23</v>
      </c>
      <c r="F107" s="172">
        <v>760.81</v>
      </c>
      <c r="G107" s="12">
        <v>11.1</v>
      </c>
      <c r="H107" s="12">
        <f t="shared" si="14"/>
        <v>13.76</v>
      </c>
      <c r="I107" s="12">
        <f t="shared" si="15"/>
        <v>10468.74</v>
      </c>
      <c r="J107" s="11">
        <f t="shared" si="9"/>
        <v>2.9627468615399718E-3</v>
      </c>
    </row>
    <row r="108" spans="1:10" ht="36" customHeight="1">
      <c r="A108" s="15" t="s">
        <v>313</v>
      </c>
      <c r="B108" s="13" t="s">
        <v>314</v>
      </c>
      <c r="C108" s="15" t="s">
        <v>35</v>
      </c>
      <c r="D108" s="15" t="s">
        <v>315</v>
      </c>
      <c r="E108" s="14" t="s">
        <v>23</v>
      </c>
      <c r="F108" s="172">
        <v>47.1</v>
      </c>
      <c r="G108" s="12">
        <v>112.63</v>
      </c>
      <c r="H108" s="12">
        <f t="shared" si="14"/>
        <v>139.66</v>
      </c>
      <c r="I108" s="12">
        <f t="shared" si="15"/>
        <v>6577.98</v>
      </c>
      <c r="J108" s="11">
        <f t="shared" si="9"/>
        <v>1.861627053520548E-3</v>
      </c>
    </row>
    <row r="109" spans="1:10" ht="24" customHeight="1">
      <c r="A109" s="15" t="s">
        <v>316</v>
      </c>
      <c r="B109" s="13" t="s">
        <v>317</v>
      </c>
      <c r="C109" s="15" t="s">
        <v>30</v>
      </c>
      <c r="D109" s="15" t="s">
        <v>318</v>
      </c>
      <c r="E109" s="14" t="s">
        <v>27</v>
      </c>
      <c r="F109" s="172">
        <v>10.119999999999999</v>
      </c>
      <c r="G109" s="12">
        <v>18.53</v>
      </c>
      <c r="H109" s="12">
        <f t="shared" si="14"/>
        <v>22.97</v>
      </c>
      <c r="I109" s="12">
        <f t="shared" si="15"/>
        <v>232.45</v>
      </c>
      <c r="J109" s="11">
        <f t="shared" si="9"/>
        <v>6.5785424794671221E-5</v>
      </c>
    </row>
    <row r="110" spans="1:10" ht="24" customHeight="1">
      <c r="A110" s="18" t="s">
        <v>319</v>
      </c>
      <c r="B110" s="18"/>
      <c r="C110" s="18"/>
      <c r="D110" s="18" t="s">
        <v>320</v>
      </c>
      <c r="E110" s="18"/>
      <c r="F110" s="174"/>
      <c r="G110" s="18"/>
      <c r="H110" s="18"/>
      <c r="I110" s="17">
        <v>312085.06</v>
      </c>
      <c r="J110" s="16">
        <f t="shared" si="9"/>
        <v>8.8322857578707059E-2</v>
      </c>
    </row>
    <row r="111" spans="1:10" ht="24" customHeight="1">
      <c r="A111" s="15" t="s">
        <v>321</v>
      </c>
      <c r="B111" s="13" t="s">
        <v>322</v>
      </c>
      <c r="C111" s="15" t="s">
        <v>35</v>
      </c>
      <c r="D111" s="15" t="s">
        <v>323</v>
      </c>
      <c r="E111" s="14" t="s">
        <v>23</v>
      </c>
      <c r="F111" s="172">
        <v>43.08</v>
      </c>
      <c r="G111" s="12">
        <v>439.2</v>
      </c>
      <c r="H111" s="12">
        <f t="shared" ref="H111:H123" si="16">TRUNC(G111 * (1 + 24 / 100), 2)</f>
        <v>544.6</v>
      </c>
      <c r="I111" s="12">
        <f t="shared" ref="I111:I123" si="17">TRUNC(F111 * H111, 2)</f>
        <v>23461.360000000001</v>
      </c>
      <c r="J111" s="11">
        <f t="shared" si="9"/>
        <v>6.6397742906461939E-3</v>
      </c>
    </row>
    <row r="112" spans="1:10" ht="48" customHeight="1">
      <c r="A112" s="15" t="s">
        <v>324</v>
      </c>
      <c r="B112" s="13" t="s">
        <v>325</v>
      </c>
      <c r="C112" s="15" t="s">
        <v>21</v>
      </c>
      <c r="D112" s="15" t="s">
        <v>326</v>
      </c>
      <c r="E112" s="14" t="s">
        <v>23</v>
      </c>
      <c r="F112" s="172">
        <v>149.41999999999999</v>
      </c>
      <c r="G112" s="12">
        <v>4.1100000000000003</v>
      </c>
      <c r="H112" s="12">
        <f t="shared" si="16"/>
        <v>5.09</v>
      </c>
      <c r="I112" s="12">
        <f t="shared" si="17"/>
        <v>760.54</v>
      </c>
      <c r="J112" s="11">
        <f t="shared" si="9"/>
        <v>2.1523960840326629E-4</v>
      </c>
    </row>
    <row r="113" spans="1:10" ht="48" customHeight="1">
      <c r="A113" s="15" t="s">
        <v>327</v>
      </c>
      <c r="B113" s="13" t="s">
        <v>328</v>
      </c>
      <c r="C113" s="15" t="s">
        <v>21</v>
      </c>
      <c r="D113" s="15" t="s">
        <v>329</v>
      </c>
      <c r="E113" s="14" t="s">
        <v>23</v>
      </c>
      <c r="F113" s="172">
        <v>149.41999999999999</v>
      </c>
      <c r="G113" s="12">
        <v>26.52</v>
      </c>
      <c r="H113" s="12">
        <f t="shared" si="16"/>
        <v>32.880000000000003</v>
      </c>
      <c r="I113" s="12">
        <f t="shared" si="17"/>
        <v>4912.92</v>
      </c>
      <c r="J113" s="11">
        <f t="shared" si="9"/>
        <v>1.390400211582001E-3</v>
      </c>
    </row>
    <row r="114" spans="1:10" ht="36" customHeight="1">
      <c r="A114" s="15" t="s">
        <v>330</v>
      </c>
      <c r="B114" s="13" t="s">
        <v>331</v>
      </c>
      <c r="C114" s="15" t="s">
        <v>30</v>
      </c>
      <c r="D114" s="15" t="s">
        <v>332</v>
      </c>
      <c r="E114" s="14" t="s">
        <v>23</v>
      </c>
      <c r="F114" s="172">
        <v>149.41999999999999</v>
      </c>
      <c r="G114" s="12">
        <v>21.23</v>
      </c>
      <c r="H114" s="12">
        <f t="shared" si="16"/>
        <v>26.32</v>
      </c>
      <c r="I114" s="12">
        <f t="shared" si="17"/>
        <v>3932.73</v>
      </c>
      <c r="J114" s="11">
        <f t="shared" si="9"/>
        <v>1.1129976926338885E-3</v>
      </c>
    </row>
    <row r="115" spans="1:10" ht="24" customHeight="1">
      <c r="A115" s="15" t="s">
        <v>333</v>
      </c>
      <c r="B115" s="13" t="s">
        <v>334</v>
      </c>
      <c r="C115" s="15" t="s">
        <v>21</v>
      </c>
      <c r="D115" s="15" t="s">
        <v>335</v>
      </c>
      <c r="E115" s="14" t="s">
        <v>23</v>
      </c>
      <c r="F115" s="172">
        <v>149.41999999999999</v>
      </c>
      <c r="G115" s="12">
        <v>2.72</v>
      </c>
      <c r="H115" s="12">
        <f t="shared" si="16"/>
        <v>3.37</v>
      </c>
      <c r="I115" s="12">
        <f t="shared" si="17"/>
        <v>503.54</v>
      </c>
      <c r="J115" s="11">
        <f t="shared" si="9"/>
        <v>1.4250631448100128E-4</v>
      </c>
    </row>
    <row r="116" spans="1:10" ht="36" customHeight="1">
      <c r="A116" s="15" t="s">
        <v>336</v>
      </c>
      <c r="B116" s="13" t="s">
        <v>337</v>
      </c>
      <c r="C116" s="15" t="s">
        <v>21</v>
      </c>
      <c r="D116" s="15" t="s">
        <v>338</v>
      </c>
      <c r="E116" s="14" t="s">
        <v>23</v>
      </c>
      <c r="F116" s="172">
        <v>945.59</v>
      </c>
      <c r="G116" s="12">
        <v>203.33</v>
      </c>
      <c r="H116" s="12">
        <f t="shared" si="16"/>
        <v>252.12</v>
      </c>
      <c r="I116" s="12">
        <f t="shared" si="17"/>
        <v>238402.15</v>
      </c>
      <c r="J116" s="11">
        <f t="shared" si="9"/>
        <v>6.7469936372178657E-2</v>
      </c>
    </row>
    <row r="117" spans="1:10" ht="36" customHeight="1">
      <c r="A117" s="15" t="s">
        <v>339</v>
      </c>
      <c r="B117" s="13" t="s">
        <v>340</v>
      </c>
      <c r="C117" s="15" t="s">
        <v>21</v>
      </c>
      <c r="D117" s="15" t="s">
        <v>341</v>
      </c>
      <c r="E117" s="14" t="s">
        <v>342</v>
      </c>
      <c r="F117" s="172">
        <v>58.63</v>
      </c>
      <c r="G117" s="12">
        <v>13.19</v>
      </c>
      <c r="H117" s="12">
        <f t="shared" si="16"/>
        <v>16.350000000000001</v>
      </c>
      <c r="I117" s="12">
        <f t="shared" si="17"/>
        <v>958.6</v>
      </c>
      <c r="J117" s="11">
        <f t="shared" si="9"/>
        <v>2.7129235624079084E-4</v>
      </c>
    </row>
    <row r="118" spans="1:10" ht="24" customHeight="1">
      <c r="A118" s="15" t="s">
        <v>343</v>
      </c>
      <c r="B118" s="13" t="s">
        <v>344</v>
      </c>
      <c r="C118" s="15" t="s">
        <v>21</v>
      </c>
      <c r="D118" s="15" t="s">
        <v>345</v>
      </c>
      <c r="E118" s="14" t="s">
        <v>27</v>
      </c>
      <c r="F118" s="172">
        <v>88.72</v>
      </c>
      <c r="G118" s="12">
        <v>49.04</v>
      </c>
      <c r="H118" s="12">
        <f t="shared" si="16"/>
        <v>60.8</v>
      </c>
      <c r="I118" s="12">
        <f t="shared" si="17"/>
        <v>5394.17</v>
      </c>
      <c r="J118" s="11">
        <f t="shared" si="9"/>
        <v>1.5265982571076432E-3</v>
      </c>
    </row>
    <row r="119" spans="1:10" ht="36" customHeight="1">
      <c r="A119" s="15" t="s">
        <v>346</v>
      </c>
      <c r="B119" s="13" t="s">
        <v>347</v>
      </c>
      <c r="C119" s="15" t="s">
        <v>21</v>
      </c>
      <c r="D119" s="15" t="s">
        <v>348</v>
      </c>
      <c r="E119" s="14" t="s">
        <v>27</v>
      </c>
      <c r="F119" s="172">
        <v>37.32</v>
      </c>
      <c r="G119" s="12">
        <v>63.79</v>
      </c>
      <c r="H119" s="12">
        <f t="shared" si="16"/>
        <v>79.09</v>
      </c>
      <c r="I119" s="12">
        <f t="shared" si="17"/>
        <v>2951.63</v>
      </c>
      <c r="J119" s="11">
        <f t="shared" si="9"/>
        <v>8.3533763556332735E-4</v>
      </c>
    </row>
    <row r="120" spans="1:10" ht="24" customHeight="1">
      <c r="A120" s="15" t="s">
        <v>349</v>
      </c>
      <c r="B120" s="13" t="s">
        <v>350</v>
      </c>
      <c r="C120" s="15" t="s">
        <v>30</v>
      </c>
      <c r="D120" s="15" t="s">
        <v>351</v>
      </c>
      <c r="E120" s="14" t="s">
        <v>27</v>
      </c>
      <c r="F120" s="172">
        <v>87.02</v>
      </c>
      <c r="G120" s="12">
        <v>56.23</v>
      </c>
      <c r="H120" s="12">
        <f t="shared" si="16"/>
        <v>69.72</v>
      </c>
      <c r="I120" s="12">
        <f t="shared" si="17"/>
        <v>6067.03</v>
      </c>
      <c r="J120" s="11">
        <f t="shared" si="9"/>
        <v>1.717023642899609E-3</v>
      </c>
    </row>
    <row r="121" spans="1:10" ht="60" customHeight="1">
      <c r="A121" s="15" t="s">
        <v>352</v>
      </c>
      <c r="B121" s="13" t="s">
        <v>353</v>
      </c>
      <c r="C121" s="15" t="s">
        <v>21</v>
      </c>
      <c r="D121" s="15" t="s">
        <v>354</v>
      </c>
      <c r="E121" s="14" t="s">
        <v>23</v>
      </c>
      <c r="F121" s="172">
        <v>216.13</v>
      </c>
      <c r="G121" s="12">
        <v>78.19</v>
      </c>
      <c r="H121" s="12">
        <f t="shared" si="16"/>
        <v>96.95</v>
      </c>
      <c r="I121" s="12">
        <f t="shared" si="17"/>
        <v>20953.8</v>
      </c>
      <c r="J121" s="11">
        <f t="shared" si="9"/>
        <v>5.9301124287484703E-3</v>
      </c>
    </row>
    <row r="122" spans="1:10" ht="36" customHeight="1">
      <c r="A122" s="15" t="s">
        <v>355</v>
      </c>
      <c r="B122" s="13" t="s">
        <v>305</v>
      </c>
      <c r="C122" s="15" t="s">
        <v>30</v>
      </c>
      <c r="D122" s="15" t="s">
        <v>306</v>
      </c>
      <c r="E122" s="14" t="s">
        <v>23</v>
      </c>
      <c r="F122" s="172">
        <v>216.13</v>
      </c>
      <c r="G122" s="12">
        <v>11.77</v>
      </c>
      <c r="H122" s="12">
        <f t="shared" si="16"/>
        <v>14.59</v>
      </c>
      <c r="I122" s="12">
        <f t="shared" si="17"/>
        <v>3153.33</v>
      </c>
      <c r="J122" s="11">
        <f t="shared" si="9"/>
        <v>8.9242053589064577E-4</v>
      </c>
    </row>
    <row r="123" spans="1:10" ht="24" customHeight="1">
      <c r="A123" s="15" t="s">
        <v>356</v>
      </c>
      <c r="B123" s="13" t="s">
        <v>308</v>
      </c>
      <c r="C123" s="15" t="s">
        <v>21</v>
      </c>
      <c r="D123" s="15" t="s">
        <v>309</v>
      </c>
      <c r="E123" s="14" t="s">
        <v>23</v>
      </c>
      <c r="F123" s="172">
        <v>216.13</v>
      </c>
      <c r="G123" s="12">
        <v>2.37</v>
      </c>
      <c r="H123" s="12">
        <f t="shared" si="16"/>
        <v>2.93</v>
      </c>
      <c r="I123" s="12">
        <f t="shared" si="17"/>
        <v>633.26</v>
      </c>
      <c r="J123" s="11">
        <f t="shared" si="9"/>
        <v>1.7921823233157022E-4</v>
      </c>
    </row>
    <row r="124" spans="1:10" ht="24" customHeight="1">
      <c r="A124" s="18" t="s">
        <v>357</v>
      </c>
      <c r="B124" s="18"/>
      <c r="C124" s="18"/>
      <c r="D124" s="18" t="s">
        <v>358</v>
      </c>
      <c r="E124" s="18"/>
      <c r="F124" s="174"/>
      <c r="G124" s="18"/>
      <c r="H124" s="18"/>
      <c r="I124" s="17">
        <v>147269.01</v>
      </c>
      <c r="J124" s="16">
        <f t="shared" si="9"/>
        <v>4.1678444318953262E-2</v>
      </c>
    </row>
    <row r="125" spans="1:10" ht="24" customHeight="1">
      <c r="A125" s="15" t="s">
        <v>359</v>
      </c>
      <c r="B125" s="13" t="s">
        <v>360</v>
      </c>
      <c r="C125" s="15" t="s">
        <v>30</v>
      </c>
      <c r="D125" s="15" t="s">
        <v>361</v>
      </c>
      <c r="E125" s="14" t="s">
        <v>23</v>
      </c>
      <c r="F125" s="172">
        <v>19.2</v>
      </c>
      <c r="G125" s="12">
        <v>326.16000000000003</v>
      </c>
      <c r="H125" s="12">
        <f t="shared" ref="H125:H135" si="18">TRUNC(G125 * (1 + 24 / 100), 2)</f>
        <v>404.43</v>
      </c>
      <c r="I125" s="12">
        <f t="shared" ref="I125:I135" si="19">TRUNC(F125 * H125, 2)</f>
        <v>7765.05</v>
      </c>
      <c r="J125" s="11">
        <f t="shared" si="9"/>
        <v>2.1975784590314552E-3</v>
      </c>
    </row>
    <row r="126" spans="1:10" ht="36" customHeight="1">
      <c r="A126" s="15" t="s">
        <v>362</v>
      </c>
      <c r="B126" s="13" t="s">
        <v>363</v>
      </c>
      <c r="C126" s="15" t="s">
        <v>21</v>
      </c>
      <c r="D126" s="15" t="s">
        <v>364</v>
      </c>
      <c r="E126" s="14" t="s">
        <v>23</v>
      </c>
      <c r="F126" s="172">
        <v>29.14</v>
      </c>
      <c r="G126" s="12">
        <v>688.91</v>
      </c>
      <c r="H126" s="12">
        <f t="shared" si="18"/>
        <v>854.24</v>
      </c>
      <c r="I126" s="12">
        <f t="shared" si="19"/>
        <v>24892.55</v>
      </c>
      <c r="J126" s="11">
        <f t="shared" si="9"/>
        <v>7.044813835115479E-3</v>
      </c>
    </row>
    <row r="127" spans="1:10" ht="48" customHeight="1">
      <c r="A127" s="15" t="s">
        <v>365</v>
      </c>
      <c r="B127" s="13" t="s">
        <v>366</v>
      </c>
      <c r="C127" s="15" t="s">
        <v>21</v>
      </c>
      <c r="D127" s="15" t="s">
        <v>367</v>
      </c>
      <c r="E127" s="14" t="s">
        <v>23</v>
      </c>
      <c r="F127" s="172">
        <v>13.6</v>
      </c>
      <c r="G127" s="12">
        <v>303.88</v>
      </c>
      <c r="H127" s="12">
        <f t="shared" si="18"/>
        <v>376.81</v>
      </c>
      <c r="I127" s="12">
        <f t="shared" si="19"/>
        <v>5124.6099999999997</v>
      </c>
      <c r="J127" s="11">
        <f t="shared" si="9"/>
        <v>1.4503103710777376E-3</v>
      </c>
    </row>
    <row r="128" spans="1:10" ht="48" customHeight="1">
      <c r="A128" s="15" t="s">
        <v>368</v>
      </c>
      <c r="B128" s="13" t="s">
        <v>369</v>
      </c>
      <c r="C128" s="15" t="s">
        <v>30</v>
      </c>
      <c r="D128" s="15" t="s">
        <v>370</v>
      </c>
      <c r="E128" s="14" t="s">
        <v>23</v>
      </c>
      <c r="F128" s="172">
        <v>8.4</v>
      </c>
      <c r="G128" s="12">
        <v>419.25</v>
      </c>
      <c r="H128" s="12">
        <f t="shared" si="18"/>
        <v>519.87</v>
      </c>
      <c r="I128" s="12">
        <f t="shared" si="19"/>
        <v>4366.8999999999996</v>
      </c>
      <c r="J128" s="11">
        <f t="shared" si="9"/>
        <v>1.2358716779343934E-3</v>
      </c>
    </row>
    <row r="129" spans="1:10" ht="36" customHeight="1">
      <c r="A129" s="15" t="s">
        <v>371</v>
      </c>
      <c r="B129" s="13" t="s">
        <v>372</v>
      </c>
      <c r="C129" s="15" t="s">
        <v>30</v>
      </c>
      <c r="D129" s="15" t="s">
        <v>373</v>
      </c>
      <c r="E129" s="14" t="s">
        <v>32</v>
      </c>
      <c r="F129" s="172">
        <v>1</v>
      </c>
      <c r="G129" s="12">
        <v>209.64</v>
      </c>
      <c r="H129" s="12">
        <f t="shared" si="18"/>
        <v>259.95</v>
      </c>
      <c r="I129" s="12">
        <f t="shared" si="19"/>
        <v>259.95</v>
      </c>
      <c r="J129" s="11">
        <f t="shared" si="9"/>
        <v>7.3568170253279341E-5</v>
      </c>
    </row>
    <row r="130" spans="1:10" ht="24" customHeight="1">
      <c r="A130" s="15" t="s">
        <v>374</v>
      </c>
      <c r="B130" s="13" t="s">
        <v>375</v>
      </c>
      <c r="C130" s="15" t="s">
        <v>35</v>
      </c>
      <c r="D130" s="15" t="s">
        <v>376</v>
      </c>
      <c r="E130" s="14" t="s">
        <v>23</v>
      </c>
      <c r="F130" s="172">
        <v>36.08</v>
      </c>
      <c r="G130" s="12">
        <v>576.73</v>
      </c>
      <c r="H130" s="12">
        <f t="shared" si="18"/>
        <v>715.14</v>
      </c>
      <c r="I130" s="12">
        <f t="shared" si="19"/>
        <v>25802.25</v>
      </c>
      <c r="J130" s="11">
        <f t="shared" si="9"/>
        <v>7.3022670548862365E-3</v>
      </c>
    </row>
    <row r="131" spans="1:10" ht="24" customHeight="1">
      <c r="A131" s="15" t="s">
        <v>377</v>
      </c>
      <c r="B131" s="13" t="s">
        <v>378</v>
      </c>
      <c r="C131" s="15" t="s">
        <v>97</v>
      </c>
      <c r="D131" s="15" t="s">
        <v>379</v>
      </c>
      <c r="E131" s="14" t="s">
        <v>27</v>
      </c>
      <c r="F131" s="172">
        <v>127.5</v>
      </c>
      <c r="G131" s="12">
        <v>246.33</v>
      </c>
      <c r="H131" s="12">
        <f t="shared" si="18"/>
        <v>305.44</v>
      </c>
      <c r="I131" s="12">
        <f t="shared" si="19"/>
        <v>38943.599999999999</v>
      </c>
      <c r="J131" s="11">
        <f t="shared" si="9"/>
        <v>1.1021386401521867E-2</v>
      </c>
    </row>
    <row r="132" spans="1:10" ht="48" customHeight="1">
      <c r="A132" s="15" t="s">
        <v>380</v>
      </c>
      <c r="B132" s="13" t="s">
        <v>381</v>
      </c>
      <c r="C132" s="15" t="s">
        <v>30</v>
      </c>
      <c r="D132" s="15" t="s">
        <v>382</v>
      </c>
      <c r="E132" s="14" t="s">
        <v>23</v>
      </c>
      <c r="F132" s="172">
        <v>51</v>
      </c>
      <c r="G132" s="12">
        <v>122.52</v>
      </c>
      <c r="H132" s="12">
        <f t="shared" si="18"/>
        <v>151.91999999999999</v>
      </c>
      <c r="I132" s="12">
        <f t="shared" si="19"/>
        <v>7747.92</v>
      </c>
      <c r="J132" s="11">
        <f t="shared" si="9"/>
        <v>2.1927305161330568E-3</v>
      </c>
    </row>
    <row r="133" spans="1:10" ht="24" customHeight="1">
      <c r="A133" s="15" t="s">
        <v>383</v>
      </c>
      <c r="B133" s="13" t="s">
        <v>384</v>
      </c>
      <c r="C133" s="15" t="s">
        <v>30</v>
      </c>
      <c r="D133" s="15" t="s">
        <v>385</v>
      </c>
      <c r="E133" s="14" t="s">
        <v>77</v>
      </c>
      <c r="F133" s="172">
        <v>9.69</v>
      </c>
      <c r="G133" s="12">
        <v>53.41</v>
      </c>
      <c r="H133" s="12">
        <f t="shared" si="18"/>
        <v>66.22</v>
      </c>
      <c r="I133" s="12">
        <f t="shared" si="19"/>
        <v>641.66999999999996</v>
      </c>
      <c r="J133" s="11">
        <f t="shared" ref="J133:J196" si="20">I133 / 3533457.46</f>
        <v>1.8159833739727547E-4</v>
      </c>
    </row>
    <row r="134" spans="1:10" ht="36" customHeight="1">
      <c r="A134" s="15" t="s">
        <v>386</v>
      </c>
      <c r="B134" s="13" t="s">
        <v>387</v>
      </c>
      <c r="C134" s="15" t="s">
        <v>21</v>
      </c>
      <c r="D134" s="15" t="s">
        <v>388</v>
      </c>
      <c r="E134" s="14" t="s">
        <v>23</v>
      </c>
      <c r="F134" s="172">
        <v>155.52000000000001</v>
      </c>
      <c r="G134" s="12">
        <v>121.16</v>
      </c>
      <c r="H134" s="12">
        <f t="shared" si="18"/>
        <v>150.22999999999999</v>
      </c>
      <c r="I134" s="12">
        <f t="shared" si="19"/>
        <v>23363.759999999998</v>
      </c>
      <c r="J134" s="11">
        <f t="shared" si="20"/>
        <v>6.6121526194912782E-3</v>
      </c>
    </row>
    <row r="135" spans="1:10" ht="24" customHeight="1">
      <c r="A135" s="15" t="s">
        <v>389</v>
      </c>
      <c r="B135" s="13" t="s">
        <v>390</v>
      </c>
      <c r="C135" s="15" t="s">
        <v>35</v>
      </c>
      <c r="D135" s="15" t="s">
        <v>391</v>
      </c>
      <c r="E135" s="14" t="s">
        <v>23</v>
      </c>
      <c r="F135" s="172">
        <v>155.52000000000001</v>
      </c>
      <c r="G135" s="12">
        <v>43.36</v>
      </c>
      <c r="H135" s="12">
        <f t="shared" si="18"/>
        <v>53.76</v>
      </c>
      <c r="I135" s="12">
        <f t="shared" si="19"/>
        <v>8360.75</v>
      </c>
      <c r="J135" s="11">
        <f t="shared" si="20"/>
        <v>2.3661668761111956E-3</v>
      </c>
    </row>
    <row r="136" spans="1:10" ht="24" customHeight="1">
      <c r="A136" s="18" t="s">
        <v>392</v>
      </c>
      <c r="B136" s="18"/>
      <c r="C136" s="18"/>
      <c r="D136" s="18" t="s">
        <v>393</v>
      </c>
      <c r="E136" s="18"/>
      <c r="F136" s="174"/>
      <c r="G136" s="18"/>
      <c r="H136" s="18"/>
      <c r="I136" s="17">
        <v>59691.6</v>
      </c>
      <c r="J136" s="16">
        <f t="shared" si="20"/>
        <v>1.6893255593347371E-2</v>
      </c>
    </row>
    <row r="137" spans="1:10" ht="48" customHeight="1">
      <c r="A137" s="15" t="s">
        <v>394</v>
      </c>
      <c r="B137" s="13" t="s">
        <v>395</v>
      </c>
      <c r="C137" s="15" t="s">
        <v>21</v>
      </c>
      <c r="D137" s="15" t="s">
        <v>396</v>
      </c>
      <c r="E137" s="14" t="s">
        <v>37</v>
      </c>
      <c r="F137" s="172">
        <v>10</v>
      </c>
      <c r="G137" s="12">
        <v>451.74</v>
      </c>
      <c r="H137" s="12">
        <f t="shared" ref="H137:H150" si="21">TRUNC(G137 * (1 + 24 / 100), 2)</f>
        <v>560.15</v>
      </c>
      <c r="I137" s="12">
        <f t="shared" ref="I137:I150" si="22">TRUNC(F137 * H137, 2)</f>
        <v>5601.5</v>
      </c>
      <c r="J137" s="11">
        <f t="shared" si="20"/>
        <v>1.5852744976870331E-3</v>
      </c>
    </row>
    <row r="138" spans="1:10" ht="36" customHeight="1">
      <c r="A138" s="15" t="s">
        <v>397</v>
      </c>
      <c r="B138" s="13" t="s">
        <v>398</v>
      </c>
      <c r="C138" s="15" t="s">
        <v>21</v>
      </c>
      <c r="D138" s="15" t="s">
        <v>399</v>
      </c>
      <c r="E138" s="14" t="s">
        <v>37</v>
      </c>
      <c r="F138" s="172">
        <v>6</v>
      </c>
      <c r="G138" s="12">
        <v>119.94</v>
      </c>
      <c r="H138" s="12">
        <f t="shared" si="21"/>
        <v>148.72</v>
      </c>
      <c r="I138" s="12">
        <f t="shared" si="22"/>
        <v>892.32</v>
      </c>
      <c r="J138" s="11">
        <f t="shared" si="20"/>
        <v>2.5253452464091644E-4</v>
      </c>
    </row>
    <row r="139" spans="1:10" ht="36" customHeight="1">
      <c r="A139" s="15" t="s">
        <v>400</v>
      </c>
      <c r="B139" s="13" t="s">
        <v>401</v>
      </c>
      <c r="C139" s="15" t="s">
        <v>21</v>
      </c>
      <c r="D139" s="15" t="s">
        <v>402</v>
      </c>
      <c r="E139" s="14" t="s">
        <v>37</v>
      </c>
      <c r="F139" s="172">
        <v>68</v>
      </c>
      <c r="G139" s="12">
        <v>336.52</v>
      </c>
      <c r="H139" s="12">
        <f t="shared" si="21"/>
        <v>417.28</v>
      </c>
      <c r="I139" s="12">
        <f t="shared" si="22"/>
        <v>28375.040000000001</v>
      </c>
      <c r="J139" s="11">
        <f t="shared" si="20"/>
        <v>8.0303895890117775E-3</v>
      </c>
    </row>
    <row r="140" spans="1:10" ht="36" customHeight="1">
      <c r="A140" s="15" t="s">
        <v>403</v>
      </c>
      <c r="B140" s="13" t="s">
        <v>404</v>
      </c>
      <c r="C140" s="15" t="s">
        <v>21</v>
      </c>
      <c r="D140" s="15" t="s">
        <v>405</v>
      </c>
      <c r="E140" s="14" t="s">
        <v>37</v>
      </c>
      <c r="F140" s="172">
        <v>74</v>
      </c>
      <c r="G140" s="12">
        <v>48.06</v>
      </c>
      <c r="H140" s="12">
        <f t="shared" si="21"/>
        <v>59.59</v>
      </c>
      <c r="I140" s="12">
        <f t="shared" si="22"/>
        <v>4409.66</v>
      </c>
      <c r="J140" s="11">
        <f t="shared" si="20"/>
        <v>1.2479731396002147E-3</v>
      </c>
    </row>
    <row r="141" spans="1:10" ht="36" customHeight="1">
      <c r="A141" s="15" t="s">
        <v>406</v>
      </c>
      <c r="B141" s="13" t="s">
        <v>407</v>
      </c>
      <c r="C141" s="15" t="s">
        <v>30</v>
      </c>
      <c r="D141" s="15" t="s">
        <v>408</v>
      </c>
      <c r="E141" s="14" t="s">
        <v>37</v>
      </c>
      <c r="F141" s="172">
        <v>2</v>
      </c>
      <c r="G141" s="12">
        <v>136.13</v>
      </c>
      <c r="H141" s="12">
        <f t="shared" si="21"/>
        <v>168.8</v>
      </c>
      <c r="I141" s="12">
        <f t="shared" si="22"/>
        <v>337.6</v>
      </c>
      <c r="J141" s="11">
        <f t="shared" si="20"/>
        <v>9.554381333913102E-5</v>
      </c>
    </row>
    <row r="142" spans="1:10" ht="48" customHeight="1">
      <c r="A142" s="15" t="s">
        <v>409</v>
      </c>
      <c r="B142" s="13" t="s">
        <v>410</v>
      </c>
      <c r="C142" s="15" t="s">
        <v>30</v>
      </c>
      <c r="D142" s="15" t="s">
        <v>411</v>
      </c>
      <c r="E142" s="14" t="s">
        <v>37</v>
      </c>
      <c r="F142" s="172">
        <v>2</v>
      </c>
      <c r="G142" s="12">
        <v>216.74</v>
      </c>
      <c r="H142" s="12">
        <f t="shared" si="21"/>
        <v>268.75</v>
      </c>
      <c r="I142" s="12">
        <f t="shared" si="22"/>
        <v>537.5</v>
      </c>
      <c r="J142" s="11">
        <f t="shared" si="20"/>
        <v>1.5211729760006789E-4</v>
      </c>
    </row>
    <row r="143" spans="1:10" ht="48" customHeight="1">
      <c r="A143" s="15" t="s">
        <v>412</v>
      </c>
      <c r="B143" s="13" t="s">
        <v>413</v>
      </c>
      <c r="C143" s="15" t="s">
        <v>30</v>
      </c>
      <c r="D143" s="15" t="s">
        <v>414</v>
      </c>
      <c r="E143" s="14" t="s">
        <v>37</v>
      </c>
      <c r="F143" s="172">
        <v>2</v>
      </c>
      <c r="G143" s="12">
        <v>204.5</v>
      </c>
      <c r="H143" s="12">
        <f t="shared" si="21"/>
        <v>253.58</v>
      </c>
      <c r="I143" s="12">
        <f t="shared" si="22"/>
        <v>507.16</v>
      </c>
      <c r="J143" s="11">
        <f t="shared" si="20"/>
        <v>1.4353080679227988E-4</v>
      </c>
    </row>
    <row r="144" spans="1:10" ht="48" customHeight="1">
      <c r="A144" s="15" t="s">
        <v>415</v>
      </c>
      <c r="B144" s="13" t="s">
        <v>416</v>
      </c>
      <c r="C144" s="15" t="s">
        <v>30</v>
      </c>
      <c r="D144" s="15" t="s">
        <v>417</v>
      </c>
      <c r="E144" s="14" t="s">
        <v>37</v>
      </c>
      <c r="F144" s="172">
        <v>2</v>
      </c>
      <c r="G144" s="12">
        <v>267.17</v>
      </c>
      <c r="H144" s="12">
        <f t="shared" si="21"/>
        <v>331.29</v>
      </c>
      <c r="I144" s="12">
        <f t="shared" si="22"/>
        <v>662.58</v>
      </c>
      <c r="J144" s="11">
        <f t="shared" si="20"/>
        <v>1.8751605403507534E-4</v>
      </c>
    </row>
    <row r="145" spans="1:10" ht="36" customHeight="1">
      <c r="A145" s="15" t="s">
        <v>418</v>
      </c>
      <c r="B145" s="13" t="s">
        <v>419</v>
      </c>
      <c r="C145" s="15" t="s">
        <v>21</v>
      </c>
      <c r="D145" s="15" t="s">
        <v>420</v>
      </c>
      <c r="E145" s="14" t="s">
        <v>37</v>
      </c>
      <c r="F145" s="172">
        <v>4</v>
      </c>
      <c r="G145" s="12">
        <v>43.88</v>
      </c>
      <c r="H145" s="12">
        <f t="shared" si="21"/>
        <v>54.41</v>
      </c>
      <c r="I145" s="12">
        <f t="shared" si="22"/>
        <v>217.64</v>
      </c>
      <c r="J145" s="11">
        <f t="shared" si="20"/>
        <v>6.159406260405354E-5</v>
      </c>
    </row>
    <row r="146" spans="1:10" ht="24" customHeight="1">
      <c r="A146" s="15" t="s">
        <v>421</v>
      </c>
      <c r="B146" s="13" t="s">
        <v>422</v>
      </c>
      <c r="C146" s="15" t="s">
        <v>30</v>
      </c>
      <c r="D146" s="15" t="s">
        <v>423</v>
      </c>
      <c r="E146" s="14" t="s">
        <v>32</v>
      </c>
      <c r="F146" s="172">
        <v>4</v>
      </c>
      <c r="G146" s="12">
        <v>146.99</v>
      </c>
      <c r="H146" s="12">
        <f t="shared" si="21"/>
        <v>182.26</v>
      </c>
      <c r="I146" s="12">
        <f t="shared" si="22"/>
        <v>729.04</v>
      </c>
      <c r="J146" s="11">
        <f t="shared" si="20"/>
        <v>2.0632482724158789E-4</v>
      </c>
    </row>
    <row r="147" spans="1:10" ht="24" customHeight="1">
      <c r="A147" s="15" t="s">
        <v>424</v>
      </c>
      <c r="B147" s="13" t="s">
        <v>425</v>
      </c>
      <c r="C147" s="15" t="s">
        <v>30</v>
      </c>
      <c r="D147" s="15" t="s">
        <v>426</v>
      </c>
      <c r="E147" s="14" t="s">
        <v>32</v>
      </c>
      <c r="F147" s="172">
        <v>10</v>
      </c>
      <c r="G147" s="12">
        <v>49.86</v>
      </c>
      <c r="H147" s="12">
        <f t="shared" si="21"/>
        <v>61.82</v>
      </c>
      <c r="I147" s="12">
        <f t="shared" si="22"/>
        <v>618.20000000000005</v>
      </c>
      <c r="J147" s="11">
        <f t="shared" si="20"/>
        <v>1.7495611790951067E-4</v>
      </c>
    </row>
    <row r="148" spans="1:10" ht="24" customHeight="1">
      <c r="A148" s="15" t="s">
        <v>427</v>
      </c>
      <c r="B148" s="13" t="s">
        <v>428</v>
      </c>
      <c r="C148" s="15" t="s">
        <v>21</v>
      </c>
      <c r="D148" s="15" t="s">
        <v>429</v>
      </c>
      <c r="E148" s="14" t="s">
        <v>37</v>
      </c>
      <c r="F148" s="172">
        <v>2</v>
      </c>
      <c r="G148" s="12">
        <v>435.99</v>
      </c>
      <c r="H148" s="12">
        <f t="shared" si="21"/>
        <v>540.62</v>
      </c>
      <c r="I148" s="12">
        <f t="shared" si="22"/>
        <v>1081.24</v>
      </c>
      <c r="J148" s="11">
        <f t="shared" si="20"/>
        <v>3.0600057089692545E-4</v>
      </c>
    </row>
    <row r="149" spans="1:10" ht="36" customHeight="1">
      <c r="A149" s="15" t="s">
        <v>430</v>
      </c>
      <c r="B149" s="13" t="s">
        <v>431</v>
      </c>
      <c r="C149" s="15" t="s">
        <v>21</v>
      </c>
      <c r="D149" s="15" t="s">
        <v>432</v>
      </c>
      <c r="E149" s="14" t="s">
        <v>37</v>
      </c>
      <c r="F149" s="172">
        <v>76</v>
      </c>
      <c r="G149" s="12">
        <v>25.33</v>
      </c>
      <c r="H149" s="12">
        <f t="shared" si="21"/>
        <v>31.4</v>
      </c>
      <c r="I149" s="12">
        <f t="shared" si="22"/>
        <v>2386.4</v>
      </c>
      <c r="J149" s="11">
        <f t="shared" si="20"/>
        <v>6.753725004517247E-4</v>
      </c>
    </row>
    <row r="150" spans="1:10" ht="24" customHeight="1">
      <c r="A150" s="15" t="s">
        <v>433</v>
      </c>
      <c r="B150" s="13" t="s">
        <v>434</v>
      </c>
      <c r="C150" s="15" t="s">
        <v>21</v>
      </c>
      <c r="D150" s="15" t="s">
        <v>435</v>
      </c>
      <c r="E150" s="14" t="s">
        <v>37</v>
      </c>
      <c r="F150" s="172">
        <v>76</v>
      </c>
      <c r="G150" s="12">
        <v>141.51</v>
      </c>
      <c r="H150" s="12">
        <f t="shared" si="21"/>
        <v>175.47</v>
      </c>
      <c r="I150" s="12">
        <f t="shared" si="22"/>
        <v>13335.72</v>
      </c>
      <c r="J150" s="11">
        <f t="shared" si="20"/>
        <v>3.7741277915370741E-3</v>
      </c>
    </row>
    <row r="151" spans="1:10" ht="24" customHeight="1">
      <c r="A151" s="18" t="s">
        <v>436</v>
      </c>
      <c r="B151" s="18"/>
      <c r="C151" s="18"/>
      <c r="D151" s="18" t="s">
        <v>437</v>
      </c>
      <c r="E151" s="18"/>
      <c r="F151" s="174"/>
      <c r="G151" s="18"/>
      <c r="H151" s="18"/>
      <c r="I151" s="17">
        <v>22727.79</v>
      </c>
      <c r="J151" s="16">
        <f t="shared" si="20"/>
        <v>6.4321674329708787E-3</v>
      </c>
    </row>
    <row r="152" spans="1:10" ht="36" customHeight="1">
      <c r="A152" s="15" t="s">
        <v>438</v>
      </c>
      <c r="B152" s="13" t="s">
        <v>439</v>
      </c>
      <c r="C152" s="15" t="s">
        <v>21</v>
      </c>
      <c r="D152" s="15" t="s">
        <v>440</v>
      </c>
      <c r="E152" s="14" t="s">
        <v>27</v>
      </c>
      <c r="F152" s="172">
        <v>16.399999999999999</v>
      </c>
      <c r="G152" s="12">
        <v>69.08</v>
      </c>
      <c r="H152" s="12">
        <f>TRUNC(G152 * (1 + 24 / 100), 2)</f>
        <v>85.65</v>
      </c>
      <c r="I152" s="12">
        <f>TRUNC(F152 * H152, 2)</f>
        <v>1404.66</v>
      </c>
      <c r="J152" s="11">
        <f t="shared" si="20"/>
        <v>3.9753131766867236E-4</v>
      </c>
    </row>
    <row r="153" spans="1:10" ht="24" customHeight="1">
      <c r="A153" s="15" t="s">
        <v>441</v>
      </c>
      <c r="B153" s="13" t="s">
        <v>442</v>
      </c>
      <c r="C153" s="15" t="s">
        <v>21</v>
      </c>
      <c r="D153" s="15" t="s">
        <v>443</v>
      </c>
      <c r="E153" s="14" t="s">
        <v>27</v>
      </c>
      <c r="F153" s="172">
        <v>16.2</v>
      </c>
      <c r="G153" s="12">
        <v>77.37</v>
      </c>
      <c r="H153" s="12">
        <f>TRUNC(G153 * (1 + 24 / 100), 2)</f>
        <v>95.93</v>
      </c>
      <c r="I153" s="12">
        <f>TRUNC(F153 * H153, 2)</f>
        <v>1554.06</v>
      </c>
      <c r="J153" s="11">
        <f t="shared" si="20"/>
        <v>4.3981285117834697E-4</v>
      </c>
    </row>
    <row r="154" spans="1:10" ht="24" customHeight="1">
      <c r="A154" s="15" t="s">
        <v>444</v>
      </c>
      <c r="B154" s="13" t="s">
        <v>445</v>
      </c>
      <c r="C154" s="15" t="s">
        <v>30</v>
      </c>
      <c r="D154" s="15" t="s">
        <v>446</v>
      </c>
      <c r="E154" s="14" t="s">
        <v>23</v>
      </c>
      <c r="F154" s="172">
        <v>2.7</v>
      </c>
      <c r="G154" s="12">
        <v>304.66000000000003</v>
      </c>
      <c r="H154" s="12">
        <f>TRUNC(G154 * (1 + 24 / 100), 2)</f>
        <v>377.77</v>
      </c>
      <c r="I154" s="12">
        <f>TRUNC(F154 * H154, 2)</f>
        <v>1019.97</v>
      </c>
      <c r="J154" s="11">
        <f t="shared" si="20"/>
        <v>2.886606140151465E-4</v>
      </c>
    </row>
    <row r="155" spans="1:10" ht="36" customHeight="1">
      <c r="A155" s="15" t="s">
        <v>447</v>
      </c>
      <c r="B155" s="13" t="s">
        <v>448</v>
      </c>
      <c r="C155" s="15" t="s">
        <v>21</v>
      </c>
      <c r="D155" s="15" t="s">
        <v>449</v>
      </c>
      <c r="E155" s="14" t="s">
        <v>23</v>
      </c>
      <c r="F155" s="172">
        <v>24.56</v>
      </c>
      <c r="G155" s="12">
        <v>615.65</v>
      </c>
      <c r="H155" s="12">
        <f>TRUNC(G155 * (1 + 24 / 100), 2)</f>
        <v>763.4</v>
      </c>
      <c r="I155" s="12">
        <f>TRUNC(F155 * H155, 2)</f>
        <v>18749.099999999999</v>
      </c>
      <c r="J155" s="11">
        <f t="shared" si="20"/>
        <v>5.3061626501087122E-3</v>
      </c>
    </row>
    <row r="156" spans="1:10" ht="24" customHeight="1">
      <c r="A156" s="18" t="s">
        <v>450</v>
      </c>
      <c r="B156" s="18"/>
      <c r="C156" s="18"/>
      <c r="D156" s="18" t="s">
        <v>451</v>
      </c>
      <c r="E156" s="18"/>
      <c r="F156" s="174"/>
      <c r="G156" s="18"/>
      <c r="H156" s="18"/>
      <c r="I156" s="17">
        <v>23999.53</v>
      </c>
      <c r="J156" s="16">
        <f t="shared" si="20"/>
        <v>6.7920812042265256E-3</v>
      </c>
    </row>
    <row r="157" spans="1:10" ht="24" customHeight="1">
      <c r="A157" s="15" t="s">
        <v>452</v>
      </c>
      <c r="B157" s="13" t="s">
        <v>453</v>
      </c>
      <c r="C157" s="15" t="s">
        <v>97</v>
      </c>
      <c r="D157" s="15" t="s">
        <v>454</v>
      </c>
      <c r="E157" s="14" t="s">
        <v>23</v>
      </c>
      <c r="F157" s="172">
        <v>1618.31</v>
      </c>
      <c r="G157" s="12">
        <v>11.96</v>
      </c>
      <c r="H157" s="12">
        <f>TRUNC(G157 * (1 + 24 / 100), 2)</f>
        <v>14.83</v>
      </c>
      <c r="I157" s="12">
        <f>TRUNC(F157 * H157, 2)</f>
        <v>23999.53</v>
      </c>
      <c r="J157" s="11">
        <f t="shared" si="20"/>
        <v>6.7920812042265256E-3</v>
      </c>
    </row>
    <row r="158" spans="1:10" ht="24" customHeight="1">
      <c r="A158" s="18" t="s">
        <v>455</v>
      </c>
      <c r="B158" s="18"/>
      <c r="C158" s="18"/>
      <c r="D158" s="18" t="s">
        <v>456</v>
      </c>
      <c r="E158" s="18"/>
      <c r="F158" s="174"/>
      <c r="G158" s="18"/>
      <c r="H158" s="18"/>
      <c r="I158" s="17">
        <v>165252.57</v>
      </c>
      <c r="J158" s="16">
        <f t="shared" si="20"/>
        <v>4.6767952316029864E-2</v>
      </c>
    </row>
    <row r="159" spans="1:10" ht="24" customHeight="1">
      <c r="A159" s="15" t="s">
        <v>457</v>
      </c>
      <c r="B159" s="13" t="s">
        <v>458</v>
      </c>
      <c r="C159" s="15" t="s">
        <v>35</v>
      </c>
      <c r="D159" s="15" t="s">
        <v>459</v>
      </c>
      <c r="E159" s="14" t="s">
        <v>37</v>
      </c>
      <c r="F159" s="172">
        <v>1</v>
      </c>
      <c r="G159" s="12">
        <v>6039.18</v>
      </c>
      <c r="H159" s="12">
        <f t="shared" ref="H159:H173" si="23">TRUNC(G159 * (1 + 24 / 100), 2)</f>
        <v>7488.58</v>
      </c>
      <c r="I159" s="12">
        <f t="shared" ref="I159:I173" si="24">TRUNC(F159 * H159, 2)</f>
        <v>7488.58</v>
      </c>
      <c r="J159" s="11">
        <f t="shared" si="20"/>
        <v>2.1193349813244957E-3</v>
      </c>
    </row>
    <row r="160" spans="1:10" ht="60" customHeight="1">
      <c r="A160" s="15" t="s">
        <v>460</v>
      </c>
      <c r="B160" s="13" t="s">
        <v>461</v>
      </c>
      <c r="C160" s="15" t="s">
        <v>21</v>
      </c>
      <c r="D160" s="15" t="s">
        <v>462</v>
      </c>
      <c r="E160" s="14" t="s">
        <v>27</v>
      </c>
      <c r="F160" s="172">
        <v>3.07</v>
      </c>
      <c r="G160" s="12">
        <v>471.11</v>
      </c>
      <c r="H160" s="12">
        <f t="shared" si="23"/>
        <v>584.16999999999996</v>
      </c>
      <c r="I160" s="12">
        <f t="shared" si="24"/>
        <v>1793.4</v>
      </c>
      <c r="J160" s="11">
        <f t="shared" si="20"/>
        <v>5.0754820747155678E-4</v>
      </c>
    </row>
    <row r="161" spans="1:10" ht="48" customHeight="1">
      <c r="A161" s="15" t="s">
        <v>463</v>
      </c>
      <c r="B161" s="13" t="s">
        <v>464</v>
      </c>
      <c r="C161" s="15" t="s">
        <v>35</v>
      </c>
      <c r="D161" s="15" t="s">
        <v>465</v>
      </c>
      <c r="E161" s="14" t="s">
        <v>23</v>
      </c>
      <c r="F161" s="172">
        <v>230.55</v>
      </c>
      <c r="G161" s="12">
        <v>68.87</v>
      </c>
      <c r="H161" s="12">
        <f t="shared" si="23"/>
        <v>85.39</v>
      </c>
      <c r="I161" s="12">
        <f t="shared" si="24"/>
        <v>19686.66</v>
      </c>
      <c r="J161" s="11">
        <f t="shared" si="20"/>
        <v>5.5715004985513539E-3</v>
      </c>
    </row>
    <row r="162" spans="1:10" ht="36" customHeight="1">
      <c r="A162" s="15" t="s">
        <v>466</v>
      </c>
      <c r="B162" s="13" t="s">
        <v>467</v>
      </c>
      <c r="C162" s="15" t="s">
        <v>21</v>
      </c>
      <c r="D162" s="15" t="s">
        <v>468</v>
      </c>
      <c r="E162" s="14" t="s">
        <v>23</v>
      </c>
      <c r="F162" s="172">
        <v>85</v>
      </c>
      <c r="G162" s="12">
        <v>34.01</v>
      </c>
      <c r="H162" s="12">
        <f t="shared" si="23"/>
        <v>42.17</v>
      </c>
      <c r="I162" s="12">
        <f t="shared" si="24"/>
        <v>3584.45</v>
      </c>
      <c r="J162" s="11">
        <f t="shared" si="20"/>
        <v>1.0144313439675596E-3</v>
      </c>
    </row>
    <row r="163" spans="1:10" ht="24" customHeight="1">
      <c r="A163" s="15" t="s">
        <v>469</v>
      </c>
      <c r="B163" s="13" t="s">
        <v>470</v>
      </c>
      <c r="C163" s="15" t="s">
        <v>35</v>
      </c>
      <c r="D163" s="15" t="s">
        <v>471</v>
      </c>
      <c r="E163" s="14" t="s">
        <v>23</v>
      </c>
      <c r="F163" s="172">
        <v>145.55000000000001</v>
      </c>
      <c r="G163" s="12">
        <v>82.63</v>
      </c>
      <c r="H163" s="12">
        <f t="shared" si="23"/>
        <v>102.46</v>
      </c>
      <c r="I163" s="12">
        <f t="shared" si="24"/>
        <v>14913.05</v>
      </c>
      <c r="J163" s="11">
        <f t="shared" si="20"/>
        <v>4.2205262604180322E-3</v>
      </c>
    </row>
    <row r="164" spans="1:10" ht="36" customHeight="1">
      <c r="A164" s="15" t="s">
        <v>472</v>
      </c>
      <c r="B164" s="13" t="s">
        <v>473</v>
      </c>
      <c r="C164" s="15" t="s">
        <v>21</v>
      </c>
      <c r="D164" s="15" t="s">
        <v>474</v>
      </c>
      <c r="E164" s="14" t="s">
        <v>77</v>
      </c>
      <c r="F164" s="172">
        <v>245.48</v>
      </c>
      <c r="G164" s="12">
        <v>132.04</v>
      </c>
      <c r="H164" s="12">
        <f t="shared" si="23"/>
        <v>163.72</v>
      </c>
      <c r="I164" s="12">
        <f t="shared" si="24"/>
        <v>40189.980000000003</v>
      </c>
      <c r="J164" s="11">
        <f t="shared" si="20"/>
        <v>1.137412306642005E-2</v>
      </c>
    </row>
    <row r="165" spans="1:10" ht="36" customHeight="1">
      <c r="A165" s="15" t="s">
        <v>475</v>
      </c>
      <c r="B165" s="13" t="s">
        <v>82</v>
      </c>
      <c r="C165" s="15" t="s">
        <v>21</v>
      </c>
      <c r="D165" s="15" t="s">
        <v>83</v>
      </c>
      <c r="E165" s="14" t="s">
        <v>84</v>
      </c>
      <c r="F165" s="172">
        <v>7364.4</v>
      </c>
      <c r="G165" s="12">
        <v>1.32</v>
      </c>
      <c r="H165" s="12">
        <f t="shared" si="23"/>
        <v>1.63</v>
      </c>
      <c r="I165" s="12">
        <f t="shared" si="24"/>
        <v>12003.97</v>
      </c>
      <c r="J165" s="11">
        <f t="shared" si="20"/>
        <v>3.3972306546461153E-3</v>
      </c>
    </row>
    <row r="166" spans="1:10" ht="36" customHeight="1">
      <c r="A166" s="15" t="s">
        <v>476</v>
      </c>
      <c r="B166" s="13" t="s">
        <v>477</v>
      </c>
      <c r="C166" s="15" t="s">
        <v>21</v>
      </c>
      <c r="D166" s="15" t="s">
        <v>478</v>
      </c>
      <c r="E166" s="14" t="s">
        <v>77</v>
      </c>
      <c r="F166" s="172">
        <v>32.729999999999997</v>
      </c>
      <c r="G166" s="12">
        <v>1065.75</v>
      </c>
      <c r="H166" s="12">
        <f t="shared" si="23"/>
        <v>1321.53</v>
      </c>
      <c r="I166" s="12">
        <f t="shared" si="24"/>
        <v>43253.67</v>
      </c>
      <c r="J166" s="11">
        <f t="shared" si="20"/>
        <v>1.224117468220489E-2</v>
      </c>
    </row>
    <row r="167" spans="1:10" ht="36" customHeight="1">
      <c r="A167" s="15" t="s">
        <v>479</v>
      </c>
      <c r="B167" s="13" t="s">
        <v>480</v>
      </c>
      <c r="C167" s="15" t="s">
        <v>21</v>
      </c>
      <c r="D167" s="15" t="s">
        <v>481</v>
      </c>
      <c r="E167" s="14" t="s">
        <v>482</v>
      </c>
      <c r="F167" s="172">
        <v>2356.56</v>
      </c>
      <c r="G167" s="12">
        <v>0.9</v>
      </c>
      <c r="H167" s="12">
        <f t="shared" si="23"/>
        <v>1.1100000000000001</v>
      </c>
      <c r="I167" s="12">
        <f t="shared" si="24"/>
        <v>2615.7800000000002</v>
      </c>
      <c r="J167" s="11">
        <f t="shared" si="20"/>
        <v>7.4028908784428955E-4</v>
      </c>
    </row>
    <row r="168" spans="1:10" ht="24" customHeight="1">
      <c r="A168" s="15" t="s">
        <v>483</v>
      </c>
      <c r="B168" s="13" t="s">
        <v>484</v>
      </c>
      <c r="C168" s="15" t="s">
        <v>21</v>
      </c>
      <c r="D168" s="15" t="s">
        <v>485</v>
      </c>
      <c r="E168" s="14" t="s">
        <v>23</v>
      </c>
      <c r="F168" s="172">
        <v>818.27</v>
      </c>
      <c r="G168" s="12">
        <v>6.66</v>
      </c>
      <c r="H168" s="12">
        <f t="shared" si="23"/>
        <v>8.25</v>
      </c>
      <c r="I168" s="12">
        <f t="shared" si="24"/>
        <v>6750.72</v>
      </c>
      <c r="J168" s="11">
        <f t="shared" si="20"/>
        <v>1.910514015357638E-3</v>
      </c>
    </row>
    <row r="169" spans="1:10" ht="24" customHeight="1">
      <c r="A169" s="15" t="s">
        <v>486</v>
      </c>
      <c r="B169" s="13" t="s">
        <v>487</v>
      </c>
      <c r="C169" s="15" t="s">
        <v>21</v>
      </c>
      <c r="D169" s="15" t="s">
        <v>488</v>
      </c>
      <c r="E169" s="14" t="s">
        <v>23</v>
      </c>
      <c r="F169" s="172">
        <v>818.27</v>
      </c>
      <c r="G169" s="12">
        <v>1.87</v>
      </c>
      <c r="H169" s="12">
        <f t="shared" si="23"/>
        <v>2.31</v>
      </c>
      <c r="I169" s="12">
        <f t="shared" si="24"/>
        <v>1890.2</v>
      </c>
      <c r="J169" s="11">
        <f t="shared" si="20"/>
        <v>5.3494347148585737E-4</v>
      </c>
    </row>
    <row r="170" spans="1:10" ht="60" customHeight="1">
      <c r="A170" s="15" t="s">
        <v>489</v>
      </c>
      <c r="B170" s="13" t="s">
        <v>490</v>
      </c>
      <c r="C170" s="15" t="s">
        <v>30</v>
      </c>
      <c r="D170" s="15" t="s">
        <v>491</v>
      </c>
      <c r="E170" s="14" t="s">
        <v>27</v>
      </c>
      <c r="F170" s="172">
        <v>150.38999999999999</v>
      </c>
      <c r="G170" s="12">
        <v>29.36</v>
      </c>
      <c r="H170" s="12">
        <f t="shared" si="23"/>
        <v>36.4</v>
      </c>
      <c r="I170" s="12">
        <f t="shared" si="24"/>
        <v>5474.19</v>
      </c>
      <c r="J170" s="11">
        <f t="shared" si="20"/>
        <v>1.549244631347564E-3</v>
      </c>
    </row>
    <row r="171" spans="1:10" ht="60" customHeight="1">
      <c r="A171" s="15" t="s">
        <v>492</v>
      </c>
      <c r="B171" s="13" t="s">
        <v>493</v>
      </c>
      <c r="C171" s="15" t="s">
        <v>21</v>
      </c>
      <c r="D171" s="15" t="s">
        <v>494</v>
      </c>
      <c r="E171" s="14" t="s">
        <v>27</v>
      </c>
      <c r="F171" s="172">
        <v>64</v>
      </c>
      <c r="G171" s="12">
        <v>38.31</v>
      </c>
      <c r="H171" s="12">
        <f t="shared" si="23"/>
        <v>47.5</v>
      </c>
      <c r="I171" s="12">
        <f t="shared" si="24"/>
        <v>3040</v>
      </c>
      <c r="J171" s="11">
        <f t="shared" si="20"/>
        <v>8.6034713433340727E-4</v>
      </c>
    </row>
    <row r="172" spans="1:10" ht="24" customHeight="1">
      <c r="A172" s="15" t="s">
        <v>495</v>
      </c>
      <c r="B172" s="13" t="s">
        <v>496</v>
      </c>
      <c r="C172" s="15" t="s">
        <v>497</v>
      </c>
      <c r="D172" s="15" t="s">
        <v>498</v>
      </c>
      <c r="E172" s="14" t="s">
        <v>23</v>
      </c>
      <c r="F172" s="172">
        <v>28.24</v>
      </c>
      <c r="G172" s="12">
        <v>27.16</v>
      </c>
      <c r="H172" s="12">
        <f t="shared" si="23"/>
        <v>33.67</v>
      </c>
      <c r="I172" s="12">
        <f t="shared" si="24"/>
        <v>950.84</v>
      </c>
      <c r="J172" s="11">
        <f t="shared" si="20"/>
        <v>2.6909620697683452E-4</v>
      </c>
    </row>
    <row r="173" spans="1:10" ht="24" customHeight="1">
      <c r="A173" s="15" t="s">
        <v>499</v>
      </c>
      <c r="B173" s="13" t="s">
        <v>500</v>
      </c>
      <c r="C173" s="15" t="s">
        <v>21</v>
      </c>
      <c r="D173" s="15" t="s">
        <v>501</v>
      </c>
      <c r="E173" s="14" t="s">
        <v>77</v>
      </c>
      <c r="F173" s="172">
        <v>11.53</v>
      </c>
      <c r="G173" s="12">
        <v>113.11</v>
      </c>
      <c r="H173" s="12">
        <f t="shared" si="23"/>
        <v>140.25</v>
      </c>
      <c r="I173" s="12">
        <f t="shared" si="24"/>
        <v>1617.08</v>
      </c>
      <c r="J173" s="11">
        <f t="shared" si="20"/>
        <v>4.576480736802191E-4</v>
      </c>
    </row>
    <row r="174" spans="1:10" ht="24" customHeight="1">
      <c r="A174" s="18" t="s">
        <v>502</v>
      </c>
      <c r="B174" s="18"/>
      <c r="C174" s="18"/>
      <c r="D174" s="18" t="s">
        <v>503</v>
      </c>
      <c r="E174" s="18"/>
      <c r="F174" s="174"/>
      <c r="G174" s="18"/>
      <c r="H174" s="18"/>
      <c r="I174" s="17">
        <v>197270.89</v>
      </c>
      <c r="J174" s="16">
        <f t="shared" si="20"/>
        <v>5.5829422664112109E-2</v>
      </c>
    </row>
    <row r="175" spans="1:10" ht="24" customHeight="1">
      <c r="A175" s="18" t="s">
        <v>504</v>
      </c>
      <c r="B175" s="18"/>
      <c r="C175" s="18"/>
      <c r="D175" s="18" t="s">
        <v>505</v>
      </c>
      <c r="E175" s="18"/>
      <c r="F175" s="174"/>
      <c r="G175" s="18"/>
      <c r="H175" s="18"/>
      <c r="I175" s="17">
        <v>65975.69</v>
      </c>
      <c r="J175" s="16">
        <f t="shared" si="20"/>
        <v>1.8671709153674092E-2</v>
      </c>
    </row>
    <row r="176" spans="1:10" ht="24" customHeight="1">
      <c r="A176" s="15" t="s">
        <v>506</v>
      </c>
      <c r="B176" s="13" t="s">
        <v>507</v>
      </c>
      <c r="C176" s="15" t="s">
        <v>35</v>
      </c>
      <c r="D176" s="15" t="s">
        <v>508</v>
      </c>
      <c r="E176" s="14" t="s">
        <v>37</v>
      </c>
      <c r="F176" s="172">
        <v>10</v>
      </c>
      <c r="G176" s="12">
        <v>17.29</v>
      </c>
      <c r="H176" s="12">
        <f t="shared" ref="H176:H221" si="25">TRUNC(G176 * (1 + 24 / 100), 2)</f>
        <v>21.43</v>
      </c>
      <c r="I176" s="12">
        <f t="shared" ref="I176:I221" si="26">TRUNC(F176 * H176, 2)</f>
        <v>214.3</v>
      </c>
      <c r="J176" s="11">
        <f t="shared" si="20"/>
        <v>6.0648812791989867E-5</v>
      </c>
    </row>
    <row r="177" spans="1:10" ht="24" customHeight="1">
      <c r="A177" s="15" t="s">
        <v>509</v>
      </c>
      <c r="B177" s="13" t="s">
        <v>510</v>
      </c>
      <c r="C177" s="15" t="s">
        <v>35</v>
      </c>
      <c r="D177" s="15" t="s">
        <v>511</v>
      </c>
      <c r="E177" s="14" t="s">
        <v>37</v>
      </c>
      <c r="F177" s="172">
        <v>18</v>
      </c>
      <c r="G177" s="12">
        <v>4.4800000000000004</v>
      </c>
      <c r="H177" s="12">
        <f t="shared" si="25"/>
        <v>5.55</v>
      </c>
      <c r="I177" s="12">
        <f t="shared" si="26"/>
        <v>99.9</v>
      </c>
      <c r="J177" s="11">
        <f t="shared" si="20"/>
        <v>2.8272591684180061E-5</v>
      </c>
    </row>
    <row r="178" spans="1:10" ht="60" customHeight="1">
      <c r="A178" s="15" t="s">
        <v>512</v>
      </c>
      <c r="B178" s="13" t="s">
        <v>513</v>
      </c>
      <c r="C178" s="15" t="s">
        <v>30</v>
      </c>
      <c r="D178" s="15" t="s">
        <v>514</v>
      </c>
      <c r="E178" s="14" t="s">
        <v>37</v>
      </c>
      <c r="F178" s="172">
        <v>8</v>
      </c>
      <c r="G178" s="12">
        <v>405.93</v>
      </c>
      <c r="H178" s="12">
        <f t="shared" si="25"/>
        <v>503.35</v>
      </c>
      <c r="I178" s="12">
        <f t="shared" si="26"/>
        <v>4026.8</v>
      </c>
      <c r="J178" s="11">
        <f t="shared" si="20"/>
        <v>1.1396203422808437E-3</v>
      </c>
    </row>
    <row r="179" spans="1:10" ht="24" customHeight="1">
      <c r="A179" s="15" t="s">
        <v>515</v>
      </c>
      <c r="B179" s="13" t="s">
        <v>516</v>
      </c>
      <c r="C179" s="15" t="s">
        <v>21</v>
      </c>
      <c r="D179" s="15" t="s">
        <v>517</v>
      </c>
      <c r="E179" s="14" t="s">
        <v>37</v>
      </c>
      <c r="F179" s="172">
        <v>16</v>
      </c>
      <c r="G179" s="12">
        <v>460.2</v>
      </c>
      <c r="H179" s="12">
        <f t="shared" si="25"/>
        <v>570.64</v>
      </c>
      <c r="I179" s="12">
        <f t="shared" si="26"/>
        <v>9130.24</v>
      </c>
      <c r="J179" s="11">
        <f t="shared" si="20"/>
        <v>2.5839394144000815E-3</v>
      </c>
    </row>
    <row r="180" spans="1:10" ht="36" customHeight="1">
      <c r="A180" s="15" t="s">
        <v>518</v>
      </c>
      <c r="B180" s="13" t="s">
        <v>519</v>
      </c>
      <c r="C180" s="15" t="s">
        <v>21</v>
      </c>
      <c r="D180" s="15" t="s">
        <v>520</v>
      </c>
      <c r="E180" s="14" t="s">
        <v>37</v>
      </c>
      <c r="F180" s="172">
        <v>6</v>
      </c>
      <c r="G180" s="12">
        <v>61.79</v>
      </c>
      <c r="H180" s="12">
        <f t="shared" si="25"/>
        <v>76.61</v>
      </c>
      <c r="I180" s="12">
        <f t="shared" si="26"/>
        <v>459.66</v>
      </c>
      <c r="J180" s="11">
        <f t="shared" si="20"/>
        <v>1.300878828183204E-4</v>
      </c>
    </row>
    <row r="181" spans="1:10" ht="48" customHeight="1">
      <c r="A181" s="15" t="s">
        <v>521</v>
      </c>
      <c r="B181" s="13" t="s">
        <v>522</v>
      </c>
      <c r="C181" s="15" t="s">
        <v>21</v>
      </c>
      <c r="D181" s="15" t="s">
        <v>523</v>
      </c>
      <c r="E181" s="14" t="s">
        <v>37</v>
      </c>
      <c r="F181" s="172">
        <v>2</v>
      </c>
      <c r="G181" s="12">
        <v>18.07</v>
      </c>
      <c r="H181" s="12">
        <f t="shared" si="25"/>
        <v>22.4</v>
      </c>
      <c r="I181" s="12">
        <f t="shared" si="26"/>
        <v>44.8</v>
      </c>
      <c r="J181" s="11">
        <f t="shared" si="20"/>
        <v>1.2678799874387053E-5</v>
      </c>
    </row>
    <row r="182" spans="1:10" ht="36" customHeight="1">
      <c r="A182" s="15" t="s">
        <v>524</v>
      </c>
      <c r="B182" s="13" t="s">
        <v>525</v>
      </c>
      <c r="C182" s="15" t="s">
        <v>21</v>
      </c>
      <c r="D182" s="15" t="s">
        <v>526</v>
      </c>
      <c r="E182" s="14" t="s">
        <v>37</v>
      </c>
      <c r="F182" s="172">
        <v>6</v>
      </c>
      <c r="G182" s="12">
        <v>10.31</v>
      </c>
      <c r="H182" s="12">
        <f t="shared" si="25"/>
        <v>12.78</v>
      </c>
      <c r="I182" s="12">
        <f t="shared" si="26"/>
        <v>76.680000000000007</v>
      </c>
      <c r="J182" s="11">
        <f t="shared" si="20"/>
        <v>2.1701124427857132E-5</v>
      </c>
    </row>
    <row r="183" spans="1:10" ht="48" customHeight="1">
      <c r="A183" s="15" t="s">
        <v>527</v>
      </c>
      <c r="B183" s="13" t="s">
        <v>528</v>
      </c>
      <c r="C183" s="15" t="s">
        <v>21</v>
      </c>
      <c r="D183" s="15" t="s">
        <v>529</v>
      </c>
      <c r="E183" s="14" t="s">
        <v>37</v>
      </c>
      <c r="F183" s="172">
        <v>8</v>
      </c>
      <c r="G183" s="12">
        <v>6.26</v>
      </c>
      <c r="H183" s="12">
        <f t="shared" si="25"/>
        <v>7.76</v>
      </c>
      <c r="I183" s="12">
        <f t="shared" si="26"/>
        <v>62.08</v>
      </c>
      <c r="J183" s="11">
        <f t="shared" si="20"/>
        <v>1.7569194111650633E-5</v>
      </c>
    </row>
    <row r="184" spans="1:10" ht="48" customHeight="1">
      <c r="A184" s="15" t="s">
        <v>530</v>
      </c>
      <c r="B184" s="13" t="s">
        <v>531</v>
      </c>
      <c r="C184" s="15" t="s">
        <v>21</v>
      </c>
      <c r="D184" s="15" t="s">
        <v>532</v>
      </c>
      <c r="E184" s="14" t="s">
        <v>37</v>
      </c>
      <c r="F184" s="172">
        <v>27</v>
      </c>
      <c r="G184" s="12">
        <v>10.08</v>
      </c>
      <c r="H184" s="12">
        <f t="shared" si="25"/>
        <v>12.49</v>
      </c>
      <c r="I184" s="12">
        <f t="shared" si="26"/>
        <v>337.23</v>
      </c>
      <c r="J184" s="11">
        <f t="shared" si="20"/>
        <v>9.5439100036597027E-5</v>
      </c>
    </row>
    <row r="185" spans="1:10" ht="48" customHeight="1">
      <c r="A185" s="15" t="s">
        <v>533</v>
      </c>
      <c r="B185" s="13" t="s">
        <v>534</v>
      </c>
      <c r="C185" s="15" t="s">
        <v>21</v>
      </c>
      <c r="D185" s="15" t="s">
        <v>535</v>
      </c>
      <c r="E185" s="14" t="s">
        <v>37</v>
      </c>
      <c r="F185" s="172">
        <v>17</v>
      </c>
      <c r="G185" s="12">
        <v>17.63</v>
      </c>
      <c r="H185" s="12">
        <f t="shared" si="25"/>
        <v>21.86</v>
      </c>
      <c r="I185" s="12">
        <f t="shared" si="26"/>
        <v>371.62</v>
      </c>
      <c r="J185" s="11">
        <f t="shared" si="20"/>
        <v>1.0517177699374369E-4</v>
      </c>
    </row>
    <row r="186" spans="1:10" ht="48" customHeight="1">
      <c r="A186" s="15" t="s">
        <v>536</v>
      </c>
      <c r="B186" s="13" t="s">
        <v>537</v>
      </c>
      <c r="C186" s="15" t="s">
        <v>21</v>
      </c>
      <c r="D186" s="15" t="s">
        <v>538</v>
      </c>
      <c r="E186" s="14" t="s">
        <v>37</v>
      </c>
      <c r="F186" s="172">
        <v>14</v>
      </c>
      <c r="G186" s="12">
        <v>21.66</v>
      </c>
      <c r="H186" s="12">
        <f t="shared" si="25"/>
        <v>26.85</v>
      </c>
      <c r="I186" s="12">
        <f t="shared" si="26"/>
        <v>375.9</v>
      </c>
      <c r="J186" s="11">
        <f t="shared" si="20"/>
        <v>1.0638305519602887E-4</v>
      </c>
    </row>
    <row r="187" spans="1:10" ht="36" customHeight="1">
      <c r="A187" s="15" t="s">
        <v>539</v>
      </c>
      <c r="B187" s="13" t="s">
        <v>540</v>
      </c>
      <c r="C187" s="15" t="s">
        <v>21</v>
      </c>
      <c r="D187" s="15" t="s">
        <v>541</v>
      </c>
      <c r="E187" s="14" t="s">
        <v>37</v>
      </c>
      <c r="F187" s="172">
        <v>22</v>
      </c>
      <c r="G187" s="12">
        <v>18.41</v>
      </c>
      <c r="H187" s="12">
        <f t="shared" si="25"/>
        <v>22.82</v>
      </c>
      <c r="I187" s="12">
        <f t="shared" si="26"/>
        <v>502.04</v>
      </c>
      <c r="J187" s="11">
        <f t="shared" si="20"/>
        <v>1.4208180109234994E-4</v>
      </c>
    </row>
    <row r="188" spans="1:10" ht="48" customHeight="1">
      <c r="A188" s="15" t="s">
        <v>542</v>
      </c>
      <c r="B188" s="13" t="s">
        <v>543</v>
      </c>
      <c r="C188" s="15" t="s">
        <v>21</v>
      </c>
      <c r="D188" s="15" t="s">
        <v>544</v>
      </c>
      <c r="E188" s="14" t="s">
        <v>37</v>
      </c>
      <c r="F188" s="172">
        <v>124</v>
      </c>
      <c r="G188" s="12">
        <v>9.43</v>
      </c>
      <c r="H188" s="12">
        <f t="shared" si="25"/>
        <v>11.69</v>
      </c>
      <c r="I188" s="12">
        <f t="shared" si="26"/>
        <v>1449.56</v>
      </c>
      <c r="J188" s="11">
        <f t="shared" si="20"/>
        <v>4.1023841843563613E-4</v>
      </c>
    </row>
    <row r="189" spans="1:10" ht="48" customHeight="1">
      <c r="A189" s="15" t="s">
        <v>545</v>
      </c>
      <c r="B189" s="13" t="s">
        <v>546</v>
      </c>
      <c r="C189" s="15" t="s">
        <v>21</v>
      </c>
      <c r="D189" s="15" t="s">
        <v>547</v>
      </c>
      <c r="E189" s="14" t="s">
        <v>37</v>
      </c>
      <c r="F189" s="172">
        <v>10</v>
      </c>
      <c r="G189" s="12">
        <v>21.72</v>
      </c>
      <c r="H189" s="12">
        <f t="shared" si="25"/>
        <v>26.93</v>
      </c>
      <c r="I189" s="12">
        <f t="shared" si="26"/>
        <v>269.3</v>
      </c>
      <c r="J189" s="11">
        <f t="shared" si="20"/>
        <v>7.6214303709206112E-5</v>
      </c>
    </row>
    <row r="190" spans="1:10" ht="48" customHeight="1">
      <c r="A190" s="15" t="s">
        <v>548</v>
      </c>
      <c r="B190" s="13" t="s">
        <v>549</v>
      </c>
      <c r="C190" s="15" t="s">
        <v>21</v>
      </c>
      <c r="D190" s="15" t="s">
        <v>550</v>
      </c>
      <c r="E190" s="14" t="s">
        <v>37</v>
      </c>
      <c r="F190" s="172">
        <v>24</v>
      </c>
      <c r="G190" s="12">
        <v>19.45</v>
      </c>
      <c r="H190" s="12">
        <f t="shared" si="25"/>
        <v>24.11</v>
      </c>
      <c r="I190" s="12">
        <f t="shared" si="26"/>
        <v>578.64</v>
      </c>
      <c r="J190" s="11">
        <f t="shared" si="20"/>
        <v>1.6376028480614564E-4</v>
      </c>
    </row>
    <row r="191" spans="1:10" ht="48" customHeight="1">
      <c r="A191" s="15" t="s">
        <v>551</v>
      </c>
      <c r="B191" s="13" t="s">
        <v>552</v>
      </c>
      <c r="C191" s="15" t="s">
        <v>21</v>
      </c>
      <c r="D191" s="15" t="s">
        <v>553</v>
      </c>
      <c r="E191" s="14" t="s">
        <v>37</v>
      </c>
      <c r="F191" s="172">
        <v>23</v>
      </c>
      <c r="G191" s="12">
        <v>32.18</v>
      </c>
      <c r="H191" s="12">
        <f t="shared" si="25"/>
        <v>39.9</v>
      </c>
      <c r="I191" s="12">
        <f t="shared" si="26"/>
        <v>917.7</v>
      </c>
      <c r="J191" s="11">
        <f t="shared" si="20"/>
        <v>2.5971729117689734E-4</v>
      </c>
    </row>
    <row r="192" spans="1:10" ht="48" customHeight="1">
      <c r="A192" s="15" t="s">
        <v>554</v>
      </c>
      <c r="B192" s="13" t="s">
        <v>555</v>
      </c>
      <c r="C192" s="15" t="s">
        <v>21</v>
      </c>
      <c r="D192" s="15" t="s">
        <v>556</v>
      </c>
      <c r="E192" s="14" t="s">
        <v>37</v>
      </c>
      <c r="F192" s="172">
        <v>30</v>
      </c>
      <c r="G192" s="12">
        <v>42.21</v>
      </c>
      <c r="H192" s="12">
        <f t="shared" si="25"/>
        <v>52.34</v>
      </c>
      <c r="I192" s="12">
        <f t="shared" si="26"/>
        <v>1570.2</v>
      </c>
      <c r="J192" s="11">
        <f t="shared" si="20"/>
        <v>4.4438061524023557E-4</v>
      </c>
    </row>
    <row r="193" spans="1:10" ht="48" customHeight="1">
      <c r="A193" s="15" t="s">
        <v>557</v>
      </c>
      <c r="B193" s="13" t="s">
        <v>558</v>
      </c>
      <c r="C193" s="15" t="s">
        <v>21</v>
      </c>
      <c r="D193" s="15" t="s">
        <v>559</v>
      </c>
      <c r="E193" s="14" t="s">
        <v>37</v>
      </c>
      <c r="F193" s="172">
        <v>43</v>
      </c>
      <c r="G193" s="12">
        <v>13.32</v>
      </c>
      <c r="H193" s="12">
        <f t="shared" si="25"/>
        <v>16.510000000000002</v>
      </c>
      <c r="I193" s="12">
        <f t="shared" si="26"/>
        <v>709.93</v>
      </c>
      <c r="J193" s="11">
        <f t="shared" si="20"/>
        <v>2.0091652667016967E-4</v>
      </c>
    </row>
    <row r="194" spans="1:10" ht="24" customHeight="1">
      <c r="A194" s="15" t="s">
        <v>560</v>
      </c>
      <c r="B194" s="13" t="s">
        <v>561</v>
      </c>
      <c r="C194" s="15" t="s">
        <v>21</v>
      </c>
      <c r="D194" s="15" t="s">
        <v>562</v>
      </c>
      <c r="E194" s="14" t="s">
        <v>27</v>
      </c>
      <c r="F194" s="172">
        <v>55.2</v>
      </c>
      <c r="G194" s="12">
        <v>21.95</v>
      </c>
      <c r="H194" s="12">
        <f t="shared" si="25"/>
        <v>27.21</v>
      </c>
      <c r="I194" s="12">
        <f t="shared" si="26"/>
        <v>1501.99</v>
      </c>
      <c r="J194" s="11">
        <f t="shared" si="20"/>
        <v>4.2507657641362975E-4</v>
      </c>
    </row>
    <row r="195" spans="1:10" ht="24" customHeight="1">
      <c r="A195" s="15" t="s">
        <v>563</v>
      </c>
      <c r="B195" s="13" t="s">
        <v>564</v>
      </c>
      <c r="C195" s="15" t="s">
        <v>21</v>
      </c>
      <c r="D195" s="15" t="s">
        <v>565</v>
      </c>
      <c r="E195" s="14" t="s">
        <v>27</v>
      </c>
      <c r="F195" s="172">
        <v>280</v>
      </c>
      <c r="G195" s="12">
        <v>10.83</v>
      </c>
      <c r="H195" s="12">
        <f t="shared" si="25"/>
        <v>13.42</v>
      </c>
      <c r="I195" s="12">
        <f t="shared" si="26"/>
        <v>3757.6</v>
      </c>
      <c r="J195" s="11">
        <f t="shared" si="20"/>
        <v>1.0634343394642142E-3</v>
      </c>
    </row>
    <row r="196" spans="1:10" ht="36" customHeight="1">
      <c r="A196" s="15" t="s">
        <v>566</v>
      </c>
      <c r="B196" s="13" t="s">
        <v>567</v>
      </c>
      <c r="C196" s="15" t="s">
        <v>21</v>
      </c>
      <c r="D196" s="15" t="s">
        <v>568</v>
      </c>
      <c r="E196" s="14" t="s">
        <v>37</v>
      </c>
      <c r="F196" s="172">
        <v>39</v>
      </c>
      <c r="G196" s="12">
        <v>13.53</v>
      </c>
      <c r="H196" s="12">
        <f t="shared" si="25"/>
        <v>16.77</v>
      </c>
      <c r="I196" s="12">
        <f t="shared" si="26"/>
        <v>654.03</v>
      </c>
      <c r="J196" s="11">
        <f t="shared" si="20"/>
        <v>1.8509632771976261E-4</v>
      </c>
    </row>
    <row r="197" spans="1:10" ht="36" customHeight="1">
      <c r="A197" s="15" t="s">
        <v>569</v>
      </c>
      <c r="B197" s="13" t="s">
        <v>570</v>
      </c>
      <c r="C197" s="15" t="s">
        <v>21</v>
      </c>
      <c r="D197" s="15" t="s">
        <v>571</v>
      </c>
      <c r="E197" s="14" t="s">
        <v>37</v>
      </c>
      <c r="F197" s="172">
        <v>12</v>
      </c>
      <c r="G197" s="12">
        <v>26.34</v>
      </c>
      <c r="H197" s="12">
        <f t="shared" si="25"/>
        <v>32.659999999999997</v>
      </c>
      <c r="I197" s="12">
        <f t="shared" si="26"/>
        <v>391.92</v>
      </c>
      <c r="J197" s="11">
        <f t="shared" ref="J197:J260" si="27">I197 / 3533457.46</f>
        <v>1.1091685818682532E-4</v>
      </c>
    </row>
    <row r="198" spans="1:10" ht="36" customHeight="1">
      <c r="A198" s="15" t="s">
        <v>572</v>
      </c>
      <c r="B198" s="13" t="s">
        <v>573</v>
      </c>
      <c r="C198" s="15" t="s">
        <v>21</v>
      </c>
      <c r="D198" s="15" t="s">
        <v>574</v>
      </c>
      <c r="E198" s="14" t="s">
        <v>27</v>
      </c>
      <c r="F198" s="172">
        <v>26</v>
      </c>
      <c r="G198" s="12">
        <v>17.329999999999998</v>
      </c>
      <c r="H198" s="12">
        <f t="shared" si="25"/>
        <v>21.48</v>
      </c>
      <c r="I198" s="12">
        <f t="shared" si="26"/>
        <v>558.48</v>
      </c>
      <c r="J198" s="11">
        <f t="shared" si="27"/>
        <v>1.580548248626715E-4</v>
      </c>
    </row>
    <row r="199" spans="1:10" ht="36" customHeight="1">
      <c r="A199" s="15" t="s">
        <v>575</v>
      </c>
      <c r="B199" s="13" t="s">
        <v>576</v>
      </c>
      <c r="C199" s="15" t="s">
        <v>21</v>
      </c>
      <c r="D199" s="15" t="s">
        <v>577</v>
      </c>
      <c r="E199" s="14" t="s">
        <v>27</v>
      </c>
      <c r="F199" s="172">
        <v>175</v>
      </c>
      <c r="G199" s="12">
        <v>25.93</v>
      </c>
      <c r="H199" s="12">
        <f t="shared" si="25"/>
        <v>32.15</v>
      </c>
      <c r="I199" s="12">
        <f t="shared" si="26"/>
        <v>5626.25</v>
      </c>
      <c r="J199" s="11">
        <f t="shared" si="27"/>
        <v>1.5922789685997804E-3</v>
      </c>
    </row>
    <row r="200" spans="1:10" ht="36" customHeight="1">
      <c r="A200" s="15" t="s">
        <v>578</v>
      </c>
      <c r="B200" s="13" t="s">
        <v>579</v>
      </c>
      <c r="C200" s="15" t="s">
        <v>21</v>
      </c>
      <c r="D200" s="15" t="s">
        <v>580</v>
      </c>
      <c r="E200" s="14" t="s">
        <v>27</v>
      </c>
      <c r="F200" s="172">
        <v>160</v>
      </c>
      <c r="G200" s="12">
        <v>39.18</v>
      </c>
      <c r="H200" s="12">
        <f t="shared" si="25"/>
        <v>48.58</v>
      </c>
      <c r="I200" s="12">
        <f t="shared" si="26"/>
        <v>7772.8</v>
      </c>
      <c r="J200" s="11">
        <f t="shared" si="27"/>
        <v>2.1997717782061541E-3</v>
      </c>
    </row>
    <row r="201" spans="1:10" ht="36" customHeight="1">
      <c r="A201" s="15" t="s">
        <v>581</v>
      </c>
      <c r="B201" s="13" t="s">
        <v>582</v>
      </c>
      <c r="C201" s="15" t="s">
        <v>21</v>
      </c>
      <c r="D201" s="15" t="s">
        <v>583</v>
      </c>
      <c r="E201" s="14" t="s">
        <v>27</v>
      </c>
      <c r="F201" s="172">
        <v>149.31</v>
      </c>
      <c r="G201" s="12">
        <v>49.7</v>
      </c>
      <c r="H201" s="12">
        <f t="shared" si="25"/>
        <v>61.62</v>
      </c>
      <c r="I201" s="12">
        <f t="shared" si="26"/>
        <v>9200.48</v>
      </c>
      <c r="J201" s="11">
        <f t="shared" si="27"/>
        <v>2.6038179613459955E-3</v>
      </c>
    </row>
    <row r="202" spans="1:10" ht="36" customHeight="1">
      <c r="A202" s="15" t="s">
        <v>584</v>
      </c>
      <c r="B202" s="13" t="s">
        <v>585</v>
      </c>
      <c r="C202" s="15" t="s">
        <v>35</v>
      </c>
      <c r="D202" s="15" t="s">
        <v>586</v>
      </c>
      <c r="E202" s="14" t="s">
        <v>37</v>
      </c>
      <c r="F202" s="172">
        <v>2</v>
      </c>
      <c r="G202" s="12">
        <v>6.2</v>
      </c>
      <c r="H202" s="12">
        <f t="shared" si="25"/>
        <v>7.68</v>
      </c>
      <c r="I202" s="12">
        <f t="shared" si="26"/>
        <v>15.36</v>
      </c>
      <c r="J202" s="11">
        <f t="shared" si="27"/>
        <v>4.3470170997898467E-6</v>
      </c>
    </row>
    <row r="203" spans="1:10" ht="24" customHeight="1">
      <c r="A203" s="15" t="s">
        <v>587</v>
      </c>
      <c r="B203" s="13" t="s">
        <v>588</v>
      </c>
      <c r="C203" s="15" t="s">
        <v>35</v>
      </c>
      <c r="D203" s="15" t="s">
        <v>589</v>
      </c>
      <c r="E203" s="14" t="s">
        <v>37</v>
      </c>
      <c r="F203" s="172">
        <v>1</v>
      </c>
      <c r="G203" s="12">
        <v>13.96</v>
      </c>
      <c r="H203" s="12">
        <f t="shared" si="25"/>
        <v>17.309999999999999</v>
      </c>
      <c r="I203" s="12">
        <f t="shared" si="26"/>
        <v>17.309999999999999</v>
      </c>
      <c r="J203" s="11">
        <f t="shared" si="27"/>
        <v>4.8988845050366052E-6</v>
      </c>
    </row>
    <row r="204" spans="1:10" ht="24" customHeight="1">
      <c r="A204" s="15" t="s">
        <v>590</v>
      </c>
      <c r="B204" s="13" t="s">
        <v>591</v>
      </c>
      <c r="C204" s="15" t="s">
        <v>35</v>
      </c>
      <c r="D204" s="15" t="s">
        <v>592</v>
      </c>
      <c r="E204" s="14" t="s">
        <v>37</v>
      </c>
      <c r="F204" s="172">
        <v>14</v>
      </c>
      <c r="G204" s="12">
        <v>28.59</v>
      </c>
      <c r="H204" s="12">
        <f t="shared" si="25"/>
        <v>35.450000000000003</v>
      </c>
      <c r="I204" s="12">
        <f t="shared" si="26"/>
        <v>496.3</v>
      </c>
      <c r="J204" s="11">
        <f t="shared" si="27"/>
        <v>1.4045732985844408E-4</v>
      </c>
    </row>
    <row r="205" spans="1:10" ht="48" customHeight="1">
      <c r="A205" s="15" t="s">
        <v>593</v>
      </c>
      <c r="B205" s="13" t="s">
        <v>594</v>
      </c>
      <c r="C205" s="15" t="s">
        <v>21</v>
      </c>
      <c r="D205" s="15" t="s">
        <v>595</v>
      </c>
      <c r="E205" s="14" t="s">
        <v>37</v>
      </c>
      <c r="F205" s="172">
        <v>5</v>
      </c>
      <c r="G205" s="12">
        <v>16.72</v>
      </c>
      <c r="H205" s="12">
        <f t="shared" si="25"/>
        <v>20.73</v>
      </c>
      <c r="I205" s="12">
        <f t="shared" si="26"/>
        <v>103.65</v>
      </c>
      <c r="J205" s="11">
        <f t="shared" si="27"/>
        <v>2.9333875155808443E-5</v>
      </c>
    </row>
    <row r="206" spans="1:10" ht="24" customHeight="1">
      <c r="A206" s="15" t="s">
        <v>596</v>
      </c>
      <c r="B206" s="13" t="s">
        <v>597</v>
      </c>
      <c r="C206" s="15" t="s">
        <v>35</v>
      </c>
      <c r="D206" s="15" t="s">
        <v>598</v>
      </c>
      <c r="E206" s="14" t="s">
        <v>37</v>
      </c>
      <c r="F206" s="172">
        <v>36</v>
      </c>
      <c r="G206" s="12">
        <v>36.99</v>
      </c>
      <c r="H206" s="12">
        <f t="shared" si="25"/>
        <v>45.86</v>
      </c>
      <c r="I206" s="12">
        <f t="shared" si="26"/>
        <v>1650.96</v>
      </c>
      <c r="J206" s="11">
        <f t="shared" si="27"/>
        <v>4.6723641608522438E-4</v>
      </c>
    </row>
    <row r="207" spans="1:10" ht="36" customHeight="1">
      <c r="A207" s="15" t="s">
        <v>599</v>
      </c>
      <c r="B207" s="13" t="s">
        <v>600</v>
      </c>
      <c r="C207" s="15" t="s">
        <v>35</v>
      </c>
      <c r="D207" s="15" t="s">
        <v>601</v>
      </c>
      <c r="E207" s="14" t="s">
        <v>37</v>
      </c>
      <c r="F207" s="172">
        <v>1</v>
      </c>
      <c r="G207" s="12">
        <v>45.63</v>
      </c>
      <c r="H207" s="12">
        <f t="shared" si="25"/>
        <v>56.58</v>
      </c>
      <c r="I207" s="12">
        <f t="shared" si="26"/>
        <v>56.58</v>
      </c>
      <c r="J207" s="11">
        <f t="shared" si="27"/>
        <v>1.6012645019929008E-5</v>
      </c>
    </row>
    <row r="208" spans="1:10" ht="24" customHeight="1">
      <c r="A208" s="15" t="s">
        <v>602</v>
      </c>
      <c r="B208" s="13" t="s">
        <v>603</v>
      </c>
      <c r="C208" s="15" t="s">
        <v>35</v>
      </c>
      <c r="D208" s="15" t="s">
        <v>604</v>
      </c>
      <c r="E208" s="14" t="s">
        <v>37</v>
      </c>
      <c r="F208" s="172">
        <v>5</v>
      </c>
      <c r="G208" s="12">
        <v>65.69</v>
      </c>
      <c r="H208" s="12">
        <f t="shared" si="25"/>
        <v>81.45</v>
      </c>
      <c r="I208" s="12">
        <f t="shared" si="26"/>
        <v>407.25</v>
      </c>
      <c r="J208" s="11">
        <f t="shared" si="27"/>
        <v>1.1525538501884215E-4</v>
      </c>
    </row>
    <row r="209" spans="1:10" ht="48" customHeight="1">
      <c r="A209" s="15" t="s">
        <v>605</v>
      </c>
      <c r="B209" s="13" t="s">
        <v>606</v>
      </c>
      <c r="C209" s="15" t="s">
        <v>21</v>
      </c>
      <c r="D209" s="15" t="s">
        <v>607</v>
      </c>
      <c r="E209" s="14" t="s">
        <v>37</v>
      </c>
      <c r="F209" s="172">
        <v>9</v>
      </c>
      <c r="G209" s="12">
        <v>16.62</v>
      </c>
      <c r="H209" s="12">
        <f t="shared" si="25"/>
        <v>20.6</v>
      </c>
      <c r="I209" s="12">
        <f t="shared" si="26"/>
        <v>185.4</v>
      </c>
      <c r="J209" s="11">
        <f t="shared" si="27"/>
        <v>5.2469854837307144E-5</v>
      </c>
    </row>
    <row r="210" spans="1:10" ht="48" customHeight="1">
      <c r="A210" s="15" t="s">
        <v>608</v>
      </c>
      <c r="B210" s="13" t="s">
        <v>609</v>
      </c>
      <c r="C210" s="15" t="s">
        <v>21</v>
      </c>
      <c r="D210" s="15" t="s">
        <v>610</v>
      </c>
      <c r="E210" s="14" t="s">
        <v>37</v>
      </c>
      <c r="F210" s="172">
        <v>9</v>
      </c>
      <c r="G210" s="12">
        <v>7.92</v>
      </c>
      <c r="H210" s="12">
        <f t="shared" si="25"/>
        <v>9.82</v>
      </c>
      <c r="I210" s="12">
        <f t="shared" si="26"/>
        <v>88.38</v>
      </c>
      <c r="J210" s="11">
        <f t="shared" si="27"/>
        <v>2.5012328859337674E-5</v>
      </c>
    </row>
    <row r="211" spans="1:10" ht="24" customHeight="1">
      <c r="A211" s="15" t="s">
        <v>611</v>
      </c>
      <c r="B211" s="13" t="s">
        <v>612</v>
      </c>
      <c r="C211" s="15" t="s">
        <v>35</v>
      </c>
      <c r="D211" s="15" t="s">
        <v>613</v>
      </c>
      <c r="E211" s="14" t="s">
        <v>37</v>
      </c>
      <c r="F211" s="172">
        <v>1</v>
      </c>
      <c r="G211" s="12">
        <v>12.27</v>
      </c>
      <c r="H211" s="12">
        <f t="shared" si="25"/>
        <v>15.21</v>
      </c>
      <c r="I211" s="12">
        <f t="shared" si="26"/>
        <v>15.21</v>
      </c>
      <c r="J211" s="11">
        <f t="shared" si="27"/>
        <v>4.3045657609247124E-6</v>
      </c>
    </row>
    <row r="212" spans="1:10" ht="24" customHeight="1">
      <c r="A212" s="15" t="s">
        <v>614</v>
      </c>
      <c r="B212" s="13" t="s">
        <v>615</v>
      </c>
      <c r="C212" s="15" t="s">
        <v>35</v>
      </c>
      <c r="D212" s="15" t="s">
        <v>616</v>
      </c>
      <c r="E212" s="14" t="s">
        <v>37</v>
      </c>
      <c r="F212" s="172">
        <v>9</v>
      </c>
      <c r="G212" s="12">
        <v>46.24</v>
      </c>
      <c r="H212" s="12">
        <f t="shared" si="25"/>
        <v>57.33</v>
      </c>
      <c r="I212" s="12">
        <f t="shared" si="26"/>
        <v>515.97</v>
      </c>
      <c r="J212" s="11">
        <f t="shared" si="27"/>
        <v>1.4602411542829217E-4</v>
      </c>
    </row>
    <row r="213" spans="1:10" ht="24" customHeight="1">
      <c r="A213" s="15" t="s">
        <v>617</v>
      </c>
      <c r="B213" s="13" t="s">
        <v>618</v>
      </c>
      <c r="C213" s="15" t="s">
        <v>35</v>
      </c>
      <c r="D213" s="15" t="s">
        <v>619</v>
      </c>
      <c r="E213" s="14" t="s">
        <v>37</v>
      </c>
      <c r="F213" s="172">
        <v>1</v>
      </c>
      <c r="G213" s="12">
        <v>20.45</v>
      </c>
      <c r="H213" s="12">
        <f t="shared" si="25"/>
        <v>25.35</v>
      </c>
      <c r="I213" s="12">
        <f t="shared" si="26"/>
        <v>25.35</v>
      </c>
      <c r="J213" s="11">
        <f t="shared" si="27"/>
        <v>7.1742762682078534E-6</v>
      </c>
    </row>
    <row r="214" spans="1:10" ht="24" customHeight="1">
      <c r="A214" s="15" t="s">
        <v>620</v>
      </c>
      <c r="B214" s="13" t="s">
        <v>621</v>
      </c>
      <c r="C214" s="15" t="s">
        <v>35</v>
      </c>
      <c r="D214" s="15" t="s">
        <v>622</v>
      </c>
      <c r="E214" s="14" t="s">
        <v>37</v>
      </c>
      <c r="F214" s="172">
        <v>4</v>
      </c>
      <c r="G214" s="12">
        <v>21.18</v>
      </c>
      <c r="H214" s="12">
        <f t="shared" si="25"/>
        <v>26.26</v>
      </c>
      <c r="I214" s="12">
        <f t="shared" si="26"/>
        <v>105.04</v>
      </c>
      <c r="J214" s="11">
        <f t="shared" si="27"/>
        <v>2.9727257562625364E-5</v>
      </c>
    </row>
    <row r="215" spans="1:10" ht="24" customHeight="1">
      <c r="A215" s="15" t="s">
        <v>623</v>
      </c>
      <c r="B215" s="13" t="s">
        <v>624</v>
      </c>
      <c r="C215" s="15" t="s">
        <v>35</v>
      </c>
      <c r="D215" s="15" t="s">
        <v>625</v>
      </c>
      <c r="E215" s="14" t="s">
        <v>37</v>
      </c>
      <c r="F215" s="172">
        <v>1</v>
      </c>
      <c r="G215" s="12">
        <v>7.91</v>
      </c>
      <c r="H215" s="12">
        <f t="shared" si="25"/>
        <v>9.8000000000000007</v>
      </c>
      <c r="I215" s="12">
        <f t="shared" si="26"/>
        <v>9.8000000000000007</v>
      </c>
      <c r="J215" s="11">
        <f t="shared" si="27"/>
        <v>2.7734874725221684E-6</v>
      </c>
    </row>
    <row r="216" spans="1:10" ht="24" customHeight="1">
      <c r="A216" s="15" t="s">
        <v>626</v>
      </c>
      <c r="B216" s="13" t="s">
        <v>627</v>
      </c>
      <c r="C216" s="15" t="s">
        <v>35</v>
      </c>
      <c r="D216" s="15" t="s">
        <v>628</v>
      </c>
      <c r="E216" s="14" t="s">
        <v>37</v>
      </c>
      <c r="F216" s="172">
        <v>16</v>
      </c>
      <c r="G216" s="12">
        <v>11.94</v>
      </c>
      <c r="H216" s="12">
        <f t="shared" si="25"/>
        <v>14.8</v>
      </c>
      <c r="I216" s="12">
        <f t="shared" si="26"/>
        <v>236.8</v>
      </c>
      <c r="J216" s="11">
        <f t="shared" si="27"/>
        <v>6.7016513621760151E-5</v>
      </c>
    </row>
    <row r="217" spans="1:10" ht="24" customHeight="1">
      <c r="A217" s="15" t="s">
        <v>629</v>
      </c>
      <c r="B217" s="13" t="s">
        <v>630</v>
      </c>
      <c r="C217" s="15" t="s">
        <v>35</v>
      </c>
      <c r="D217" s="15" t="s">
        <v>631</v>
      </c>
      <c r="E217" s="14" t="s">
        <v>37</v>
      </c>
      <c r="F217" s="172">
        <v>3</v>
      </c>
      <c r="G217" s="12">
        <v>19.309999999999999</v>
      </c>
      <c r="H217" s="12">
        <f t="shared" si="25"/>
        <v>23.94</v>
      </c>
      <c r="I217" s="12">
        <f t="shared" si="26"/>
        <v>71.819999999999993</v>
      </c>
      <c r="J217" s="11">
        <f t="shared" si="27"/>
        <v>2.0325701048626746E-5</v>
      </c>
    </row>
    <row r="218" spans="1:10" ht="24" customHeight="1">
      <c r="A218" s="15" t="s">
        <v>632</v>
      </c>
      <c r="B218" s="13" t="s">
        <v>633</v>
      </c>
      <c r="C218" s="15" t="s">
        <v>35</v>
      </c>
      <c r="D218" s="15" t="s">
        <v>634</v>
      </c>
      <c r="E218" s="14" t="s">
        <v>37</v>
      </c>
      <c r="F218" s="172">
        <v>18</v>
      </c>
      <c r="G218" s="12">
        <v>19.04</v>
      </c>
      <c r="H218" s="12">
        <f t="shared" si="25"/>
        <v>23.6</v>
      </c>
      <c r="I218" s="12">
        <f t="shared" si="26"/>
        <v>424.8</v>
      </c>
      <c r="J218" s="11">
        <f t="shared" si="27"/>
        <v>1.2022219166606296E-4</v>
      </c>
    </row>
    <row r="219" spans="1:10" ht="36" customHeight="1">
      <c r="A219" s="15" t="s">
        <v>635</v>
      </c>
      <c r="B219" s="13" t="s">
        <v>636</v>
      </c>
      <c r="C219" s="15" t="s">
        <v>35</v>
      </c>
      <c r="D219" s="15" t="s">
        <v>637</v>
      </c>
      <c r="E219" s="14" t="s">
        <v>27</v>
      </c>
      <c r="F219" s="172">
        <v>66</v>
      </c>
      <c r="G219" s="12">
        <v>52.4</v>
      </c>
      <c r="H219" s="12">
        <f t="shared" si="25"/>
        <v>64.97</v>
      </c>
      <c r="I219" s="12">
        <f t="shared" si="26"/>
        <v>4288.0200000000004</v>
      </c>
      <c r="J219" s="11">
        <f t="shared" si="27"/>
        <v>1.2135479338698479E-3</v>
      </c>
    </row>
    <row r="220" spans="1:10" ht="36" customHeight="1">
      <c r="A220" s="15" t="s">
        <v>638</v>
      </c>
      <c r="B220" s="13" t="s">
        <v>639</v>
      </c>
      <c r="C220" s="15" t="s">
        <v>35</v>
      </c>
      <c r="D220" s="15" t="s">
        <v>640</v>
      </c>
      <c r="E220" s="14" t="s">
        <v>27</v>
      </c>
      <c r="F220" s="172">
        <v>46</v>
      </c>
      <c r="G220" s="12">
        <v>92.81</v>
      </c>
      <c r="H220" s="12">
        <f t="shared" si="25"/>
        <v>115.08</v>
      </c>
      <c r="I220" s="12">
        <f t="shared" si="26"/>
        <v>5293.68</v>
      </c>
      <c r="J220" s="11">
        <f t="shared" si="27"/>
        <v>1.4981586901572604E-3</v>
      </c>
    </row>
    <row r="221" spans="1:10" ht="24" customHeight="1">
      <c r="A221" s="15" t="s">
        <v>641</v>
      </c>
      <c r="B221" s="13" t="s">
        <v>642</v>
      </c>
      <c r="C221" s="15" t="s">
        <v>35</v>
      </c>
      <c r="D221" s="15" t="s">
        <v>643</v>
      </c>
      <c r="E221" s="14" t="s">
        <v>37</v>
      </c>
      <c r="F221" s="172">
        <v>12</v>
      </c>
      <c r="G221" s="12">
        <v>87.9</v>
      </c>
      <c r="H221" s="12">
        <f t="shared" si="25"/>
        <v>108.99</v>
      </c>
      <c r="I221" s="12">
        <f t="shared" si="26"/>
        <v>1307.8800000000001</v>
      </c>
      <c r="J221" s="11">
        <f t="shared" si="27"/>
        <v>3.7014171383288711E-4</v>
      </c>
    </row>
    <row r="222" spans="1:10" ht="24" customHeight="1">
      <c r="A222" s="18" t="s">
        <v>644</v>
      </c>
      <c r="B222" s="18"/>
      <c r="C222" s="18"/>
      <c r="D222" s="18" t="s">
        <v>645</v>
      </c>
      <c r="E222" s="18"/>
      <c r="F222" s="174"/>
      <c r="G222" s="18"/>
      <c r="H222" s="18"/>
      <c r="I222" s="17">
        <v>26746.67</v>
      </c>
      <c r="J222" s="16">
        <f t="shared" si="27"/>
        <v>7.569546344559642E-3</v>
      </c>
    </row>
    <row r="223" spans="1:10" ht="48" customHeight="1">
      <c r="A223" s="15" t="s">
        <v>646</v>
      </c>
      <c r="B223" s="13" t="s">
        <v>647</v>
      </c>
      <c r="C223" s="15" t="s">
        <v>21</v>
      </c>
      <c r="D223" s="15" t="s">
        <v>648</v>
      </c>
      <c r="E223" s="14" t="s">
        <v>37</v>
      </c>
      <c r="F223" s="172">
        <v>14</v>
      </c>
      <c r="G223" s="12">
        <v>5.65</v>
      </c>
      <c r="H223" s="12">
        <f t="shared" ref="H223:H253" si="28">TRUNC(G223 * (1 + 24 / 100), 2)</f>
        <v>7</v>
      </c>
      <c r="I223" s="12">
        <f t="shared" ref="I223:I253" si="29">TRUNC(F223 * H223, 2)</f>
        <v>98</v>
      </c>
      <c r="J223" s="11">
        <f t="shared" si="27"/>
        <v>2.7734874725221681E-5</v>
      </c>
    </row>
    <row r="224" spans="1:10" ht="48" customHeight="1">
      <c r="A224" s="15" t="s">
        <v>649</v>
      </c>
      <c r="B224" s="13" t="s">
        <v>650</v>
      </c>
      <c r="C224" s="15" t="s">
        <v>21</v>
      </c>
      <c r="D224" s="15" t="s">
        <v>651</v>
      </c>
      <c r="E224" s="14" t="s">
        <v>37</v>
      </c>
      <c r="F224" s="172">
        <v>8</v>
      </c>
      <c r="G224" s="12">
        <v>9.77</v>
      </c>
      <c r="H224" s="12">
        <f t="shared" si="28"/>
        <v>12.11</v>
      </c>
      <c r="I224" s="12">
        <f t="shared" si="29"/>
        <v>96.88</v>
      </c>
      <c r="J224" s="11">
        <f t="shared" si="27"/>
        <v>2.7417904728362003E-5</v>
      </c>
    </row>
    <row r="225" spans="1:10" ht="24" customHeight="1">
      <c r="A225" s="15" t="s">
        <v>652</v>
      </c>
      <c r="B225" s="13" t="s">
        <v>653</v>
      </c>
      <c r="C225" s="15" t="s">
        <v>35</v>
      </c>
      <c r="D225" s="15" t="s">
        <v>654</v>
      </c>
      <c r="E225" s="14" t="s">
        <v>37</v>
      </c>
      <c r="F225" s="172">
        <v>2</v>
      </c>
      <c r="G225" s="12">
        <v>1328.55</v>
      </c>
      <c r="H225" s="12">
        <f t="shared" si="28"/>
        <v>1647.4</v>
      </c>
      <c r="I225" s="12">
        <f t="shared" si="29"/>
        <v>3294.8</v>
      </c>
      <c r="J225" s="11">
        <f t="shared" si="27"/>
        <v>9.3245780861898366E-4</v>
      </c>
    </row>
    <row r="226" spans="1:10" ht="24" customHeight="1">
      <c r="A226" s="15" t="s">
        <v>655</v>
      </c>
      <c r="B226" s="13" t="s">
        <v>656</v>
      </c>
      <c r="C226" s="15" t="s">
        <v>35</v>
      </c>
      <c r="D226" s="15" t="s">
        <v>657</v>
      </c>
      <c r="E226" s="14" t="s">
        <v>37</v>
      </c>
      <c r="F226" s="172">
        <v>1</v>
      </c>
      <c r="G226" s="12">
        <v>2404.4</v>
      </c>
      <c r="H226" s="12">
        <f t="shared" si="28"/>
        <v>2981.45</v>
      </c>
      <c r="I226" s="12">
        <f t="shared" si="29"/>
        <v>2981.45</v>
      </c>
      <c r="J226" s="11">
        <f t="shared" si="27"/>
        <v>8.4377696172971612E-4</v>
      </c>
    </row>
    <row r="227" spans="1:10" ht="36" customHeight="1">
      <c r="A227" s="15" t="s">
        <v>658</v>
      </c>
      <c r="B227" s="13" t="s">
        <v>659</v>
      </c>
      <c r="C227" s="15" t="s">
        <v>21</v>
      </c>
      <c r="D227" s="15" t="s">
        <v>660</v>
      </c>
      <c r="E227" s="14" t="s">
        <v>37</v>
      </c>
      <c r="F227" s="172">
        <v>4</v>
      </c>
      <c r="G227" s="12">
        <v>10.25</v>
      </c>
      <c r="H227" s="12">
        <f t="shared" si="28"/>
        <v>12.71</v>
      </c>
      <c r="I227" s="12">
        <f t="shared" si="29"/>
        <v>50.84</v>
      </c>
      <c r="J227" s="11">
        <f t="shared" si="27"/>
        <v>1.4388173786023166E-5</v>
      </c>
    </row>
    <row r="228" spans="1:10" ht="36" customHeight="1">
      <c r="A228" s="15" t="s">
        <v>661</v>
      </c>
      <c r="B228" s="13" t="s">
        <v>662</v>
      </c>
      <c r="C228" s="15" t="s">
        <v>21</v>
      </c>
      <c r="D228" s="15" t="s">
        <v>663</v>
      </c>
      <c r="E228" s="14" t="s">
        <v>37</v>
      </c>
      <c r="F228" s="172">
        <v>4</v>
      </c>
      <c r="G228" s="12">
        <v>7.85</v>
      </c>
      <c r="H228" s="12">
        <f t="shared" si="28"/>
        <v>9.73</v>
      </c>
      <c r="I228" s="12">
        <f t="shared" si="29"/>
        <v>38.92</v>
      </c>
      <c r="J228" s="11">
        <f t="shared" si="27"/>
        <v>1.1014707390873754E-5</v>
      </c>
    </row>
    <row r="229" spans="1:10" ht="36" customHeight="1">
      <c r="A229" s="15" t="s">
        <v>664</v>
      </c>
      <c r="B229" s="13" t="s">
        <v>665</v>
      </c>
      <c r="C229" s="15" t="s">
        <v>35</v>
      </c>
      <c r="D229" s="15" t="s">
        <v>666</v>
      </c>
      <c r="E229" s="14" t="s">
        <v>37</v>
      </c>
      <c r="F229" s="172">
        <v>28</v>
      </c>
      <c r="G229" s="12">
        <v>9.11</v>
      </c>
      <c r="H229" s="12">
        <f t="shared" si="28"/>
        <v>11.29</v>
      </c>
      <c r="I229" s="12">
        <f t="shared" si="29"/>
        <v>316.12</v>
      </c>
      <c r="J229" s="11">
        <f t="shared" si="27"/>
        <v>8.946478161364365E-5</v>
      </c>
    </row>
    <row r="230" spans="1:10" ht="24" customHeight="1">
      <c r="A230" s="15" t="s">
        <v>667</v>
      </c>
      <c r="B230" s="13" t="s">
        <v>668</v>
      </c>
      <c r="C230" s="15" t="s">
        <v>35</v>
      </c>
      <c r="D230" s="15" t="s">
        <v>669</v>
      </c>
      <c r="E230" s="14" t="s">
        <v>37</v>
      </c>
      <c r="F230" s="172">
        <v>6</v>
      </c>
      <c r="G230" s="12">
        <v>85.8</v>
      </c>
      <c r="H230" s="12">
        <f t="shared" si="28"/>
        <v>106.39</v>
      </c>
      <c r="I230" s="12">
        <f t="shared" si="29"/>
        <v>638.34</v>
      </c>
      <c r="J230" s="11">
        <f t="shared" si="27"/>
        <v>1.8065591767446948E-4</v>
      </c>
    </row>
    <row r="231" spans="1:10" ht="24" customHeight="1">
      <c r="A231" s="15" t="s">
        <v>670</v>
      </c>
      <c r="B231" s="13" t="s">
        <v>671</v>
      </c>
      <c r="C231" s="15" t="s">
        <v>35</v>
      </c>
      <c r="D231" s="15" t="s">
        <v>672</v>
      </c>
      <c r="E231" s="14" t="s">
        <v>37</v>
      </c>
      <c r="F231" s="172">
        <v>8</v>
      </c>
      <c r="G231" s="12">
        <v>64.22</v>
      </c>
      <c r="H231" s="12">
        <f t="shared" si="28"/>
        <v>79.63</v>
      </c>
      <c r="I231" s="12">
        <f t="shared" si="29"/>
        <v>637.04</v>
      </c>
      <c r="J231" s="11">
        <f t="shared" si="27"/>
        <v>1.8028800607097163E-4</v>
      </c>
    </row>
    <row r="232" spans="1:10" ht="24" customHeight="1">
      <c r="A232" s="15" t="s">
        <v>673</v>
      </c>
      <c r="B232" s="13" t="s">
        <v>674</v>
      </c>
      <c r="C232" s="15" t="s">
        <v>35</v>
      </c>
      <c r="D232" s="15" t="s">
        <v>675</v>
      </c>
      <c r="E232" s="14" t="s">
        <v>37</v>
      </c>
      <c r="F232" s="172">
        <v>6</v>
      </c>
      <c r="G232" s="12">
        <v>51.94</v>
      </c>
      <c r="H232" s="12">
        <f t="shared" si="28"/>
        <v>64.400000000000006</v>
      </c>
      <c r="I232" s="12">
        <f t="shared" si="29"/>
        <v>386.4</v>
      </c>
      <c r="J232" s="11">
        <f t="shared" si="27"/>
        <v>1.0935464891658833E-4</v>
      </c>
    </row>
    <row r="233" spans="1:10" ht="36" customHeight="1">
      <c r="A233" s="15" t="s">
        <v>676</v>
      </c>
      <c r="B233" s="13" t="s">
        <v>677</v>
      </c>
      <c r="C233" s="15" t="s">
        <v>21</v>
      </c>
      <c r="D233" s="15" t="s">
        <v>678</v>
      </c>
      <c r="E233" s="14" t="s">
        <v>37</v>
      </c>
      <c r="F233" s="172">
        <v>2</v>
      </c>
      <c r="G233" s="12">
        <v>4.7300000000000004</v>
      </c>
      <c r="H233" s="12">
        <f t="shared" si="28"/>
        <v>5.86</v>
      </c>
      <c r="I233" s="12">
        <f t="shared" si="29"/>
        <v>11.72</v>
      </c>
      <c r="J233" s="11">
        <f t="shared" si="27"/>
        <v>3.3168646099958992E-6</v>
      </c>
    </row>
    <row r="234" spans="1:10" ht="36" customHeight="1">
      <c r="A234" s="15" t="s">
        <v>679</v>
      </c>
      <c r="B234" s="13" t="s">
        <v>680</v>
      </c>
      <c r="C234" s="15" t="s">
        <v>21</v>
      </c>
      <c r="D234" s="15" t="s">
        <v>681</v>
      </c>
      <c r="E234" s="14" t="s">
        <v>37</v>
      </c>
      <c r="F234" s="172">
        <v>103</v>
      </c>
      <c r="G234" s="12">
        <v>5.0599999999999996</v>
      </c>
      <c r="H234" s="12">
        <f t="shared" si="28"/>
        <v>6.27</v>
      </c>
      <c r="I234" s="12">
        <f t="shared" si="29"/>
        <v>645.80999999999995</v>
      </c>
      <c r="J234" s="11">
        <f t="shared" si="27"/>
        <v>1.827699943499532E-4</v>
      </c>
    </row>
    <row r="235" spans="1:10" ht="36" customHeight="1">
      <c r="A235" s="15" t="s">
        <v>682</v>
      </c>
      <c r="B235" s="13" t="s">
        <v>683</v>
      </c>
      <c r="C235" s="15" t="s">
        <v>21</v>
      </c>
      <c r="D235" s="15" t="s">
        <v>684</v>
      </c>
      <c r="E235" s="14" t="s">
        <v>37</v>
      </c>
      <c r="F235" s="172">
        <v>7</v>
      </c>
      <c r="G235" s="12">
        <v>10.36</v>
      </c>
      <c r="H235" s="12">
        <f t="shared" si="28"/>
        <v>12.84</v>
      </c>
      <c r="I235" s="12">
        <f t="shared" si="29"/>
        <v>89.88</v>
      </c>
      <c r="J235" s="11">
        <f t="shared" si="27"/>
        <v>2.5436842247989026E-5</v>
      </c>
    </row>
    <row r="236" spans="1:10" ht="36" customHeight="1">
      <c r="A236" s="15" t="s">
        <v>685</v>
      </c>
      <c r="B236" s="13" t="s">
        <v>686</v>
      </c>
      <c r="C236" s="15" t="s">
        <v>21</v>
      </c>
      <c r="D236" s="15" t="s">
        <v>687</v>
      </c>
      <c r="E236" s="14" t="s">
        <v>37</v>
      </c>
      <c r="F236" s="172">
        <v>9</v>
      </c>
      <c r="G236" s="12">
        <v>12.45</v>
      </c>
      <c r="H236" s="12">
        <f t="shared" si="28"/>
        <v>15.43</v>
      </c>
      <c r="I236" s="12">
        <f t="shared" si="29"/>
        <v>138.87</v>
      </c>
      <c r="J236" s="11">
        <f t="shared" si="27"/>
        <v>3.9301449521342196E-5</v>
      </c>
    </row>
    <row r="237" spans="1:10" ht="36" customHeight="1">
      <c r="A237" s="15" t="s">
        <v>688</v>
      </c>
      <c r="B237" s="13" t="s">
        <v>689</v>
      </c>
      <c r="C237" s="15" t="s">
        <v>21</v>
      </c>
      <c r="D237" s="15" t="s">
        <v>690</v>
      </c>
      <c r="E237" s="14" t="s">
        <v>37</v>
      </c>
      <c r="F237" s="172">
        <v>98</v>
      </c>
      <c r="G237" s="12">
        <v>14.52</v>
      </c>
      <c r="H237" s="12">
        <f t="shared" si="28"/>
        <v>18</v>
      </c>
      <c r="I237" s="12">
        <f t="shared" si="29"/>
        <v>1764</v>
      </c>
      <c r="J237" s="11">
        <f t="shared" si="27"/>
        <v>4.9922774505399027E-4</v>
      </c>
    </row>
    <row r="238" spans="1:10" ht="36" customHeight="1">
      <c r="A238" s="15" t="s">
        <v>691</v>
      </c>
      <c r="B238" s="13" t="s">
        <v>683</v>
      </c>
      <c r="C238" s="15" t="s">
        <v>21</v>
      </c>
      <c r="D238" s="15" t="s">
        <v>684</v>
      </c>
      <c r="E238" s="14" t="s">
        <v>37</v>
      </c>
      <c r="F238" s="172">
        <v>5</v>
      </c>
      <c r="G238" s="12">
        <v>10.36</v>
      </c>
      <c r="H238" s="12">
        <f t="shared" si="28"/>
        <v>12.84</v>
      </c>
      <c r="I238" s="12">
        <f t="shared" si="29"/>
        <v>64.2</v>
      </c>
      <c r="J238" s="11">
        <f t="shared" si="27"/>
        <v>1.8169173034277877E-5</v>
      </c>
    </row>
    <row r="239" spans="1:10" ht="36" customHeight="1">
      <c r="A239" s="15" t="s">
        <v>692</v>
      </c>
      <c r="B239" s="13" t="s">
        <v>693</v>
      </c>
      <c r="C239" s="15" t="s">
        <v>21</v>
      </c>
      <c r="D239" s="15" t="s">
        <v>694</v>
      </c>
      <c r="E239" s="14" t="s">
        <v>37</v>
      </c>
      <c r="F239" s="172">
        <v>16</v>
      </c>
      <c r="G239" s="12">
        <v>7.15</v>
      </c>
      <c r="H239" s="12">
        <f t="shared" si="28"/>
        <v>8.86</v>
      </c>
      <c r="I239" s="12">
        <f t="shared" si="29"/>
        <v>141.76</v>
      </c>
      <c r="J239" s="11">
        <f t="shared" si="27"/>
        <v>4.0119345316810465E-5</v>
      </c>
    </row>
    <row r="240" spans="1:10" ht="48" customHeight="1">
      <c r="A240" s="15" t="s">
        <v>695</v>
      </c>
      <c r="B240" s="13" t="s">
        <v>696</v>
      </c>
      <c r="C240" s="15" t="s">
        <v>21</v>
      </c>
      <c r="D240" s="15" t="s">
        <v>697</v>
      </c>
      <c r="E240" s="14" t="s">
        <v>37</v>
      </c>
      <c r="F240" s="172">
        <v>7</v>
      </c>
      <c r="G240" s="12">
        <v>81.510000000000005</v>
      </c>
      <c r="H240" s="12">
        <f t="shared" si="28"/>
        <v>101.07</v>
      </c>
      <c r="I240" s="12">
        <f t="shared" si="29"/>
        <v>707.49</v>
      </c>
      <c r="J240" s="11">
        <f t="shared" si="27"/>
        <v>2.002259848912968E-4</v>
      </c>
    </row>
    <row r="241" spans="1:10" ht="24" customHeight="1">
      <c r="A241" s="15" t="s">
        <v>698</v>
      </c>
      <c r="B241" s="13" t="s">
        <v>699</v>
      </c>
      <c r="C241" s="15" t="s">
        <v>21</v>
      </c>
      <c r="D241" s="15" t="s">
        <v>700</v>
      </c>
      <c r="E241" s="14" t="s">
        <v>37</v>
      </c>
      <c r="F241" s="172">
        <v>4</v>
      </c>
      <c r="G241" s="12">
        <v>40.71</v>
      </c>
      <c r="H241" s="12">
        <f t="shared" si="28"/>
        <v>50.48</v>
      </c>
      <c r="I241" s="12">
        <f t="shared" si="29"/>
        <v>201.92</v>
      </c>
      <c r="J241" s="11">
        <f t="shared" si="27"/>
        <v>5.7145162290987367E-5</v>
      </c>
    </row>
    <row r="242" spans="1:10" ht="36" customHeight="1">
      <c r="A242" s="15" t="s">
        <v>701</v>
      </c>
      <c r="B242" s="13" t="s">
        <v>702</v>
      </c>
      <c r="C242" s="15" t="s">
        <v>21</v>
      </c>
      <c r="D242" s="15" t="s">
        <v>703</v>
      </c>
      <c r="E242" s="14" t="s">
        <v>37</v>
      </c>
      <c r="F242" s="172">
        <v>13</v>
      </c>
      <c r="G242" s="12">
        <v>12.14</v>
      </c>
      <c r="H242" s="12">
        <f t="shared" si="28"/>
        <v>15.05</v>
      </c>
      <c r="I242" s="12">
        <f t="shared" si="29"/>
        <v>195.65</v>
      </c>
      <c r="J242" s="11">
        <f t="shared" si="27"/>
        <v>5.5370696326424716E-5</v>
      </c>
    </row>
    <row r="243" spans="1:10" ht="36" customHeight="1">
      <c r="A243" s="15" t="s">
        <v>704</v>
      </c>
      <c r="B243" s="13" t="s">
        <v>705</v>
      </c>
      <c r="C243" s="15" t="s">
        <v>21</v>
      </c>
      <c r="D243" s="15" t="s">
        <v>706</v>
      </c>
      <c r="E243" s="14" t="s">
        <v>37</v>
      </c>
      <c r="F243" s="172">
        <v>8</v>
      </c>
      <c r="G243" s="12">
        <v>17.690000000000001</v>
      </c>
      <c r="H243" s="12">
        <f t="shared" si="28"/>
        <v>21.93</v>
      </c>
      <c r="I243" s="12">
        <f t="shared" si="29"/>
        <v>175.44</v>
      </c>
      <c r="J243" s="11">
        <f t="shared" si="27"/>
        <v>4.9651085936662161E-5</v>
      </c>
    </row>
    <row r="244" spans="1:10" ht="36" customHeight="1">
      <c r="A244" s="15" t="s">
        <v>707</v>
      </c>
      <c r="B244" s="13" t="s">
        <v>708</v>
      </c>
      <c r="C244" s="15" t="s">
        <v>21</v>
      </c>
      <c r="D244" s="15" t="s">
        <v>709</v>
      </c>
      <c r="E244" s="14" t="s">
        <v>37</v>
      </c>
      <c r="F244" s="172">
        <v>11</v>
      </c>
      <c r="G244" s="12">
        <v>18.52</v>
      </c>
      <c r="H244" s="12">
        <f t="shared" si="28"/>
        <v>22.96</v>
      </c>
      <c r="I244" s="12">
        <f t="shared" si="29"/>
        <v>252.56</v>
      </c>
      <c r="J244" s="11">
        <f t="shared" si="27"/>
        <v>7.1476734291857019E-5</v>
      </c>
    </row>
    <row r="245" spans="1:10" ht="36" customHeight="1">
      <c r="A245" s="15" t="s">
        <v>710</v>
      </c>
      <c r="B245" s="13" t="s">
        <v>711</v>
      </c>
      <c r="C245" s="15" t="s">
        <v>21</v>
      </c>
      <c r="D245" s="15" t="s">
        <v>712</v>
      </c>
      <c r="E245" s="14" t="s">
        <v>37</v>
      </c>
      <c r="F245" s="172">
        <v>20</v>
      </c>
      <c r="G245" s="12">
        <v>10.33</v>
      </c>
      <c r="H245" s="12">
        <f t="shared" si="28"/>
        <v>12.8</v>
      </c>
      <c r="I245" s="12">
        <f t="shared" si="29"/>
        <v>256</v>
      </c>
      <c r="J245" s="11">
        <f t="shared" si="27"/>
        <v>7.2450284996497457E-5</v>
      </c>
    </row>
    <row r="246" spans="1:10" ht="48" customHeight="1">
      <c r="A246" s="15" t="s">
        <v>713</v>
      </c>
      <c r="B246" s="13" t="s">
        <v>714</v>
      </c>
      <c r="C246" s="15" t="s">
        <v>21</v>
      </c>
      <c r="D246" s="15" t="s">
        <v>715</v>
      </c>
      <c r="E246" s="14" t="s">
        <v>37</v>
      </c>
      <c r="F246" s="172">
        <v>4</v>
      </c>
      <c r="G246" s="12">
        <v>12.41</v>
      </c>
      <c r="H246" s="12">
        <f t="shared" si="28"/>
        <v>15.38</v>
      </c>
      <c r="I246" s="12">
        <f t="shared" si="29"/>
        <v>61.52</v>
      </c>
      <c r="J246" s="11">
        <f t="shared" si="27"/>
        <v>1.7410709113220794E-5</v>
      </c>
    </row>
    <row r="247" spans="1:10" ht="48" customHeight="1">
      <c r="A247" s="15" t="s">
        <v>716</v>
      </c>
      <c r="B247" s="13" t="s">
        <v>717</v>
      </c>
      <c r="C247" s="15" t="s">
        <v>21</v>
      </c>
      <c r="D247" s="15" t="s">
        <v>718</v>
      </c>
      <c r="E247" s="14" t="s">
        <v>37</v>
      </c>
      <c r="F247" s="172">
        <v>2</v>
      </c>
      <c r="G247" s="12">
        <v>21.02</v>
      </c>
      <c r="H247" s="12">
        <f t="shared" si="28"/>
        <v>26.06</v>
      </c>
      <c r="I247" s="12">
        <f t="shared" si="29"/>
        <v>52.12</v>
      </c>
      <c r="J247" s="11">
        <f t="shared" si="27"/>
        <v>1.4750425211005653E-5</v>
      </c>
    </row>
    <row r="248" spans="1:10" ht="36" customHeight="1">
      <c r="A248" s="15" t="s">
        <v>719</v>
      </c>
      <c r="B248" s="13" t="s">
        <v>720</v>
      </c>
      <c r="C248" s="15" t="s">
        <v>21</v>
      </c>
      <c r="D248" s="15" t="s">
        <v>721</v>
      </c>
      <c r="E248" s="14" t="s">
        <v>27</v>
      </c>
      <c r="F248" s="172">
        <v>350</v>
      </c>
      <c r="G248" s="12">
        <v>8.66</v>
      </c>
      <c r="H248" s="12">
        <f t="shared" si="28"/>
        <v>10.73</v>
      </c>
      <c r="I248" s="12">
        <f t="shared" si="29"/>
        <v>3755.5</v>
      </c>
      <c r="J248" s="11">
        <f t="shared" si="27"/>
        <v>1.0628400207201023E-3</v>
      </c>
    </row>
    <row r="249" spans="1:10" ht="36" customHeight="1">
      <c r="A249" s="15" t="s">
        <v>722</v>
      </c>
      <c r="B249" s="13" t="s">
        <v>723</v>
      </c>
      <c r="C249" s="15" t="s">
        <v>21</v>
      </c>
      <c r="D249" s="15" t="s">
        <v>724</v>
      </c>
      <c r="E249" s="14" t="s">
        <v>27</v>
      </c>
      <c r="F249" s="172">
        <v>78</v>
      </c>
      <c r="G249" s="12">
        <v>14.84</v>
      </c>
      <c r="H249" s="12">
        <f t="shared" si="28"/>
        <v>18.399999999999999</v>
      </c>
      <c r="I249" s="12">
        <f t="shared" si="29"/>
        <v>1435.2</v>
      </c>
      <c r="J249" s="11">
        <f t="shared" si="27"/>
        <v>4.0617441026161388E-4</v>
      </c>
    </row>
    <row r="250" spans="1:10" ht="24" customHeight="1">
      <c r="A250" s="15" t="s">
        <v>725</v>
      </c>
      <c r="B250" s="13" t="s">
        <v>726</v>
      </c>
      <c r="C250" s="15" t="s">
        <v>21</v>
      </c>
      <c r="D250" s="15" t="s">
        <v>727</v>
      </c>
      <c r="E250" s="14" t="s">
        <v>27</v>
      </c>
      <c r="F250" s="172">
        <v>55</v>
      </c>
      <c r="G250" s="12">
        <v>17.260000000000002</v>
      </c>
      <c r="H250" s="12">
        <f t="shared" si="28"/>
        <v>21.4</v>
      </c>
      <c r="I250" s="12">
        <f t="shared" si="29"/>
        <v>1177</v>
      </c>
      <c r="J250" s="11">
        <f t="shared" si="27"/>
        <v>3.3310150562842773E-4</v>
      </c>
    </row>
    <row r="251" spans="1:10" ht="24" customHeight="1">
      <c r="A251" s="15" t="s">
        <v>728</v>
      </c>
      <c r="B251" s="13" t="s">
        <v>729</v>
      </c>
      <c r="C251" s="15" t="s">
        <v>21</v>
      </c>
      <c r="D251" s="15" t="s">
        <v>730</v>
      </c>
      <c r="E251" s="14" t="s">
        <v>27</v>
      </c>
      <c r="F251" s="172">
        <v>52</v>
      </c>
      <c r="G251" s="12">
        <v>15.02</v>
      </c>
      <c r="H251" s="12">
        <f t="shared" si="28"/>
        <v>18.62</v>
      </c>
      <c r="I251" s="12">
        <f t="shared" si="29"/>
        <v>968.24</v>
      </c>
      <c r="J251" s="11">
        <f t="shared" si="27"/>
        <v>2.7402056228519023E-4</v>
      </c>
    </row>
    <row r="252" spans="1:10" ht="24" customHeight="1">
      <c r="A252" s="15" t="s">
        <v>731</v>
      </c>
      <c r="B252" s="13" t="s">
        <v>561</v>
      </c>
      <c r="C252" s="15" t="s">
        <v>21</v>
      </c>
      <c r="D252" s="15" t="s">
        <v>562</v>
      </c>
      <c r="E252" s="14" t="s">
        <v>27</v>
      </c>
      <c r="F252" s="172">
        <v>200</v>
      </c>
      <c r="G252" s="12">
        <v>21.95</v>
      </c>
      <c r="H252" s="12">
        <f t="shared" si="28"/>
        <v>27.21</v>
      </c>
      <c r="I252" s="12">
        <f t="shared" si="29"/>
        <v>5442</v>
      </c>
      <c r="J252" s="11">
        <f t="shared" si="27"/>
        <v>1.5401345740271061E-3</v>
      </c>
    </row>
    <row r="253" spans="1:10" ht="24" customHeight="1">
      <c r="A253" s="15" t="s">
        <v>732</v>
      </c>
      <c r="B253" s="13" t="s">
        <v>564</v>
      </c>
      <c r="C253" s="15" t="s">
        <v>21</v>
      </c>
      <c r="D253" s="15" t="s">
        <v>565</v>
      </c>
      <c r="E253" s="14" t="s">
        <v>27</v>
      </c>
      <c r="F253" s="172">
        <v>50</v>
      </c>
      <c r="G253" s="12">
        <v>10.83</v>
      </c>
      <c r="H253" s="12">
        <f t="shared" si="28"/>
        <v>13.42</v>
      </c>
      <c r="I253" s="12">
        <f t="shared" si="29"/>
        <v>671</v>
      </c>
      <c r="J253" s="11">
        <f t="shared" si="27"/>
        <v>1.8989898919003826E-4</v>
      </c>
    </row>
    <row r="254" spans="1:10" ht="24" customHeight="1">
      <c r="A254" s="18" t="s">
        <v>733</v>
      </c>
      <c r="B254" s="18"/>
      <c r="C254" s="18"/>
      <c r="D254" s="18" t="s">
        <v>734</v>
      </c>
      <c r="E254" s="18"/>
      <c r="F254" s="174"/>
      <c r="G254" s="18"/>
      <c r="H254" s="18"/>
      <c r="I254" s="17">
        <v>30756.81</v>
      </c>
      <c r="J254" s="16">
        <f t="shared" si="27"/>
        <v>8.7044517581371991E-3</v>
      </c>
    </row>
    <row r="255" spans="1:10" ht="60" customHeight="1">
      <c r="A255" s="15" t="s">
        <v>735</v>
      </c>
      <c r="B255" s="13" t="s">
        <v>513</v>
      </c>
      <c r="C255" s="15" t="s">
        <v>30</v>
      </c>
      <c r="D255" s="15" t="s">
        <v>514</v>
      </c>
      <c r="E255" s="14" t="s">
        <v>37</v>
      </c>
      <c r="F255" s="172">
        <v>1</v>
      </c>
      <c r="G255" s="12">
        <v>405.93</v>
      </c>
      <c r="H255" s="12">
        <f t="shared" ref="H255:H265" si="30">TRUNC(G255 * (1 + 24 / 100), 2)</f>
        <v>503.35</v>
      </c>
      <c r="I255" s="12">
        <f t="shared" ref="I255:I265" si="31">TRUNC(F255 * H255, 2)</f>
        <v>503.35</v>
      </c>
      <c r="J255" s="11">
        <f t="shared" si="27"/>
        <v>1.4245254278510546E-4</v>
      </c>
    </row>
    <row r="256" spans="1:10" ht="36" customHeight="1">
      <c r="A256" s="15" t="s">
        <v>736</v>
      </c>
      <c r="B256" s="13" t="s">
        <v>737</v>
      </c>
      <c r="C256" s="15" t="s">
        <v>21</v>
      </c>
      <c r="D256" s="15" t="s">
        <v>738</v>
      </c>
      <c r="E256" s="14" t="s">
        <v>27</v>
      </c>
      <c r="F256" s="172">
        <v>38</v>
      </c>
      <c r="G256" s="12">
        <v>167.32</v>
      </c>
      <c r="H256" s="12">
        <f t="shared" si="30"/>
        <v>207.47</v>
      </c>
      <c r="I256" s="12">
        <f t="shared" si="31"/>
        <v>7883.86</v>
      </c>
      <c r="J256" s="11">
        <f t="shared" si="27"/>
        <v>2.2312027495019001E-3</v>
      </c>
    </row>
    <row r="257" spans="1:10" ht="48" customHeight="1">
      <c r="A257" s="15" t="s">
        <v>739</v>
      </c>
      <c r="B257" s="13" t="s">
        <v>740</v>
      </c>
      <c r="C257" s="15" t="s">
        <v>21</v>
      </c>
      <c r="D257" s="15" t="s">
        <v>741</v>
      </c>
      <c r="E257" s="14" t="s">
        <v>37</v>
      </c>
      <c r="F257" s="172">
        <v>5</v>
      </c>
      <c r="G257" s="12">
        <v>81.72</v>
      </c>
      <c r="H257" s="12">
        <f t="shared" si="30"/>
        <v>101.33</v>
      </c>
      <c r="I257" s="12">
        <f t="shared" si="31"/>
        <v>506.65</v>
      </c>
      <c r="J257" s="11">
        <f t="shared" si="27"/>
        <v>1.4338647224013842E-4</v>
      </c>
    </row>
    <row r="258" spans="1:10" ht="48" customHeight="1">
      <c r="A258" s="15" t="s">
        <v>742</v>
      </c>
      <c r="B258" s="13" t="s">
        <v>743</v>
      </c>
      <c r="C258" s="15" t="s">
        <v>21</v>
      </c>
      <c r="D258" s="15" t="s">
        <v>744</v>
      </c>
      <c r="E258" s="14" t="s">
        <v>37</v>
      </c>
      <c r="F258" s="172">
        <v>94</v>
      </c>
      <c r="G258" s="12">
        <v>76.62</v>
      </c>
      <c r="H258" s="12">
        <f t="shared" si="30"/>
        <v>95</v>
      </c>
      <c r="I258" s="12">
        <f t="shared" si="31"/>
        <v>8930</v>
      </c>
      <c r="J258" s="11">
        <f t="shared" si="27"/>
        <v>2.5272697071043837E-3</v>
      </c>
    </row>
    <row r="259" spans="1:10" ht="48" customHeight="1">
      <c r="A259" s="15" t="s">
        <v>745</v>
      </c>
      <c r="B259" s="13" t="s">
        <v>746</v>
      </c>
      <c r="C259" s="15" t="s">
        <v>21</v>
      </c>
      <c r="D259" s="15" t="s">
        <v>747</v>
      </c>
      <c r="E259" s="14" t="s">
        <v>37</v>
      </c>
      <c r="F259" s="172">
        <v>2</v>
      </c>
      <c r="G259" s="12">
        <v>177.31</v>
      </c>
      <c r="H259" s="12">
        <f t="shared" si="30"/>
        <v>219.86</v>
      </c>
      <c r="I259" s="12">
        <f t="shared" si="31"/>
        <v>439.72</v>
      </c>
      <c r="J259" s="11">
        <f t="shared" si="27"/>
        <v>1.2444468483851508E-4</v>
      </c>
    </row>
    <row r="260" spans="1:10" ht="36" customHeight="1">
      <c r="A260" s="15" t="s">
        <v>748</v>
      </c>
      <c r="B260" s="13" t="s">
        <v>749</v>
      </c>
      <c r="C260" s="15" t="s">
        <v>21</v>
      </c>
      <c r="D260" s="15" t="s">
        <v>750</v>
      </c>
      <c r="E260" s="14" t="s">
        <v>27</v>
      </c>
      <c r="F260" s="172">
        <v>1</v>
      </c>
      <c r="G260" s="12">
        <v>95.74</v>
      </c>
      <c r="H260" s="12">
        <f t="shared" si="30"/>
        <v>118.71</v>
      </c>
      <c r="I260" s="12">
        <f t="shared" si="31"/>
        <v>118.71</v>
      </c>
      <c r="J260" s="11">
        <f t="shared" si="27"/>
        <v>3.359598957786802E-5</v>
      </c>
    </row>
    <row r="261" spans="1:10" ht="24" customHeight="1">
      <c r="A261" s="15" t="s">
        <v>751</v>
      </c>
      <c r="B261" s="13" t="s">
        <v>752</v>
      </c>
      <c r="C261" s="15" t="s">
        <v>35</v>
      </c>
      <c r="D261" s="15" t="s">
        <v>753</v>
      </c>
      <c r="E261" s="14" t="s">
        <v>37</v>
      </c>
      <c r="F261" s="172">
        <v>2</v>
      </c>
      <c r="G261" s="12">
        <v>179.89</v>
      </c>
      <c r="H261" s="12">
        <f t="shared" si="30"/>
        <v>223.06</v>
      </c>
      <c r="I261" s="12">
        <f t="shared" si="31"/>
        <v>446.12</v>
      </c>
      <c r="J261" s="11">
        <f t="shared" ref="J261:J324" si="32">I261 / 3533457.46</f>
        <v>1.2625594196342751E-4</v>
      </c>
    </row>
    <row r="262" spans="1:10" ht="24" customHeight="1">
      <c r="A262" s="15" t="s">
        <v>754</v>
      </c>
      <c r="B262" s="13" t="s">
        <v>755</v>
      </c>
      <c r="C262" s="15" t="s">
        <v>30</v>
      </c>
      <c r="D262" s="15" t="s">
        <v>756</v>
      </c>
      <c r="E262" s="14" t="s">
        <v>32</v>
      </c>
      <c r="F262" s="172">
        <v>6</v>
      </c>
      <c r="G262" s="12">
        <v>52.14</v>
      </c>
      <c r="H262" s="12">
        <f t="shared" si="30"/>
        <v>64.650000000000006</v>
      </c>
      <c r="I262" s="12">
        <f t="shared" si="31"/>
        <v>387.9</v>
      </c>
      <c r="J262" s="11">
        <f t="shared" si="32"/>
        <v>1.0977916230523969E-4</v>
      </c>
    </row>
    <row r="263" spans="1:10" ht="36" customHeight="1">
      <c r="A263" s="15" t="s">
        <v>757</v>
      </c>
      <c r="B263" s="13" t="s">
        <v>758</v>
      </c>
      <c r="C263" s="15" t="s">
        <v>21</v>
      </c>
      <c r="D263" s="15" t="s">
        <v>759</v>
      </c>
      <c r="E263" s="14" t="s">
        <v>27</v>
      </c>
      <c r="F263" s="172">
        <v>88.24</v>
      </c>
      <c r="G263" s="12">
        <v>31.25</v>
      </c>
      <c r="H263" s="12">
        <f t="shared" si="30"/>
        <v>38.75</v>
      </c>
      <c r="I263" s="12">
        <f t="shared" si="31"/>
        <v>3419.3</v>
      </c>
      <c r="J263" s="11">
        <f t="shared" si="32"/>
        <v>9.6769241987704592E-4</v>
      </c>
    </row>
    <row r="264" spans="1:10" ht="36" customHeight="1">
      <c r="A264" s="15" t="s">
        <v>760</v>
      </c>
      <c r="B264" s="13" t="s">
        <v>761</v>
      </c>
      <c r="C264" s="15" t="s">
        <v>21</v>
      </c>
      <c r="D264" s="15" t="s">
        <v>762</v>
      </c>
      <c r="E264" s="14" t="s">
        <v>27</v>
      </c>
      <c r="F264" s="172">
        <v>26.52</v>
      </c>
      <c r="G264" s="12">
        <v>64.59</v>
      </c>
      <c r="H264" s="12">
        <f t="shared" si="30"/>
        <v>80.09</v>
      </c>
      <c r="I264" s="12">
        <f t="shared" si="31"/>
        <v>2123.98</v>
      </c>
      <c r="J264" s="11">
        <f t="shared" si="32"/>
        <v>6.0110529815179947E-4</v>
      </c>
    </row>
    <row r="265" spans="1:10" ht="36" customHeight="1">
      <c r="A265" s="15" t="s">
        <v>763</v>
      </c>
      <c r="B265" s="13" t="s">
        <v>749</v>
      </c>
      <c r="C265" s="15" t="s">
        <v>21</v>
      </c>
      <c r="D265" s="15" t="s">
        <v>750</v>
      </c>
      <c r="E265" s="14" t="s">
        <v>27</v>
      </c>
      <c r="F265" s="172">
        <v>50.52</v>
      </c>
      <c r="G265" s="12">
        <v>95.74</v>
      </c>
      <c r="H265" s="12">
        <f t="shared" si="30"/>
        <v>118.71</v>
      </c>
      <c r="I265" s="12">
        <f t="shared" si="31"/>
        <v>5997.22</v>
      </c>
      <c r="J265" s="11">
        <f t="shared" si="32"/>
        <v>1.6972667897917754E-3</v>
      </c>
    </row>
    <row r="266" spans="1:10" ht="24" customHeight="1">
      <c r="A266" s="18" t="s">
        <v>764</v>
      </c>
      <c r="B266" s="18"/>
      <c r="C266" s="18"/>
      <c r="D266" s="18" t="s">
        <v>765</v>
      </c>
      <c r="E266" s="18"/>
      <c r="F266" s="174"/>
      <c r="G266" s="18"/>
      <c r="H266" s="18"/>
      <c r="I266" s="17">
        <v>73791.72</v>
      </c>
      <c r="J266" s="16">
        <f t="shared" si="32"/>
        <v>2.0883715407741178E-2</v>
      </c>
    </row>
    <row r="267" spans="1:10" ht="60" customHeight="1">
      <c r="A267" s="15" t="s">
        <v>766</v>
      </c>
      <c r="B267" s="13" t="s">
        <v>513</v>
      </c>
      <c r="C267" s="15" t="s">
        <v>30</v>
      </c>
      <c r="D267" s="15" t="s">
        <v>514</v>
      </c>
      <c r="E267" s="14" t="s">
        <v>37</v>
      </c>
      <c r="F267" s="172">
        <v>3</v>
      </c>
      <c r="G267" s="12">
        <v>405.93</v>
      </c>
      <c r="H267" s="12">
        <f t="shared" ref="H267:H272" si="33">TRUNC(G267 * (1 + 24 / 100), 2)</f>
        <v>503.35</v>
      </c>
      <c r="I267" s="12">
        <f t="shared" ref="I267:I272" si="34">TRUNC(F267 * H267, 2)</f>
        <v>1510.05</v>
      </c>
      <c r="J267" s="11">
        <f t="shared" si="32"/>
        <v>4.273576283553163E-4</v>
      </c>
    </row>
    <row r="268" spans="1:10" ht="24" customHeight="1">
      <c r="A268" s="15" t="s">
        <v>767</v>
      </c>
      <c r="B268" s="13" t="s">
        <v>768</v>
      </c>
      <c r="C268" s="15" t="s">
        <v>97</v>
      </c>
      <c r="D268" s="15" t="s">
        <v>769</v>
      </c>
      <c r="E268" s="14" t="s">
        <v>27</v>
      </c>
      <c r="F268" s="172">
        <v>160</v>
      </c>
      <c r="G268" s="12">
        <v>252.1</v>
      </c>
      <c r="H268" s="12">
        <f t="shared" si="33"/>
        <v>312.60000000000002</v>
      </c>
      <c r="I268" s="12">
        <f t="shared" si="34"/>
        <v>50016</v>
      </c>
      <c r="J268" s="11">
        <f t="shared" si="32"/>
        <v>1.415497443119069E-2</v>
      </c>
    </row>
    <row r="269" spans="1:10" ht="60" customHeight="1">
      <c r="A269" s="15" t="s">
        <v>770</v>
      </c>
      <c r="B269" s="13" t="s">
        <v>771</v>
      </c>
      <c r="C269" s="15" t="s">
        <v>30</v>
      </c>
      <c r="D269" s="15" t="s">
        <v>772</v>
      </c>
      <c r="E269" s="14" t="s">
        <v>27</v>
      </c>
      <c r="F269" s="172">
        <v>177</v>
      </c>
      <c r="G269" s="12">
        <v>71.510000000000005</v>
      </c>
      <c r="H269" s="12">
        <f t="shared" si="33"/>
        <v>88.67</v>
      </c>
      <c r="I269" s="12">
        <f t="shared" si="34"/>
        <v>15694.59</v>
      </c>
      <c r="J269" s="11">
        <f t="shared" si="32"/>
        <v>4.4417090562624177E-3</v>
      </c>
    </row>
    <row r="270" spans="1:10" ht="24" customHeight="1">
      <c r="A270" s="15" t="s">
        <v>773</v>
      </c>
      <c r="B270" s="13" t="s">
        <v>774</v>
      </c>
      <c r="C270" s="15" t="s">
        <v>75</v>
      </c>
      <c r="D270" s="15" t="s">
        <v>775</v>
      </c>
      <c r="E270" s="14" t="s">
        <v>776</v>
      </c>
      <c r="F270" s="172">
        <v>1</v>
      </c>
      <c r="G270" s="12">
        <v>2903.46</v>
      </c>
      <c r="H270" s="12">
        <f t="shared" si="33"/>
        <v>3600.29</v>
      </c>
      <c r="I270" s="12">
        <f t="shared" si="34"/>
        <v>3600.29</v>
      </c>
      <c r="J270" s="11">
        <f t="shared" si="32"/>
        <v>1.0189142053517179E-3</v>
      </c>
    </row>
    <row r="271" spans="1:10" ht="36" customHeight="1">
      <c r="A271" s="15" t="s">
        <v>777</v>
      </c>
      <c r="B271" s="13" t="s">
        <v>761</v>
      </c>
      <c r="C271" s="15" t="s">
        <v>21</v>
      </c>
      <c r="D271" s="15" t="s">
        <v>762</v>
      </c>
      <c r="E271" s="14" t="s">
        <v>27</v>
      </c>
      <c r="F271" s="172">
        <v>6</v>
      </c>
      <c r="G271" s="12">
        <v>64.59</v>
      </c>
      <c r="H271" s="12">
        <f t="shared" si="33"/>
        <v>80.09</v>
      </c>
      <c r="I271" s="12">
        <f t="shared" si="34"/>
        <v>480.54</v>
      </c>
      <c r="J271" s="11">
        <f t="shared" si="32"/>
        <v>1.3599710918834723E-4</v>
      </c>
    </row>
    <row r="272" spans="1:10" ht="24" customHeight="1">
      <c r="A272" s="15" t="s">
        <v>778</v>
      </c>
      <c r="B272" s="13" t="s">
        <v>779</v>
      </c>
      <c r="C272" s="15" t="s">
        <v>21</v>
      </c>
      <c r="D272" s="15" t="s">
        <v>780</v>
      </c>
      <c r="E272" s="14" t="s">
        <v>77</v>
      </c>
      <c r="F272" s="172">
        <v>32.32</v>
      </c>
      <c r="G272" s="12">
        <v>62.14</v>
      </c>
      <c r="H272" s="12">
        <f t="shared" si="33"/>
        <v>77.05</v>
      </c>
      <c r="I272" s="12">
        <f t="shared" si="34"/>
        <v>2490.25</v>
      </c>
      <c r="J272" s="11">
        <f t="shared" si="32"/>
        <v>7.047629773926867E-4</v>
      </c>
    </row>
    <row r="273" spans="1:10" ht="24" customHeight="1">
      <c r="A273" s="18" t="s">
        <v>781</v>
      </c>
      <c r="B273" s="18"/>
      <c r="C273" s="18"/>
      <c r="D273" s="18" t="s">
        <v>782</v>
      </c>
      <c r="E273" s="18"/>
      <c r="F273" s="174"/>
      <c r="G273" s="18"/>
      <c r="H273" s="18"/>
      <c r="I273" s="17">
        <v>512601.74</v>
      </c>
      <c r="J273" s="16">
        <f t="shared" si="32"/>
        <v>0.14507086778398628</v>
      </c>
    </row>
    <row r="274" spans="1:10" ht="24" customHeight="1">
      <c r="A274" s="18" t="s">
        <v>783</v>
      </c>
      <c r="B274" s="18"/>
      <c r="C274" s="18"/>
      <c r="D274" s="18" t="s">
        <v>784</v>
      </c>
      <c r="E274" s="18"/>
      <c r="F274" s="174"/>
      <c r="G274" s="18"/>
      <c r="H274" s="18"/>
      <c r="I274" s="17">
        <v>177247.79</v>
      </c>
      <c r="J274" s="16">
        <f t="shared" si="32"/>
        <v>5.0162706642575515E-2</v>
      </c>
    </row>
    <row r="275" spans="1:10" ht="24" customHeight="1">
      <c r="A275" s="15" t="s">
        <v>785</v>
      </c>
      <c r="B275" s="13" t="s">
        <v>786</v>
      </c>
      <c r="C275" s="15" t="s">
        <v>35</v>
      </c>
      <c r="D275" s="15" t="s">
        <v>787</v>
      </c>
      <c r="E275" s="14" t="s">
        <v>27</v>
      </c>
      <c r="F275" s="172">
        <v>60</v>
      </c>
      <c r="G275" s="12">
        <v>10.43</v>
      </c>
      <c r="H275" s="12">
        <f t="shared" ref="H275:H282" si="35">TRUNC(G275 * (1 + 24 / 100), 2)</f>
        <v>12.93</v>
      </c>
      <c r="I275" s="12">
        <f t="shared" ref="I275:I282" si="36">TRUNC(F275 * H275, 2)</f>
        <v>775.8</v>
      </c>
      <c r="J275" s="11">
        <f t="shared" si="32"/>
        <v>2.1955832461047938E-4</v>
      </c>
    </row>
    <row r="276" spans="1:10" ht="36" customHeight="1">
      <c r="A276" s="15" t="s">
        <v>788</v>
      </c>
      <c r="B276" s="13" t="s">
        <v>789</v>
      </c>
      <c r="C276" s="15" t="s">
        <v>21</v>
      </c>
      <c r="D276" s="15" t="s">
        <v>790</v>
      </c>
      <c r="E276" s="14" t="s">
        <v>27</v>
      </c>
      <c r="F276" s="172">
        <v>2500</v>
      </c>
      <c r="G276" s="12">
        <v>3.79</v>
      </c>
      <c r="H276" s="12">
        <f t="shared" si="35"/>
        <v>4.6900000000000004</v>
      </c>
      <c r="I276" s="12">
        <f t="shared" si="36"/>
        <v>11725</v>
      </c>
      <c r="J276" s="11">
        <f t="shared" si="32"/>
        <v>3.3182796546247367E-3</v>
      </c>
    </row>
    <row r="277" spans="1:10" ht="36" customHeight="1">
      <c r="A277" s="15" t="s">
        <v>791</v>
      </c>
      <c r="B277" s="13" t="s">
        <v>792</v>
      </c>
      <c r="C277" s="15" t="s">
        <v>21</v>
      </c>
      <c r="D277" s="15" t="s">
        <v>793</v>
      </c>
      <c r="E277" s="14" t="s">
        <v>27</v>
      </c>
      <c r="F277" s="172">
        <v>610</v>
      </c>
      <c r="G277" s="12">
        <v>6.25</v>
      </c>
      <c r="H277" s="12">
        <f t="shared" si="35"/>
        <v>7.75</v>
      </c>
      <c r="I277" s="12">
        <f t="shared" si="36"/>
        <v>4727.5</v>
      </c>
      <c r="J277" s="11">
        <f t="shared" si="32"/>
        <v>1.3379246965661785E-3</v>
      </c>
    </row>
    <row r="278" spans="1:10" ht="36" customHeight="1">
      <c r="A278" s="15" t="s">
        <v>794</v>
      </c>
      <c r="B278" s="13" t="s">
        <v>795</v>
      </c>
      <c r="C278" s="15" t="s">
        <v>21</v>
      </c>
      <c r="D278" s="15" t="s">
        <v>796</v>
      </c>
      <c r="E278" s="14" t="s">
        <v>27</v>
      </c>
      <c r="F278" s="172">
        <v>7035</v>
      </c>
      <c r="G278" s="12">
        <v>15.21</v>
      </c>
      <c r="H278" s="12">
        <f t="shared" si="35"/>
        <v>18.86</v>
      </c>
      <c r="I278" s="12">
        <f t="shared" si="36"/>
        <v>132680.1</v>
      </c>
      <c r="J278" s="11">
        <f t="shared" si="32"/>
        <v>3.7549652571733524E-2</v>
      </c>
    </row>
    <row r="279" spans="1:10" ht="36" customHeight="1">
      <c r="A279" s="15" t="s">
        <v>797</v>
      </c>
      <c r="B279" s="13" t="s">
        <v>798</v>
      </c>
      <c r="C279" s="15" t="s">
        <v>21</v>
      </c>
      <c r="D279" s="15" t="s">
        <v>799</v>
      </c>
      <c r="E279" s="14" t="s">
        <v>27</v>
      </c>
      <c r="F279" s="172">
        <v>44.2</v>
      </c>
      <c r="G279" s="12">
        <v>21.75</v>
      </c>
      <c r="H279" s="12">
        <f t="shared" si="35"/>
        <v>26.97</v>
      </c>
      <c r="I279" s="12">
        <f t="shared" si="36"/>
        <v>1192.07</v>
      </c>
      <c r="J279" s="11">
        <f t="shared" si="32"/>
        <v>3.37366450139745E-4</v>
      </c>
    </row>
    <row r="280" spans="1:10" ht="36" customHeight="1">
      <c r="A280" s="15" t="s">
        <v>800</v>
      </c>
      <c r="B280" s="13" t="s">
        <v>801</v>
      </c>
      <c r="C280" s="15" t="s">
        <v>21</v>
      </c>
      <c r="D280" s="15" t="s">
        <v>802</v>
      </c>
      <c r="E280" s="14" t="s">
        <v>27</v>
      </c>
      <c r="F280" s="172">
        <v>95</v>
      </c>
      <c r="G280" s="12">
        <v>23.22</v>
      </c>
      <c r="H280" s="12">
        <f t="shared" si="35"/>
        <v>28.79</v>
      </c>
      <c r="I280" s="12">
        <f t="shared" si="36"/>
        <v>2735.05</v>
      </c>
      <c r="J280" s="11">
        <f t="shared" si="32"/>
        <v>7.740435624205874E-4</v>
      </c>
    </row>
    <row r="281" spans="1:10" ht="36" customHeight="1">
      <c r="A281" s="15" t="s">
        <v>803</v>
      </c>
      <c r="B281" s="13" t="s">
        <v>804</v>
      </c>
      <c r="C281" s="15" t="s">
        <v>21</v>
      </c>
      <c r="D281" s="15" t="s">
        <v>805</v>
      </c>
      <c r="E281" s="14" t="s">
        <v>27</v>
      </c>
      <c r="F281" s="172">
        <v>221</v>
      </c>
      <c r="G281" s="12">
        <v>51.15</v>
      </c>
      <c r="H281" s="12">
        <f t="shared" si="35"/>
        <v>63.42</v>
      </c>
      <c r="I281" s="12">
        <f t="shared" si="36"/>
        <v>14015.82</v>
      </c>
      <c r="J281" s="11">
        <f t="shared" si="32"/>
        <v>3.9666021619515976E-3</v>
      </c>
    </row>
    <row r="282" spans="1:10" ht="36" customHeight="1">
      <c r="A282" s="15" t="s">
        <v>806</v>
      </c>
      <c r="B282" s="13" t="s">
        <v>807</v>
      </c>
      <c r="C282" s="15" t="s">
        <v>21</v>
      </c>
      <c r="D282" s="15" t="s">
        <v>808</v>
      </c>
      <c r="E282" s="14" t="s">
        <v>27</v>
      </c>
      <c r="F282" s="172">
        <v>63</v>
      </c>
      <c r="G282" s="12">
        <v>120.29</v>
      </c>
      <c r="H282" s="12">
        <f t="shared" si="35"/>
        <v>149.15</v>
      </c>
      <c r="I282" s="12">
        <f t="shared" si="36"/>
        <v>9396.4500000000007</v>
      </c>
      <c r="J282" s="11">
        <f t="shared" si="32"/>
        <v>2.6592792205286661E-3</v>
      </c>
    </row>
    <row r="283" spans="1:10" ht="24" customHeight="1">
      <c r="A283" s="18" t="s">
        <v>809</v>
      </c>
      <c r="B283" s="18"/>
      <c r="C283" s="18"/>
      <c r="D283" s="18" t="s">
        <v>810</v>
      </c>
      <c r="E283" s="18"/>
      <c r="F283" s="174"/>
      <c r="G283" s="18"/>
      <c r="H283" s="18"/>
      <c r="I283" s="17">
        <v>52954.7</v>
      </c>
      <c r="J283" s="16">
        <f t="shared" si="32"/>
        <v>1.4986652761343842E-2</v>
      </c>
    </row>
    <row r="284" spans="1:10" ht="48" customHeight="1">
      <c r="A284" s="15" t="s">
        <v>811</v>
      </c>
      <c r="B284" s="13" t="s">
        <v>812</v>
      </c>
      <c r="C284" s="15" t="s">
        <v>30</v>
      </c>
      <c r="D284" s="15" t="s">
        <v>813</v>
      </c>
      <c r="E284" s="14" t="s">
        <v>27</v>
      </c>
      <c r="F284" s="172">
        <v>170</v>
      </c>
      <c r="G284" s="12">
        <v>121.61</v>
      </c>
      <c r="H284" s="12">
        <f t="shared" ref="H284:H306" si="37">TRUNC(G284 * (1 + 24 / 100), 2)</f>
        <v>150.79</v>
      </c>
      <c r="I284" s="12">
        <f t="shared" ref="I284:I306" si="38">TRUNC(F284 * H284, 2)</f>
        <v>25634.3</v>
      </c>
      <c r="J284" s="11">
        <f t="shared" si="32"/>
        <v>7.2547357058035727E-3</v>
      </c>
    </row>
    <row r="285" spans="1:10" ht="60" customHeight="1">
      <c r="A285" s="15" t="s">
        <v>814</v>
      </c>
      <c r="B285" s="13" t="s">
        <v>815</v>
      </c>
      <c r="C285" s="15" t="s">
        <v>21</v>
      </c>
      <c r="D285" s="15" t="s">
        <v>816</v>
      </c>
      <c r="E285" s="14" t="s">
        <v>27</v>
      </c>
      <c r="F285" s="172">
        <v>412</v>
      </c>
      <c r="G285" s="12">
        <v>2</v>
      </c>
      <c r="H285" s="12">
        <f t="shared" si="37"/>
        <v>2.48</v>
      </c>
      <c r="I285" s="12">
        <f t="shared" si="38"/>
        <v>1021.76</v>
      </c>
      <c r="J285" s="11">
        <f t="shared" si="32"/>
        <v>2.8916719999227047E-4</v>
      </c>
    </row>
    <row r="286" spans="1:10" ht="24" customHeight="1">
      <c r="A286" s="15" t="s">
        <v>817</v>
      </c>
      <c r="B286" s="13" t="s">
        <v>818</v>
      </c>
      <c r="C286" s="15" t="s">
        <v>30</v>
      </c>
      <c r="D286" s="15" t="s">
        <v>819</v>
      </c>
      <c r="E286" s="14" t="s">
        <v>77</v>
      </c>
      <c r="F286" s="172">
        <v>225</v>
      </c>
      <c r="G286" s="12">
        <v>3.3</v>
      </c>
      <c r="H286" s="12">
        <f t="shared" si="37"/>
        <v>4.09</v>
      </c>
      <c r="I286" s="12">
        <f t="shared" si="38"/>
        <v>920.25</v>
      </c>
      <c r="J286" s="11">
        <f t="shared" si="32"/>
        <v>2.6043896393760464E-4</v>
      </c>
    </row>
    <row r="287" spans="1:10" ht="24" customHeight="1">
      <c r="A287" s="15" t="s">
        <v>820</v>
      </c>
      <c r="B287" s="13" t="s">
        <v>821</v>
      </c>
      <c r="C287" s="15" t="s">
        <v>21</v>
      </c>
      <c r="D287" s="15" t="s">
        <v>822</v>
      </c>
      <c r="E287" s="14" t="s">
        <v>27</v>
      </c>
      <c r="F287" s="172">
        <v>71</v>
      </c>
      <c r="G287" s="12">
        <v>5.38</v>
      </c>
      <c r="H287" s="12">
        <f t="shared" si="37"/>
        <v>6.67</v>
      </c>
      <c r="I287" s="12">
        <f t="shared" si="38"/>
        <v>473.57</v>
      </c>
      <c r="J287" s="11">
        <f t="shared" si="32"/>
        <v>1.3402453697574726E-4</v>
      </c>
    </row>
    <row r="288" spans="1:10" ht="36" customHeight="1">
      <c r="A288" s="15" t="s">
        <v>823</v>
      </c>
      <c r="B288" s="13" t="s">
        <v>824</v>
      </c>
      <c r="C288" s="15" t="s">
        <v>21</v>
      </c>
      <c r="D288" s="15" t="s">
        <v>825</v>
      </c>
      <c r="E288" s="14" t="s">
        <v>27</v>
      </c>
      <c r="F288" s="172">
        <v>169</v>
      </c>
      <c r="G288" s="12">
        <v>9.9600000000000009</v>
      </c>
      <c r="H288" s="12">
        <f t="shared" si="37"/>
        <v>12.35</v>
      </c>
      <c r="I288" s="12">
        <f t="shared" si="38"/>
        <v>2087.15</v>
      </c>
      <c r="J288" s="11">
        <f t="shared" si="32"/>
        <v>5.9068207941577998E-4</v>
      </c>
    </row>
    <row r="289" spans="1:10" ht="36" customHeight="1">
      <c r="A289" s="15" t="s">
        <v>826</v>
      </c>
      <c r="B289" s="13" t="s">
        <v>827</v>
      </c>
      <c r="C289" s="15" t="s">
        <v>21</v>
      </c>
      <c r="D289" s="15" t="s">
        <v>828</v>
      </c>
      <c r="E289" s="14" t="s">
        <v>27</v>
      </c>
      <c r="F289" s="172">
        <v>221</v>
      </c>
      <c r="G289" s="12">
        <v>10.4</v>
      </c>
      <c r="H289" s="12">
        <f t="shared" si="37"/>
        <v>12.89</v>
      </c>
      <c r="I289" s="12">
        <f t="shared" si="38"/>
        <v>2848.69</v>
      </c>
      <c r="J289" s="11">
        <f t="shared" si="32"/>
        <v>8.0620469674481379E-4</v>
      </c>
    </row>
    <row r="290" spans="1:10" ht="24" customHeight="1">
      <c r="A290" s="15" t="s">
        <v>829</v>
      </c>
      <c r="B290" s="13" t="s">
        <v>830</v>
      </c>
      <c r="C290" s="15" t="s">
        <v>21</v>
      </c>
      <c r="D290" s="15" t="s">
        <v>831</v>
      </c>
      <c r="E290" s="14" t="s">
        <v>27</v>
      </c>
      <c r="F290" s="172">
        <v>169</v>
      </c>
      <c r="G290" s="12">
        <v>31.21</v>
      </c>
      <c r="H290" s="12">
        <f t="shared" si="37"/>
        <v>38.700000000000003</v>
      </c>
      <c r="I290" s="12">
        <f t="shared" si="38"/>
        <v>6540.3</v>
      </c>
      <c r="J290" s="11">
        <f t="shared" si="32"/>
        <v>1.8509632771976261E-3</v>
      </c>
    </row>
    <row r="291" spans="1:10" ht="36" customHeight="1">
      <c r="A291" s="15" t="s">
        <v>832</v>
      </c>
      <c r="B291" s="13" t="s">
        <v>833</v>
      </c>
      <c r="C291" s="15" t="s">
        <v>21</v>
      </c>
      <c r="D291" s="15" t="s">
        <v>834</v>
      </c>
      <c r="E291" s="14" t="s">
        <v>37</v>
      </c>
      <c r="F291" s="172">
        <v>8</v>
      </c>
      <c r="G291" s="12">
        <v>43.65</v>
      </c>
      <c r="H291" s="12">
        <f t="shared" si="37"/>
        <v>54.12</v>
      </c>
      <c r="I291" s="12">
        <f t="shared" si="38"/>
        <v>432.96</v>
      </c>
      <c r="J291" s="11">
        <f t="shared" si="32"/>
        <v>1.2253154450032631E-4</v>
      </c>
    </row>
    <row r="292" spans="1:10" ht="24" customHeight="1">
      <c r="A292" s="15" t="s">
        <v>835</v>
      </c>
      <c r="B292" s="13" t="s">
        <v>836</v>
      </c>
      <c r="C292" s="15" t="s">
        <v>21</v>
      </c>
      <c r="D292" s="15" t="s">
        <v>837</v>
      </c>
      <c r="E292" s="14" t="s">
        <v>37</v>
      </c>
      <c r="F292" s="172">
        <v>16</v>
      </c>
      <c r="G292" s="12">
        <v>28.7</v>
      </c>
      <c r="H292" s="12">
        <f t="shared" si="37"/>
        <v>35.58</v>
      </c>
      <c r="I292" s="12">
        <f t="shared" si="38"/>
        <v>569.28</v>
      </c>
      <c r="J292" s="11">
        <f t="shared" si="32"/>
        <v>1.6111132126096122E-4</v>
      </c>
    </row>
    <row r="293" spans="1:10" ht="24" customHeight="1">
      <c r="A293" s="15" t="s">
        <v>838</v>
      </c>
      <c r="B293" s="13" t="s">
        <v>839</v>
      </c>
      <c r="C293" s="15" t="s">
        <v>35</v>
      </c>
      <c r="D293" s="15" t="s">
        <v>840</v>
      </c>
      <c r="E293" s="14" t="s">
        <v>37</v>
      </c>
      <c r="F293" s="172">
        <v>157</v>
      </c>
      <c r="G293" s="12">
        <v>5.16</v>
      </c>
      <c r="H293" s="12">
        <f t="shared" si="37"/>
        <v>6.39</v>
      </c>
      <c r="I293" s="12">
        <f t="shared" si="38"/>
        <v>1003.23</v>
      </c>
      <c r="J293" s="11">
        <f t="shared" si="32"/>
        <v>2.839230445977974E-4</v>
      </c>
    </row>
    <row r="294" spans="1:10" ht="24" customHeight="1">
      <c r="A294" s="15" t="s">
        <v>841</v>
      </c>
      <c r="B294" s="13" t="s">
        <v>842</v>
      </c>
      <c r="C294" s="15" t="s">
        <v>35</v>
      </c>
      <c r="D294" s="15" t="s">
        <v>843</v>
      </c>
      <c r="E294" s="14" t="s">
        <v>37</v>
      </c>
      <c r="F294" s="172">
        <v>134</v>
      </c>
      <c r="G294" s="12">
        <v>6.31</v>
      </c>
      <c r="H294" s="12">
        <f t="shared" si="37"/>
        <v>7.82</v>
      </c>
      <c r="I294" s="12">
        <f t="shared" si="38"/>
        <v>1047.8800000000001</v>
      </c>
      <c r="J294" s="11">
        <f t="shared" si="32"/>
        <v>2.9655939313331936E-4</v>
      </c>
    </row>
    <row r="295" spans="1:10" ht="24" customHeight="1">
      <c r="A295" s="15" t="s">
        <v>844</v>
      </c>
      <c r="B295" s="13" t="s">
        <v>845</v>
      </c>
      <c r="C295" s="15" t="s">
        <v>35</v>
      </c>
      <c r="D295" s="15" t="s">
        <v>846</v>
      </c>
      <c r="E295" s="14" t="s">
        <v>37</v>
      </c>
      <c r="F295" s="172">
        <v>16</v>
      </c>
      <c r="G295" s="12">
        <v>39.159999999999997</v>
      </c>
      <c r="H295" s="12">
        <f t="shared" si="37"/>
        <v>48.55</v>
      </c>
      <c r="I295" s="12">
        <f t="shared" si="38"/>
        <v>776.8</v>
      </c>
      <c r="J295" s="11">
        <f t="shared" si="32"/>
        <v>2.1984133353624696E-4</v>
      </c>
    </row>
    <row r="296" spans="1:10" ht="36" customHeight="1">
      <c r="A296" s="15" t="s">
        <v>847</v>
      </c>
      <c r="B296" s="13" t="s">
        <v>848</v>
      </c>
      <c r="C296" s="15" t="s">
        <v>21</v>
      </c>
      <c r="D296" s="15" t="s">
        <v>849</v>
      </c>
      <c r="E296" s="14" t="s">
        <v>27</v>
      </c>
      <c r="F296" s="172">
        <v>264</v>
      </c>
      <c r="G296" s="12">
        <v>15.53</v>
      </c>
      <c r="H296" s="12">
        <f t="shared" si="37"/>
        <v>19.25</v>
      </c>
      <c r="I296" s="12">
        <f t="shared" si="38"/>
        <v>5082</v>
      </c>
      <c r="J296" s="11">
        <f t="shared" si="32"/>
        <v>1.4382513607507814E-3</v>
      </c>
    </row>
    <row r="297" spans="1:10" ht="24" customHeight="1">
      <c r="A297" s="15" t="s">
        <v>850</v>
      </c>
      <c r="B297" s="13" t="s">
        <v>851</v>
      </c>
      <c r="C297" s="15" t="s">
        <v>21</v>
      </c>
      <c r="D297" s="15" t="s">
        <v>852</v>
      </c>
      <c r="E297" s="14" t="s">
        <v>27</v>
      </c>
      <c r="F297" s="172">
        <v>6</v>
      </c>
      <c r="G297" s="12">
        <v>46.98</v>
      </c>
      <c r="H297" s="12">
        <f t="shared" si="37"/>
        <v>58.25</v>
      </c>
      <c r="I297" s="12">
        <f t="shared" si="38"/>
        <v>349.5</v>
      </c>
      <c r="J297" s="11">
        <f t="shared" si="32"/>
        <v>9.8911619555765078E-5</v>
      </c>
    </row>
    <row r="298" spans="1:10" ht="36" customHeight="1">
      <c r="A298" s="15" t="s">
        <v>853</v>
      </c>
      <c r="B298" s="13" t="s">
        <v>854</v>
      </c>
      <c r="C298" s="15" t="s">
        <v>21</v>
      </c>
      <c r="D298" s="15" t="s">
        <v>855</v>
      </c>
      <c r="E298" s="14" t="s">
        <v>27</v>
      </c>
      <c r="F298" s="172">
        <v>210</v>
      </c>
      <c r="G298" s="12">
        <v>8.2799999999999994</v>
      </c>
      <c r="H298" s="12">
        <f t="shared" si="37"/>
        <v>10.26</v>
      </c>
      <c r="I298" s="12">
        <f t="shared" si="38"/>
        <v>2154.6</v>
      </c>
      <c r="J298" s="11">
        <f t="shared" si="32"/>
        <v>6.0977103145880241E-4</v>
      </c>
    </row>
    <row r="299" spans="1:10" ht="36" customHeight="1">
      <c r="A299" s="15" t="s">
        <v>856</v>
      </c>
      <c r="B299" s="13" t="s">
        <v>857</v>
      </c>
      <c r="C299" s="15" t="s">
        <v>21</v>
      </c>
      <c r="D299" s="15" t="s">
        <v>858</v>
      </c>
      <c r="E299" s="14" t="s">
        <v>27</v>
      </c>
      <c r="F299" s="172">
        <v>3</v>
      </c>
      <c r="G299" s="12">
        <v>8.4600000000000009</v>
      </c>
      <c r="H299" s="12">
        <f t="shared" si="37"/>
        <v>10.49</v>
      </c>
      <c r="I299" s="12">
        <f t="shared" si="38"/>
        <v>31.47</v>
      </c>
      <c r="J299" s="11">
        <f t="shared" si="32"/>
        <v>8.9062908939053694E-6</v>
      </c>
    </row>
    <row r="300" spans="1:10" ht="24" customHeight="1">
      <c r="A300" s="15" t="s">
        <v>859</v>
      </c>
      <c r="B300" s="13" t="s">
        <v>860</v>
      </c>
      <c r="C300" s="15" t="s">
        <v>21</v>
      </c>
      <c r="D300" s="15" t="s">
        <v>861</v>
      </c>
      <c r="E300" s="14" t="s">
        <v>27</v>
      </c>
      <c r="F300" s="172">
        <v>12</v>
      </c>
      <c r="G300" s="12">
        <v>19.61</v>
      </c>
      <c r="H300" s="12">
        <f t="shared" si="37"/>
        <v>24.31</v>
      </c>
      <c r="I300" s="12">
        <f t="shared" si="38"/>
        <v>291.72000000000003</v>
      </c>
      <c r="J300" s="11">
        <f t="shared" si="32"/>
        <v>8.2559363824914999E-5</v>
      </c>
    </row>
    <row r="301" spans="1:10" ht="36" customHeight="1">
      <c r="A301" s="15" t="s">
        <v>862</v>
      </c>
      <c r="B301" s="13" t="s">
        <v>863</v>
      </c>
      <c r="C301" s="15" t="s">
        <v>21</v>
      </c>
      <c r="D301" s="15" t="s">
        <v>864</v>
      </c>
      <c r="E301" s="14" t="s">
        <v>37</v>
      </c>
      <c r="F301" s="172">
        <v>17</v>
      </c>
      <c r="G301" s="12">
        <v>12.08</v>
      </c>
      <c r="H301" s="12">
        <f t="shared" si="37"/>
        <v>14.97</v>
      </c>
      <c r="I301" s="12">
        <f t="shared" si="38"/>
        <v>254.49</v>
      </c>
      <c r="J301" s="11">
        <f t="shared" si="32"/>
        <v>7.2022941518588431E-5</v>
      </c>
    </row>
    <row r="302" spans="1:10" ht="48" customHeight="1">
      <c r="A302" s="15" t="s">
        <v>865</v>
      </c>
      <c r="B302" s="13" t="s">
        <v>866</v>
      </c>
      <c r="C302" s="15" t="s">
        <v>21</v>
      </c>
      <c r="D302" s="15" t="s">
        <v>867</v>
      </c>
      <c r="E302" s="14" t="s">
        <v>37</v>
      </c>
      <c r="F302" s="172">
        <v>23</v>
      </c>
      <c r="G302" s="12">
        <v>16.89</v>
      </c>
      <c r="H302" s="12">
        <f t="shared" si="37"/>
        <v>20.94</v>
      </c>
      <c r="I302" s="12">
        <f t="shared" si="38"/>
        <v>481.62</v>
      </c>
      <c r="J302" s="11">
        <f t="shared" si="32"/>
        <v>1.363027588281762E-4</v>
      </c>
    </row>
    <row r="303" spans="1:10" ht="36" customHeight="1">
      <c r="A303" s="15" t="s">
        <v>868</v>
      </c>
      <c r="B303" s="13" t="s">
        <v>869</v>
      </c>
      <c r="C303" s="15" t="s">
        <v>21</v>
      </c>
      <c r="D303" s="15" t="s">
        <v>870</v>
      </c>
      <c r="E303" s="14" t="s">
        <v>37</v>
      </c>
      <c r="F303" s="172">
        <v>1</v>
      </c>
      <c r="G303" s="12">
        <v>72.400000000000006</v>
      </c>
      <c r="H303" s="12">
        <f t="shared" si="37"/>
        <v>89.77</v>
      </c>
      <c r="I303" s="12">
        <f t="shared" si="38"/>
        <v>89.77</v>
      </c>
      <c r="J303" s="11">
        <f t="shared" si="32"/>
        <v>2.5405711266154594E-5</v>
      </c>
    </row>
    <row r="304" spans="1:10" ht="36" customHeight="1">
      <c r="A304" s="15" t="s">
        <v>871</v>
      </c>
      <c r="B304" s="13" t="s">
        <v>872</v>
      </c>
      <c r="C304" s="15" t="s">
        <v>21</v>
      </c>
      <c r="D304" s="15" t="s">
        <v>873</v>
      </c>
      <c r="E304" s="14" t="s">
        <v>37</v>
      </c>
      <c r="F304" s="172">
        <v>18</v>
      </c>
      <c r="G304" s="12">
        <v>6.47</v>
      </c>
      <c r="H304" s="12">
        <f t="shared" si="37"/>
        <v>8.02</v>
      </c>
      <c r="I304" s="12">
        <f t="shared" si="38"/>
        <v>144.36000000000001</v>
      </c>
      <c r="J304" s="11">
        <f t="shared" si="32"/>
        <v>4.0855168523806144E-5</v>
      </c>
    </row>
    <row r="305" spans="1:10" ht="36" customHeight="1">
      <c r="A305" s="15" t="s">
        <v>874</v>
      </c>
      <c r="B305" s="13" t="s">
        <v>875</v>
      </c>
      <c r="C305" s="15" t="s">
        <v>21</v>
      </c>
      <c r="D305" s="15" t="s">
        <v>876</v>
      </c>
      <c r="E305" s="14" t="s">
        <v>37</v>
      </c>
      <c r="F305" s="172">
        <v>46</v>
      </c>
      <c r="G305" s="12">
        <v>10.71</v>
      </c>
      <c r="H305" s="12">
        <f t="shared" si="37"/>
        <v>13.28</v>
      </c>
      <c r="I305" s="12">
        <f t="shared" si="38"/>
        <v>610.88</v>
      </c>
      <c r="J305" s="11">
        <f t="shared" si="32"/>
        <v>1.7288449257289205E-4</v>
      </c>
    </row>
    <row r="306" spans="1:10" ht="24" customHeight="1">
      <c r="A306" s="15" t="s">
        <v>877</v>
      </c>
      <c r="B306" s="13" t="s">
        <v>878</v>
      </c>
      <c r="C306" s="15" t="s">
        <v>21</v>
      </c>
      <c r="D306" s="15" t="s">
        <v>879</v>
      </c>
      <c r="E306" s="14" t="s">
        <v>37</v>
      </c>
      <c r="F306" s="172">
        <v>2</v>
      </c>
      <c r="G306" s="12">
        <v>43.6</v>
      </c>
      <c r="H306" s="12">
        <f t="shared" si="37"/>
        <v>54.06</v>
      </c>
      <c r="I306" s="12">
        <f t="shared" si="38"/>
        <v>108.12</v>
      </c>
      <c r="J306" s="11">
        <f t="shared" si="32"/>
        <v>3.0598925053989471E-5</v>
      </c>
    </row>
    <row r="307" spans="1:10" ht="24" customHeight="1">
      <c r="A307" s="18" t="s">
        <v>880</v>
      </c>
      <c r="B307" s="18"/>
      <c r="C307" s="18"/>
      <c r="D307" s="18" t="s">
        <v>881</v>
      </c>
      <c r="E307" s="18"/>
      <c r="F307" s="174"/>
      <c r="G307" s="18"/>
      <c r="H307" s="18"/>
      <c r="I307" s="17">
        <v>154437.17000000001</v>
      </c>
      <c r="J307" s="16">
        <f t="shared" si="32"/>
        <v>4.3707097580283308E-2</v>
      </c>
    </row>
    <row r="308" spans="1:10" ht="24" customHeight="1">
      <c r="A308" s="15" t="s">
        <v>882</v>
      </c>
      <c r="B308" s="13" t="s">
        <v>883</v>
      </c>
      <c r="C308" s="15" t="s">
        <v>35</v>
      </c>
      <c r="D308" s="15" t="s">
        <v>884</v>
      </c>
      <c r="E308" s="14" t="s">
        <v>37</v>
      </c>
      <c r="F308" s="172">
        <v>1</v>
      </c>
      <c r="G308" s="12">
        <v>1963.92</v>
      </c>
      <c r="H308" s="12">
        <f t="shared" ref="H308:H317" si="39">TRUNC(G308 * (1 + 24 / 100), 2)</f>
        <v>2435.2600000000002</v>
      </c>
      <c r="I308" s="12">
        <f t="shared" ref="I308:I317" si="40">TRUNC(F308 * H308, 2)</f>
        <v>2435.2600000000002</v>
      </c>
      <c r="J308" s="11">
        <f t="shared" si="32"/>
        <v>6.8920031656472815E-4</v>
      </c>
    </row>
    <row r="309" spans="1:10" ht="24" customHeight="1">
      <c r="A309" s="15" t="s">
        <v>885</v>
      </c>
      <c r="B309" s="13" t="s">
        <v>886</v>
      </c>
      <c r="C309" s="15" t="s">
        <v>35</v>
      </c>
      <c r="D309" s="15" t="s">
        <v>887</v>
      </c>
      <c r="E309" s="14" t="s">
        <v>37</v>
      </c>
      <c r="F309" s="172">
        <v>26</v>
      </c>
      <c r="G309" s="12">
        <v>1066.2</v>
      </c>
      <c r="H309" s="12">
        <f t="shared" si="39"/>
        <v>1322.08</v>
      </c>
      <c r="I309" s="12">
        <f t="shared" si="40"/>
        <v>34374.080000000002</v>
      </c>
      <c r="J309" s="11">
        <f t="shared" si="32"/>
        <v>9.728171455048451E-3</v>
      </c>
    </row>
    <row r="310" spans="1:10" ht="24" customHeight="1">
      <c r="A310" s="15" t="s">
        <v>888</v>
      </c>
      <c r="B310" s="13" t="s">
        <v>889</v>
      </c>
      <c r="C310" s="15" t="s">
        <v>35</v>
      </c>
      <c r="D310" s="15" t="s">
        <v>890</v>
      </c>
      <c r="E310" s="14" t="s">
        <v>37</v>
      </c>
      <c r="F310" s="172">
        <v>20</v>
      </c>
      <c r="G310" s="12">
        <v>836.3</v>
      </c>
      <c r="H310" s="12">
        <f t="shared" si="39"/>
        <v>1037.01</v>
      </c>
      <c r="I310" s="12">
        <f t="shared" si="40"/>
        <v>20740.2</v>
      </c>
      <c r="J310" s="11">
        <f t="shared" si="32"/>
        <v>5.8696617222045175E-3</v>
      </c>
    </row>
    <row r="311" spans="1:10" ht="24" customHeight="1">
      <c r="A311" s="15" t="s">
        <v>891</v>
      </c>
      <c r="B311" s="13" t="s">
        <v>892</v>
      </c>
      <c r="C311" s="15" t="s">
        <v>35</v>
      </c>
      <c r="D311" s="15" t="s">
        <v>893</v>
      </c>
      <c r="E311" s="14" t="s">
        <v>37</v>
      </c>
      <c r="F311" s="172">
        <v>20</v>
      </c>
      <c r="G311" s="12">
        <v>836.3</v>
      </c>
      <c r="H311" s="12">
        <f t="shared" si="39"/>
        <v>1037.01</v>
      </c>
      <c r="I311" s="12">
        <f t="shared" si="40"/>
        <v>20740.2</v>
      </c>
      <c r="J311" s="11">
        <f t="shared" si="32"/>
        <v>5.8696617222045175E-3</v>
      </c>
    </row>
    <row r="312" spans="1:10" ht="24" customHeight="1">
      <c r="A312" s="15" t="s">
        <v>894</v>
      </c>
      <c r="B312" s="13" t="s">
        <v>895</v>
      </c>
      <c r="C312" s="15" t="s">
        <v>35</v>
      </c>
      <c r="D312" s="15" t="s">
        <v>896</v>
      </c>
      <c r="E312" s="14" t="s">
        <v>37</v>
      </c>
      <c r="F312" s="172">
        <v>1</v>
      </c>
      <c r="G312" s="12">
        <v>4657.8</v>
      </c>
      <c r="H312" s="12">
        <f t="shared" si="39"/>
        <v>5775.67</v>
      </c>
      <c r="I312" s="12">
        <f t="shared" si="40"/>
        <v>5775.67</v>
      </c>
      <c r="J312" s="11">
        <f t="shared" si="32"/>
        <v>1.6345661622879704E-3</v>
      </c>
    </row>
    <row r="313" spans="1:10" ht="24" customHeight="1">
      <c r="A313" s="15" t="s">
        <v>897</v>
      </c>
      <c r="B313" s="13" t="s">
        <v>898</v>
      </c>
      <c r="C313" s="15" t="s">
        <v>35</v>
      </c>
      <c r="D313" s="15" t="s">
        <v>899</v>
      </c>
      <c r="E313" s="14" t="s">
        <v>37</v>
      </c>
      <c r="F313" s="172">
        <v>5</v>
      </c>
      <c r="G313" s="12">
        <v>963.19</v>
      </c>
      <c r="H313" s="12">
        <f t="shared" si="39"/>
        <v>1194.3499999999999</v>
      </c>
      <c r="I313" s="12">
        <f t="shared" si="40"/>
        <v>5971.75</v>
      </c>
      <c r="J313" s="11">
        <f t="shared" si="32"/>
        <v>1.6900585524524752E-3</v>
      </c>
    </row>
    <row r="314" spans="1:10" ht="36" customHeight="1">
      <c r="A314" s="15" t="s">
        <v>900</v>
      </c>
      <c r="B314" s="13" t="s">
        <v>901</v>
      </c>
      <c r="C314" s="15" t="s">
        <v>35</v>
      </c>
      <c r="D314" s="15" t="s">
        <v>902</v>
      </c>
      <c r="E314" s="14" t="s">
        <v>37</v>
      </c>
      <c r="F314" s="172">
        <v>69</v>
      </c>
      <c r="G314" s="12">
        <v>274.29000000000002</v>
      </c>
      <c r="H314" s="12">
        <f t="shared" si="39"/>
        <v>340.11</v>
      </c>
      <c r="I314" s="12">
        <f t="shared" si="40"/>
        <v>23467.59</v>
      </c>
      <c r="J314" s="11">
        <f t="shared" si="32"/>
        <v>6.6415374362537253E-3</v>
      </c>
    </row>
    <row r="315" spans="1:10" ht="24" customHeight="1">
      <c r="A315" s="15" t="s">
        <v>903</v>
      </c>
      <c r="B315" s="13" t="s">
        <v>904</v>
      </c>
      <c r="C315" s="15" t="s">
        <v>35</v>
      </c>
      <c r="D315" s="15" t="s">
        <v>905</v>
      </c>
      <c r="E315" s="14" t="s">
        <v>37</v>
      </c>
      <c r="F315" s="172">
        <v>5</v>
      </c>
      <c r="G315" s="12">
        <v>171.06</v>
      </c>
      <c r="H315" s="12">
        <f t="shared" si="39"/>
        <v>212.11</v>
      </c>
      <c r="I315" s="12">
        <f t="shared" si="40"/>
        <v>1060.55</v>
      </c>
      <c r="J315" s="11">
        <f t="shared" si="32"/>
        <v>3.0014511622279444E-4</v>
      </c>
    </row>
    <row r="316" spans="1:10" ht="36" customHeight="1">
      <c r="A316" s="15" t="s">
        <v>906</v>
      </c>
      <c r="B316" s="13" t="s">
        <v>907</v>
      </c>
      <c r="C316" s="15" t="s">
        <v>35</v>
      </c>
      <c r="D316" s="15" t="s">
        <v>908</v>
      </c>
      <c r="E316" s="14" t="s">
        <v>37</v>
      </c>
      <c r="F316" s="172">
        <v>5</v>
      </c>
      <c r="G316" s="12">
        <v>5938.68</v>
      </c>
      <c r="H316" s="12">
        <f t="shared" si="39"/>
        <v>7363.96</v>
      </c>
      <c r="I316" s="12">
        <f t="shared" si="40"/>
        <v>36819.800000000003</v>
      </c>
      <c r="J316" s="11">
        <f t="shared" si="32"/>
        <v>1.0420332044976707E-2</v>
      </c>
    </row>
    <row r="317" spans="1:10" ht="24" customHeight="1">
      <c r="A317" s="15" t="s">
        <v>909</v>
      </c>
      <c r="B317" s="13" t="s">
        <v>910</v>
      </c>
      <c r="C317" s="15" t="s">
        <v>35</v>
      </c>
      <c r="D317" s="15" t="s">
        <v>911</v>
      </c>
      <c r="E317" s="14" t="s">
        <v>37</v>
      </c>
      <c r="F317" s="172">
        <v>1</v>
      </c>
      <c r="G317" s="12">
        <v>2461.35</v>
      </c>
      <c r="H317" s="12">
        <f t="shared" si="39"/>
        <v>3052.07</v>
      </c>
      <c r="I317" s="12">
        <f t="shared" si="40"/>
        <v>3052.07</v>
      </c>
      <c r="J317" s="11">
        <f t="shared" si="32"/>
        <v>8.6376305206742191E-4</v>
      </c>
    </row>
    <row r="318" spans="1:10" ht="24" customHeight="1">
      <c r="A318" s="18" t="s">
        <v>912</v>
      </c>
      <c r="B318" s="18"/>
      <c r="C318" s="18"/>
      <c r="D318" s="18" t="s">
        <v>913</v>
      </c>
      <c r="E318" s="18"/>
      <c r="F318" s="174"/>
      <c r="G318" s="18"/>
      <c r="H318" s="18"/>
      <c r="I318" s="17">
        <v>103242.6</v>
      </c>
      <c r="J318" s="16">
        <f t="shared" si="32"/>
        <v>2.9218577319450736E-2</v>
      </c>
    </row>
    <row r="319" spans="1:10" ht="48" customHeight="1">
      <c r="A319" s="15" t="s">
        <v>914</v>
      </c>
      <c r="B319" s="13" t="s">
        <v>915</v>
      </c>
      <c r="C319" s="15" t="s">
        <v>30</v>
      </c>
      <c r="D319" s="15" t="s">
        <v>916</v>
      </c>
      <c r="E319" s="14" t="s">
        <v>37</v>
      </c>
      <c r="F319" s="172">
        <v>14</v>
      </c>
      <c r="G319" s="12">
        <v>60.79</v>
      </c>
      <c r="H319" s="12">
        <f t="shared" ref="H319:H331" si="41">TRUNC(G319 * (1 + 24 / 100), 2)</f>
        <v>75.37</v>
      </c>
      <c r="I319" s="12">
        <f t="shared" ref="I319:I331" si="42">TRUNC(F319 * H319, 2)</f>
        <v>1055.18</v>
      </c>
      <c r="J319" s="11">
        <f t="shared" si="32"/>
        <v>2.9862535829142263E-4</v>
      </c>
    </row>
    <row r="320" spans="1:10" ht="48" customHeight="1">
      <c r="A320" s="15" t="s">
        <v>917</v>
      </c>
      <c r="B320" s="13" t="s">
        <v>918</v>
      </c>
      <c r="C320" s="15" t="s">
        <v>35</v>
      </c>
      <c r="D320" s="15" t="s">
        <v>919</v>
      </c>
      <c r="E320" s="14" t="s">
        <v>37</v>
      </c>
      <c r="F320" s="172">
        <v>10</v>
      </c>
      <c r="G320" s="12">
        <v>69.72</v>
      </c>
      <c r="H320" s="12">
        <f t="shared" si="41"/>
        <v>86.45</v>
      </c>
      <c r="I320" s="12">
        <f t="shared" si="42"/>
        <v>864.5</v>
      </c>
      <c r="J320" s="11">
        <f t="shared" si="32"/>
        <v>2.4466121632606272E-4</v>
      </c>
    </row>
    <row r="321" spans="1:10" ht="60" customHeight="1">
      <c r="A321" s="15" t="s">
        <v>920</v>
      </c>
      <c r="B321" s="13" t="s">
        <v>921</v>
      </c>
      <c r="C321" s="15" t="s">
        <v>35</v>
      </c>
      <c r="D321" s="15" t="s">
        <v>922</v>
      </c>
      <c r="E321" s="14" t="s">
        <v>37</v>
      </c>
      <c r="F321" s="172">
        <v>6</v>
      </c>
      <c r="G321" s="12">
        <v>2579.04</v>
      </c>
      <c r="H321" s="12">
        <f t="shared" si="41"/>
        <v>3198</v>
      </c>
      <c r="I321" s="12">
        <f t="shared" si="42"/>
        <v>19188</v>
      </c>
      <c r="J321" s="11">
        <f t="shared" si="32"/>
        <v>5.4303752676280979E-3</v>
      </c>
    </row>
    <row r="322" spans="1:10" ht="36" customHeight="1">
      <c r="A322" s="15" t="s">
        <v>923</v>
      </c>
      <c r="B322" s="13" t="s">
        <v>924</v>
      </c>
      <c r="C322" s="15" t="s">
        <v>35</v>
      </c>
      <c r="D322" s="15" t="s">
        <v>925</v>
      </c>
      <c r="E322" s="14" t="s">
        <v>37</v>
      </c>
      <c r="F322" s="172">
        <v>50</v>
      </c>
      <c r="G322" s="12">
        <v>136.84</v>
      </c>
      <c r="H322" s="12">
        <f t="shared" si="41"/>
        <v>169.68</v>
      </c>
      <c r="I322" s="12">
        <f t="shared" si="42"/>
        <v>8484</v>
      </c>
      <c r="J322" s="11">
        <f t="shared" si="32"/>
        <v>2.4010477262120483E-3</v>
      </c>
    </row>
    <row r="323" spans="1:10" ht="60" customHeight="1">
      <c r="A323" s="15" t="s">
        <v>926</v>
      </c>
      <c r="B323" s="13" t="s">
        <v>927</v>
      </c>
      <c r="C323" s="15" t="s">
        <v>35</v>
      </c>
      <c r="D323" s="15" t="s">
        <v>928</v>
      </c>
      <c r="E323" s="14" t="s">
        <v>37</v>
      </c>
      <c r="F323" s="172">
        <v>6</v>
      </c>
      <c r="G323" s="12">
        <v>1363.3</v>
      </c>
      <c r="H323" s="12">
        <f t="shared" si="41"/>
        <v>1690.49</v>
      </c>
      <c r="I323" s="12">
        <f t="shared" si="42"/>
        <v>10142.94</v>
      </c>
      <c r="J323" s="11">
        <f t="shared" si="32"/>
        <v>2.870542553524898E-3</v>
      </c>
    </row>
    <row r="324" spans="1:10" ht="24" customHeight="1">
      <c r="A324" s="15" t="s">
        <v>929</v>
      </c>
      <c r="B324" s="13" t="s">
        <v>930</v>
      </c>
      <c r="C324" s="15" t="s">
        <v>35</v>
      </c>
      <c r="D324" s="15" t="s">
        <v>931</v>
      </c>
      <c r="E324" s="14" t="s">
        <v>37</v>
      </c>
      <c r="F324" s="172">
        <v>16</v>
      </c>
      <c r="G324" s="12">
        <v>348.86</v>
      </c>
      <c r="H324" s="12">
        <f t="shared" si="41"/>
        <v>432.58</v>
      </c>
      <c r="I324" s="12">
        <f t="shared" si="42"/>
        <v>6921.28</v>
      </c>
      <c r="J324" s="11">
        <f t="shared" si="32"/>
        <v>1.9587840177365543E-3</v>
      </c>
    </row>
    <row r="325" spans="1:10" ht="36" customHeight="1">
      <c r="A325" s="15" t="s">
        <v>932</v>
      </c>
      <c r="B325" s="13" t="s">
        <v>933</v>
      </c>
      <c r="C325" s="15" t="s">
        <v>30</v>
      </c>
      <c r="D325" s="15" t="s">
        <v>934</v>
      </c>
      <c r="E325" s="14" t="s">
        <v>37</v>
      </c>
      <c r="F325" s="172">
        <v>20</v>
      </c>
      <c r="G325" s="12">
        <v>16.920000000000002</v>
      </c>
      <c r="H325" s="12">
        <f t="shared" si="41"/>
        <v>20.98</v>
      </c>
      <c r="I325" s="12">
        <f t="shared" si="42"/>
        <v>419.6</v>
      </c>
      <c r="J325" s="11">
        <f t="shared" ref="J325:J388" si="43">I325 / 3533457.46</f>
        <v>1.1875054525207162E-4</v>
      </c>
    </row>
    <row r="326" spans="1:10" ht="36" customHeight="1">
      <c r="A326" s="15" t="s">
        <v>935</v>
      </c>
      <c r="B326" s="13" t="s">
        <v>936</v>
      </c>
      <c r="C326" s="15" t="s">
        <v>30</v>
      </c>
      <c r="D326" s="15" t="s">
        <v>937</v>
      </c>
      <c r="E326" s="14" t="s">
        <v>37</v>
      </c>
      <c r="F326" s="172">
        <v>28</v>
      </c>
      <c r="G326" s="12">
        <v>39.11</v>
      </c>
      <c r="H326" s="12">
        <f t="shared" si="41"/>
        <v>48.49</v>
      </c>
      <c r="I326" s="12">
        <f t="shared" si="42"/>
        <v>1357.72</v>
      </c>
      <c r="J326" s="11">
        <f t="shared" si="43"/>
        <v>3.842468786931427E-4</v>
      </c>
    </row>
    <row r="327" spans="1:10" ht="24" customHeight="1">
      <c r="A327" s="15" t="s">
        <v>938</v>
      </c>
      <c r="B327" s="13" t="s">
        <v>939</v>
      </c>
      <c r="C327" s="15" t="s">
        <v>35</v>
      </c>
      <c r="D327" s="15" t="s">
        <v>940</v>
      </c>
      <c r="E327" s="14" t="s">
        <v>37</v>
      </c>
      <c r="F327" s="172">
        <v>50</v>
      </c>
      <c r="G327" s="12">
        <v>98.83</v>
      </c>
      <c r="H327" s="12">
        <f t="shared" si="41"/>
        <v>122.54</v>
      </c>
      <c r="I327" s="12">
        <f t="shared" si="42"/>
        <v>6127</v>
      </c>
      <c r="J327" s="11">
        <f t="shared" si="43"/>
        <v>1.7339956881778902E-3</v>
      </c>
    </row>
    <row r="328" spans="1:10" ht="36" customHeight="1">
      <c r="A328" s="15" t="s">
        <v>941</v>
      </c>
      <c r="B328" s="13" t="s">
        <v>942</v>
      </c>
      <c r="C328" s="15" t="s">
        <v>21</v>
      </c>
      <c r="D328" s="15" t="s">
        <v>943</v>
      </c>
      <c r="E328" s="14" t="s">
        <v>37</v>
      </c>
      <c r="F328" s="172">
        <v>6</v>
      </c>
      <c r="G328" s="12">
        <v>3009.47</v>
      </c>
      <c r="H328" s="12">
        <f t="shared" si="41"/>
        <v>3731.74</v>
      </c>
      <c r="I328" s="12">
        <f t="shared" si="42"/>
        <v>22390.44</v>
      </c>
      <c r="J328" s="11">
        <f t="shared" si="43"/>
        <v>6.336694371863189E-3</v>
      </c>
    </row>
    <row r="329" spans="1:10" ht="36" customHeight="1">
      <c r="A329" s="15" t="s">
        <v>944</v>
      </c>
      <c r="B329" s="13" t="s">
        <v>945</v>
      </c>
      <c r="C329" s="15" t="s">
        <v>21</v>
      </c>
      <c r="D329" s="15" t="s">
        <v>946</v>
      </c>
      <c r="E329" s="14" t="s">
        <v>37</v>
      </c>
      <c r="F329" s="172">
        <v>6</v>
      </c>
      <c r="G329" s="12">
        <v>3367.67</v>
      </c>
      <c r="H329" s="12">
        <f t="shared" si="41"/>
        <v>4175.91</v>
      </c>
      <c r="I329" s="12">
        <f t="shared" si="42"/>
        <v>25055.46</v>
      </c>
      <c r="J329" s="11">
        <f t="shared" si="43"/>
        <v>7.0909188192122734E-3</v>
      </c>
    </row>
    <row r="330" spans="1:10" ht="24" customHeight="1">
      <c r="A330" s="15" t="s">
        <v>947</v>
      </c>
      <c r="B330" s="13" t="s">
        <v>948</v>
      </c>
      <c r="C330" s="15" t="s">
        <v>97</v>
      </c>
      <c r="D330" s="15" t="s">
        <v>949</v>
      </c>
      <c r="E330" s="14" t="s">
        <v>37</v>
      </c>
      <c r="F330" s="172">
        <v>6</v>
      </c>
      <c r="G330" s="12">
        <v>69.25</v>
      </c>
      <c r="H330" s="12">
        <f t="shared" si="41"/>
        <v>85.87</v>
      </c>
      <c r="I330" s="12">
        <f t="shared" si="42"/>
        <v>515.22</v>
      </c>
      <c r="J330" s="11">
        <f t="shared" si="43"/>
        <v>1.4581185873396648E-4</v>
      </c>
    </row>
    <row r="331" spans="1:10" ht="24" customHeight="1">
      <c r="A331" s="15" t="s">
        <v>950</v>
      </c>
      <c r="B331" s="13" t="s">
        <v>951</v>
      </c>
      <c r="C331" s="15" t="s">
        <v>97</v>
      </c>
      <c r="D331" s="15" t="s">
        <v>952</v>
      </c>
      <c r="E331" s="14" t="s">
        <v>37</v>
      </c>
      <c r="F331" s="172">
        <v>6</v>
      </c>
      <c r="G331" s="12">
        <v>96.95</v>
      </c>
      <c r="H331" s="12">
        <f t="shared" si="41"/>
        <v>120.21</v>
      </c>
      <c r="I331" s="12">
        <f t="shared" si="42"/>
        <v>721.26</v>
      </c>
      <c r="J331" s="11">
        <f t="shared" si="43"/>
        <v>2.0412301779911622E-4</v>
      </c>
    </row>
    <row r="332" spans="1:10" ht="24" customHeight="1">
      <c r="A332" s="18" t="s">
        <v>953</v>
      </c>
      <c r="B332" s="18"/>
      <c r="C332" s="18"/>
      <c r="D332" s="18" t="s">
        <v>954</v>
      </c>
      <c r="E332" s="18"/>
      <c r="F332" s="174"/>
      <c r="G332" s="18"/>
      <c r="H332" s="18"/>
      <c r="I332" s="17">
        <v>18913.41</v>
      </c>
      <c r="J332" s="16">
        <f t="shared" si="43"/>
        <v>5.3526638467015818E-3</v>
      </c>
    </row>
    <row r="333" spans="1:10" ht="36" customHeight="1">
      <c r="A333" s="15" t="s">
        <v>955</v>
      </c>
      <c r="B333" s="13" t="s">
        <v>956</v>
      </c>
      <c r="C333" s="15" t="s">
        <v>21</v>
      </c>
      <c r="D333" s="15" t="s">
        <v>957</v>
      </c>
      <c r="E333" s="14" t="s">
        <v>37</v>
      </c>
      <c r="F333" s="172">
        <v>8</v>
      </c>
      <c r="G333" s="12">
        <v>20.69</v>
      </c>
      <c r="H333" s="12">
        <f t="shared" ref="H333:H345" si="44">TRUNC(G333 * (1 + 24 / 100), 2)</f>
        <v>25.65</v>
      </c>
      <c r="I333" s="12">
        <f t="shared" ref="I333:I345" si="45">TRUNC(F333 * H333, 2)</f>
        <v>205.2</v>
      </c>
      <c r="J333" s="11">
        <f t="shared" si="43"/>
        <v>5.807343156750499E-5</v>
      </c>
    </row>
    <row r="334" spans="1:10" ht="36" customHeight="1">
      <c r="A334" s="15" t="s">
        <v>958</v>
      </c>
      <c r="B334" s="13" t="s">
        <v>959</v>
      </c>
      <c r="C334" s="15" t="s">
        <v>21</v>
      </c>
      <c r="D334" s="15" t="s">
        <v>960</v>
      </c>
      <c r="E334" s="14" t="s">
        <v>37</v>
      </c>
      <c r="F334" s="172">
        <v>25</v>
      </c>
      <c r="G334" s="12">
        <v>24.71</v>
      </c>
      <c r="H334" s="12">
        <f t="shared" si="44"/>
        <v>30.64</v>
      </c>
      <c r="I334" s="12">
        <f t="shared" si="45"/>
        <v>766</v>
      </c>
      <c r="J334" s="11">
        <f t="shared" si="43"/>
        <v>2.1678483713795724E-4</v>
      </c>
    </row>
    <row r="335" spans="1:10" ht="36" customHeight="1">
      <c r="A335" s="15" t="s">
        <v>961</v>
      </c>
      <c r="B335" s="13" t="s">
        <v>962</v>
      </c>
      <c r="C335" s="15" t="s">
        <v>21</v>
      </c>
      <c r="D335" s="15" t="s">
        <v>963</v>
      </c>
      <c r="E335" s="14" t="s">
        <v>37</v>
      </c>
      <c r="F335" s="172">
        <v>12</v>
      </c>
      <c r="G335" s="12">
        <v>21.86</v>
      </c>
      <c r="H335" s="12">
        <f t="shared" si="44"/>
        <v>27.1</v>
      </c>
      <c r="I335" s="12">
        <f t="shared" si="45"/>
        <v>325.2</v>
      </c>
      <c r="J335" s="11">
        <f t="shared" si="43"/>
        <v>9.2034502659613172E-5</v>
      </c>
    </row>
    <row r="336" spans="1:10" ht="36" customHeight="1">
      <c r="A336" s="15" t="s">
        <v>964</v>
      </c>
      <c r="B336" s="13" t="s">
        <v>965</v>
      </c>
      <c r="C336" s="15" t="s">
        <v>21</v>
      </c>
      <c r="D336" s="15" t="s">
        <v>966</v>
      </c>
      <c r="E336" s="14" t="s">
        <v>37</v>
      </c>
      <c r="F336" s="172">
        <v>137</v>
      </c>
      <c r="G336" s="12">
        <v>32.08</v>
      </c>
      <c r="H336" s="12">
        <f t="shared" si="44"/>
        <v>39.770000000000003</v>
      </c>
      <c r="I336" s="12">
        <f t="shared" si="45"/>
        <v>5448.49</v>
      </c>
      <c r="J336" s="11">
        <f t="shared" si="43"/>
        <v>1.5419713019553375E-3</v>
      </c>
    </row>
    <row r="337" spans="1:10" ht="24" customHeight="1">
      <c r="A337" s="15" t="s">
        <v>967</v>
      </c>
      <c r="B337" s="13" t="s">
        <v>968</v>
      </c>
      <c r="C337" s="15" t="s">
        <v>21</v>
      </c>
      <c r="D337" s="15" t="s">
        <v>969</v>
      </c>
      <c r="E337" s="14" t="s">
        <v>37</v>
      </c>
      <c r="F337" s="172">
        <v>16</v>
      </c>
      <c r="G337" s="12">
        <v>9.82</v>
      </c>
      <c r="H337" s="12">
        <f t="shared" si="44"/>
        <v>12.17</v>
      </c>
      <c r="I337" s="12">
        <f t="shared" si="45"/>
        <v>194.72</v>
      </c>
      <c r="J337" s="11">
        <f t="shared" si="43"/>
        <v>5.5107498025460877E-5</v>
      </c>
    </row>
    <row r="338" spans="1:10" ht="24" customHeight="1">
      <c r="A338" s="15" t="s">
        <v>970</v>
      </c>
      <c r="B338" s="13" t="s">
        <v>971</v>
      </c>
      <c r="C338" s="15" t="s">
        <v>21</v>
      </c>
      <c r="D338" s="15" t="s">
        <v>972</v>
      </c>
      <c r="E338" s="14" t="s">
        <v>37</v>
      </c>
      <c r="F338" s="172">
        <v>12</v>
      </c>
      <c r="G338" s="12">
        <v>37.76</v>
      </c>
      <c r="H338" s="12">
        <f t="shared" si="44"/>
        <v>46.82</v>
      </c>
      <c r="I338" s="12">
        <f t="shared" si="45"/>
        <v>561.84</v>
      </c>
      <c r="J338" s="11">
        <f t="shared" si="43"/>
        <v>1.590057348532505E-4</v>
      </c>
    </row>
    <row r="339" spans="1:10" ht="36" customHeight="1">
      <c r="A339" s="15" t="s">
        <v>973</v>
      </c>
      <c r="B339" s="13" t="s">
        <v>974</v>
      </c>
      <c r="C339" s="15" t="s">
        <v>21</v>
      </c>
      <c r="D339" s="15" t="s">
        <v>975</v>
      </c>
      <c r="E339" s="14" t="s">
        <v>37</v>
      </c>
      <c r="F339" s="172">
        <v>20</v>
      </c>
      <c r="G339" s="12">
        <v>28.59</v>
      </c>
      <c r="H339" s="12">
        <f t="shared" si="44"/>
        <v>35.450000000000003</v>
      </c>
      <c r="I339" s="12">
        <f t="shared" si="45"/>
        <v>709</v>
      </c>
      <c r="J339" s="11">
        <f t="shared" si="43"/>
        <v>2.0065332836920584E-4</v>
      </c>
    </row>
    <row r="340" spans="1:10" ht="36" customHeight="1">
      <c r="A340" s="15" t="s">
        <v>976</v>
      </c>
      <c r="B340" s="13" t="s">
        <v>977</v>
      </c>
      <c r="C340" s="15" t="s">
        <v>21</v>
      </c>
      <c r="D340" s="15" t="s">
        <v>978</v>
      </c>
      <c r="E340" s="14" t="s">
        <v>37</v>
      </c>
      <c r="F340" s="172">
        <v>85</v>
      </c>
      <c r="G340" s="12">
        <v>31.57</v>
      </c>
      <c r="H340" s="12">
        <f t="shared" si="44"/>
        <v>39.14</v>
      </c>
      <c r="I340" s="12">
        <f t="shared" si="45"/>
        <v>3326.9</v>
      </c>
      <c r="J340" s="11">
        <f t="shared" si="43"/>
        <v>9.4154239513612257E-4</v>
      </c>
    </row>
    <row r="341" spans="1:10" ht="36" customHeight="1">
      <c r="A341" s="15" t="s">
        <v>979</v>
      </c>
      <c r="B341" s="13" t="s">
        <v>980</v>
      </c>
      <c r="C341" s="15" t="s">
        <v>21</v>
      </c>
      <c r="D341" s="15" t="s">
        <v>981</v>
      </c>
      <c r="E341" s="14" t="s">
        <v>37</v>
      </c>
      <c r="F341" s="172">
        <v>146</v>
      </c>
      <c r="G341" s="12">
        <v>12.44</v>
      </c>
      <c r="H341" s="12">
        <f t="shared" si="44"/>
        <v>15.42</v>
      </c>
      <c r="I341" s="12">
        <f t="shared" si="45"/>
        <v>2251.3200000000002</v>
      </c>
      <c r="J341" s="11">
        <f t="shared" si="43"/>
        <v>6.3714365475904164E-4</v>
      </c>
    </row>
    <row r="342" spans="1:10" ht="24" customHeight="1">
      <c r="A342" s="15" t="s">
        <v>982</v>
      </c>
      <c r="B342" s="13" t="s">
        <v>983</v>
      </c>
      <c r="C342" s="15" t="s">
        <v>21</v>
      </c>
      <c r="D342" s="15" t="s">
        <v>984</v>
      </c>
      <c r="E342" s="14" t="s">
        <v>37</v>
      </c>
      <c r="F342" s="172">
        <v>6</v>
      </c>
      <c r="G342" s="12">
        <v>38.340000000000003</v>
      </c>
      <c r="H342" s="12">
        <f t="shared" si="44"/>
        <v>47.54</v>
      </c>
      <c r="I342" s="12">
        <f t="shared" si="45"/>
        <v>285.24</v>
      </c>
      <c r="J342" s="11">
        <f t="shared" si="43"/>
        <v>8.0725465985941156E-5</v>
      </c>
    </row>
    <row r="343" spans="1:10" ht="36" customHeight="1">
      <c r="A343" s="15" t="s">
        <v>985</v>
      </c>
      <c r="B343" s="13" t="s">
        <v>986</v>
      </c>
      <c r="C343" s="15" t="s">
        <v>30</v>
      </c>
      <c r="D343" s="15" t="s">
        <v>987</v>
      </c>
      <c r="E343" s="14" t="s">
        <v>37</v>
      </c>
      <c r="F343" s="172">
        <v>4</v>
      </c>
      <c r="G343" s="12">
        <v>227.93</v>
      </c>
      <c r="H343" s="12">
        <f t="shared" si="44"/>
        <v>282.63</v>
      </c>
      <c r="I343" s="12">
        <f t="shared" si="45"/>
        <v>1130.52</v>
      </c>
      <c r="J343" s="11">
        <f t="shared" si="43"/>
        <v>3.1994725075875117E-4</v>
      </c>
    </row>
    <row r="344" spans="1:10" ht="36" customHeight="1">
      <c r="A344" s="15" t="s">
        <v>988</v>
      </c>
      <c r="B344" s="13" t="s">
        <v>989</v>
      </c>
      <c r="C344" s="15" t="s">
        <v>30</v>
      </c>
      <c r="D344" s="15" t="s">
        <v>990</v>
      </c>
      <c r="E344" s="14" t="s">
        <v>32</v>
      </c>
      <c r="F344" s="172">
        <v>1</v>
      </c>
      <c r="G344" s="12">
        <v>253.33</v>
      </c>
      <c r="H344" s="12">
        <f t="shared" si="44"/>
        <v>314.12</v>
      </c>
      <c r="I344" s="12">
        <f t="shared" si="45"/>
        <v>314.12</v>
      </c>
      <c r="J344" s="11">
        <f t="shared" si="43"/>
        <v>8.8898763762108518E-5</v>
      </c>
    </row>
    <row r="345" spans="1:10" ht="36" customHeight="1">
      <c r="A345" s="15" t="s">
        <v>991</v>
      </c>
      <c r="B345" s="13" t="s">
        <v>992</v>
      </c>
      <c r="C345" s="15" t="s">
        <v>21</v>
      </c>
      <c r="D345" s="15" t="s">
        <v>993</v>
      </c>
      <c r="E345" s="14" t="s">
        <v>37</v>
      </c>
      <c r="F345" s="172">
        <v>59</v>
      </c>
      <c r="G345" s="12">
        <v>46.41</v>
      </c>
      <c r="H345" s="12">
        <f t="shared" si="44"/>
        <v>57.54</v>
      </c>
      <c r="I345" s="12">
        <f t="shared" si="45"/>
        <v>3394.86</v>
      </c>
      <c r="J345" s="11">
        <f t="shared" si="43"/>
        <v>9.6077568173128652E-4</v>
      </c>
    </row>
    <row r="346" spans="1:10" ht="24" customHeight="1">
      <c r="A346" s="18" t="s">
        <v>994</v>
      </c>
      <c r="B346" s="18"/>
      <c r="C346" s="18"/>
      <c r="D346" s="18" t="s">
        <v>995</v>
      </c>
      <c r="E346" s="18"/>
      <c r="F346" s="174"/>
      <c r="G346" s="18"/>
      <c r="H346" s="18"/>
      <c r="I346" s="17">
        <v>5806.07</v>
      </c>
      <c r="J346" s="16">
        <f t="shared" si="43"/>
        <v>1.6431696336313044E-3</v>
      </c>
    </row>
    <row r="347" spans="1:10" ht="24" customHeight="1">
      <c r="A347" s="24" t="s">
        <v>996</v>
      </c>
      <c r="B347" s="22" t="s">
        <v>997</v>
      </c>
      <c r="C347" s="24" t="s">
        <v>497</v>
      </c>
      <c r="D347" s="24" t="s">
        <v>998</v>
      </c>
      <c r="E347" s="23" t="s">
        <v>37</v>
      </c>
      <c r="F347" s="173">
        <v>1</v>
      </c>
      <c r="G347" s="21">
        <v>33.89</v>
      </c>
      <c r="H347" s="21">
        <f t="shared" ref="H347:H355" si="46">TRUNC(G347 * (1 + 24 / 100), 2)</f>
        <v>42.02</v>
      </c>
      <c r="I347" s="21">
        <f t="shared" ref="I347:I355" si="47">TRUNC(F347 * H347, 2)</f>
        <v>42.02</v>
      </c>
      <c r="J347" s="20">
        <f t="shared" si="43"/>
        <v>1.1892035060753216E-5</v>
      </c>
    </row>
    <row r="348" spans="1:10" ht="24" customHeight="1">
      <c r="A348" s="15" t="s">
        <v>999</v>
      </c>
      <c r="B348" s="13" t="s">
        <v>1000</v>
      </c>
      <c r="C348" s="15" t="s">
        <v>21</v>
      </c>
      <c r="D348" s="15" t="s">
        <v>1001</v>
      </c>
      <c r="E348" s="14" t="s">
        <v>27</v>
      </c>
      <c r="F348" s="172">
        <v>9</v>
      </c>
      <c r="G348" s="12">
        <v>28.09</v>
      </c>
      <c r="H348" s="12">
        <f t="shared" si="46"/>
        <v>34.83</v>
      </c>
      <c r="I348" s="12">
        <f t="shared" si="47"/>
        <v>313.47000000000003</v>
      </c>
      <c r="J348" s="11">
        <f t="shared" si="43"/>
        <v>8.8714807960359605E-5</v>
      </c>
    </row>
    <row r="349" spans="1:10" ht="24" customHeight="1">
      <c r="A349" s="15" t="s">
        <v>1002</v>
      </c>
      <c r="B349" s="13" t="s">
        <v>1003</v>
      </c>
      <c r="C349" s="15" t="s">
        <v>21</v>
      </c>
      <c r="D349" s="15" t="s">
        <v>1004</v>
      </c>
      <c r="E349" s="14" t="s">
        <v>37</v>
      </c>
      <c r="F349" s="172">
        <v>3</v>
      </c>
      <c r="G349" s="12">
        <v>46.68</v>
      </c>
      <c r="H349" s="12">
        <f t="shared" si="46"/>
        <v>57.88</v>
      </c>
      <c r="I349" s="12">
        <f t="shared" si="47"/>
        <v>173.64</v>
      </c>
      <c r="J349" s="11">
        <f t="shared" si="43"/>
        <v>4.9141669870280532E-5</v>
      </c>
    </row>
    <row r="350" spans="1:10" ht="24" customHeight="1">
      <c r="A350" s="24" t="s">
        <v>1005</v>
      </c>
      <c r="B350" s="22" t="s">
        <v>1006</v>
      </c>
      <c r="C350" s="24" t="s">
        <v>497</v>
      </c>
      <c r="D350" s="24" t="s">
        <v>1007</v>
      </c>
      <c r="E350" s="23" t="s">
        <v>37</v>
      </c>
      <c r="F350" s="173">
        <v>5</v>
      </c>
      <c r="G350" s="21">
        <v>29.52</v>
      </c>
      <c r="H350" s="21">
        <f t="shared" si="46"/>
        <v>36.6</v>
      </c>
      <c r="I350" s="21">
        <f t="shared" si="47"/>
        <v>183</v>
      </c>
      <c r="J350" s="20">
        <f t="shared" si="43"/>
        <v>5.1790633415464974E-5</v>
      </c>
    </row>
    <row r="351" spans="1:10" ht="24" customHeight="1">
      <c r="A351" s="15" t="s">
        <v>1008</v>
      </c>
      <c r="B351" s="13" t="s">
        <v>1009</v>
      </c>
      <c r="C351" s="15" t="s">
        <v>30</v>
      </c>
      <c r="D351" s="15" t="s">
        <v>1010</v>
      </c>
      <c r="E351" s="14" t="s">
        <v>37</v>
      </c>
      <c r="F351" s="172">
        <v>1</v>
      </c>
      <c r="G351" s="12">
        <v>116.06</v>
      </c>
      <c r="H351" s="12">
        <f t="shared" si="46"/>
        <v>143.91</v>
      </c>
      <c r="I351" s="12">
        <f t="shared" si="47"/>
        <v>143.91</v>
      </c>
      <c r="J351" s="11">
        <f t="shared" si="43"/>
        <v>4.0727814507210733E-5</v>
      </c>
    </row>
    <row r="352" spans="1:10" ht="24" customHeight="1">
      <c r="A352" s="15" t="s">
        <v>1011</v>
      </c>
      <c r="B352" s="13" t="s">
        <v>1012</v>
      </c>
      <c r="C352" s="15" t="s">
        <v>21</v>
      </c>
      <c r="D352" s="15" t="s">
        <v>1013</v>
      </c>
      <c r="E352" s="14" t="s">
        <v>37</v>
      </c>
      <c r="F352" s="172">
        <v>1</v>
      </c>
      <c r="G352" s="12">
        <v>747.91</v>
      </c>
      <c r="H352" s="12">
        <f t="shared" si="46"/>
        <v>927.4</v>
      </c>
      <c r="I352" s="12">
        <f t="shared" si="47"/>
        <v>927.4</v>
      </c>
      <c r="J352" s="11">
        <f t="shared" si="43"/>
        <v>2.6246247775684275E-4</v>
      </c>
    </row>
    <row r="353" spans="1:10" ht="24" customHeight="1">
      <c r="A353" s="15" t="s">
        <v>1014</v>
      </c>
      <c r="B353" s="13" t="s">
        <v>1015</v>
      </c>
      <c r="C353" s="15" t="s">
        <v>21</v>
      </c>
      <c r="D353" s="15" t="s">
        <v>1016</v>
      </c>
      <c r="E353" s="14" t="s">
        <v>37</v>
      </c>
      <c r="F353" s="172">
        <v>42</v>
      </c>
      <c r="G353" s="12">
        <v>24.5</v>
      </c>
      <c r="H353" s="12">
        <f t="shared" si="46"/>
        <v>30.38</v>
      </c>
      <c r="I353" s="12">
        <f t="shared" si="47"/>
        <v>1275.96</v>
      </c>
      <c r="J353" s="11">
        <f t="shared" si="43"/>
        <v>3.6110806892238631E-4</v>
      </c>
    </row>
    <row r="354" spans="1:10" ht="24" customHeight="1">
      <c r="A354" s="15" t="s">
        <v>1017</v>
      </c>
      <c r="B354" s="13" t="s">
        <v>1018</v>
      </c>
      <c r="C354" s="15" t="s">
        <v>21</v>
      </c>
      <c r="D354" s="15" t="s">
        <v>1019</v>
      </c>
      <c r="E354" s="14" t="s">
        <v>37</v>
      </c>
      <c r="F354" s="172">
        <v>26</v>
      </c>
      <c r="G354" s="12">
        <v>81.180000000000007</v>
      </c>
      <c r="H354" s="12">
        <f t="shared" si="46"/>
        <v>100.66</v>
      </c>
      <c r="I354" s="12">
        <f t="shared" si="47"/>
        <v>2617.16</v>
      </c>
      <c r="J354" s="11">
        <f t="shared" si="43"/>
        <v>7.4067964016184872E-4</v>
      </c>
    </row>
    <row r="355" spans="1:10" ht="24" customHeight="1">
      <c r="A355" s="15" t="s">
        <v>1020</v>
      </c>
      <c r="B355" s="13" t="s">
        <v>1021</v>
      </c>
      <c r="C355" s="15" t="s">
        <v>21</v>
      </c>
      <c r="D355" s="15" t="s">
        <v>1022</v>
      </c>
      <c r="E355" s="14" t="s">
        <v>37</v>
      </c>
      <c r="F355" s="172">
        <v>1</v>
      </c>
      <c r="G355" s="12">
        <v>104.45</v>
      </c>
      <c r="H355" s="12">
        <f t="shared" si="46"/>
        <v>129.51</v>
      </c>
      <c r="I355" s="12">
        <f t="shared" si="47"/>
        <v>129.51</v>
      </c>
      <c r="J355" s="11">
        <f t="shared" si="43"/>
        <v>3.6652485976157754E-5</v>
      </c>
    </row>
    <row r="356" spans="1:10" ht="24" customHeight="1">
      <c r="A356" s="18" t="s">
        <v>1023</v>
      </c>
      <c r="B356" s="18"/>
      <c r="C356" s="18"/>
      <c r="D356" s="18" t="s">
        <v>1024</v>
      </c>
      <c r="E356" s="18"/>
      <c r="F356" s="174"/>
      <c r="G356" s="18"/>
      <c r="H356" s="18"/>
      <c r="I356" s="17">
        <v>36659.64</v>
      </c>
      <c r="J356" s="16">
        <f t="shared" si="43"/>
        <v>1.0375005335425774E-2</v>
      </c>
    </row>
    <row r="357" spans="1:10" ht="24" customHeight="1">
      <c r="A357" s="18" t="s">
        <v>1025</v>
      </c>
      <c r="B357" s="18"/>
      <c r="C357" s="18"/>
      <c r="D357" s="18" t="s">
        <v>1026</v>
      </c>
      <c r="E357" s="18"/>
      <c r="F357" s="174"/>
      <c r="G357" s="18"/>
      <c r="H357" s="18"/>
      <c r="I357" s="17">
        <v>34574.720000000001</v>
      </c>
      <c r="J357" s="16">
        <f t="shared" si="43"/>
        <v>9.7849543659144552E-3</v>
      </c>
    </row>
    <row r="358" spans="1:10" ht="24" customHeight="1">
      <c r="A358" s="15" t="s">
        <v>1027</v>
      </c>
      <c r="B358" s="13" t="s">
        <v>1028</v>
      </c>
      <c r="C358" s="15" t="s">
        <v>21</v>
      </c>
      <c r="D358" s="15" t="s">
        <v>1029</v>
      </c>
      <c r="E358" s="14" t="s">
        <v>37</v>
      </c>
      <c r="F358" s="172">
        <v>6</v>
      </c>
      <c r="G358" s="12">
        <v>158.88999999999999</v>
      </c>
      <c r="H358" s="12">
        <f t="shared" ref="H358:H372" si="48">TRUNC(G358 * (1 + 24 / 100), 2)</f>
        <v>197.02</v>
      </c>
      <c r="I358" s="12">
        <f t="shared" ref="I358:I372" si="49">TRUNC(F358 * H358, 2)</f>
        <v>1182.1199999999999</v>
      </c>
      <c r="J358" s="11">
        <f t="shared" si="43"/>
        <v>3.3455051132835767E-4</v>
      </c>
    </row>
    <row r="359" spans="1:10" ht="48" customHeight="1">
      <c r="A359" s="15" t="s">
        <v>1030</v>
      </c>
      <c r="B359" s="13" t="s">
        <v>1031</v>
      </c>
      <c r="C359" s="15" t="s">
        <v>21</v>
      </c>
      <c r="D359" s="15" t="s">
        <v>1032</v>
      </c>
      <c r="E359" s="14" t="s">
        <v>37</v>
      </c>
      <c r="F359" s="172">
        <v>3</v>
      </c>
      <c r="G359" s="12">
        <v>877.08</v>
      </c>
      <c r="H359" s="12">
        <f t="shared" si="48"/>
        <v>1087.57</v>
      </c>
      <c r="I359" s="12">
        <f t="shared" si="49"/>
        <v>3262.71</v>
      </c>
      <c r="J359" s="11">
        <f t="shared" si="43"/>
        <v>9.2337605219110241E-4</v>
      </c>
    </row>
    <row r="360" spans="1:10" ht="24" customHeight="1">
      <c r="A360" s="15" t="s">
        <v>1033</v>
      </c>
      <c r="B360" s="13" t="s">
        <v>1034</v>
      </c>
      <c r="C360" s="15" t="s">
        <v>30</v>
      </c>
      <c r="D360" s="15" t="s">
        <v>1035</v>
      </c>
      <c r="E360" s="14" t="s">
        <v>32</v>
      </c>
      <c r="F360" s="172">
        <v>1</v>
      </c>
      <c r="G360" s="12">
        <v>609.98</v>
      </c>
      <c r="H360" s="12">
        <f t="shared" si="48"/>
        <v>756.37</v>
      </c>
      <c r="I360" s="12">
        <f t="shared" si="49"/>
        <v>756.37</v>
      </c>
      <c r="J360" s="11">
        <f t="shared" si="43"/>
        <v>2.1405946118281555E-4</v>
      </c>
    </row>
    <row r="361" spans="1:10" ht="48" customHeight="1">
      <c r="A361" s="15" t="s">
        <v>1036</v>
      </c>
      <c r="B361" s="13" t="s">
        <v>1037</v>
      </c>
      <c r="C361" s="15" t="s">
        <v>21</v>
      </c>
      <c r="D361" s="15" t="s">
        <v>1038</v>
      </c>
      <c r="E361" s="14" t="s">
        <v>27</v>
      </c>
      <c r="F361" s="172">
        <v>114</v>
      </c>
      <c r="G361" s="12">
        <v>87.13</v>
      </c>
      <c r="H361" s="12">
        <f t="shared" si="48"/>
        <v>108.04</v>
      </c>
      <c r="I361" s="12">
        <f t="shared" si="49"/>
        <v>12316.56</v>
      </c>
      <c r="J361" s="11">
        <f t="shared" si="43"/>
        <v>3.4856964147517992E-3</v>
      </c>
    </row>
    <row r="362" spans="1:10" ht="48" customHeight="1">
      <c r="A362" s="15" t="s">
        <v>1039</v>
      </c>
      <c r="B362" s="13" t="s">
        <v>1040</v>
      </c>
      <c r="C362" s="15" t="s">
        <v>21</v>
      </c>
      <c r="D362" s="15" t="s">
        <v>1041</v>
      </c>
      <c r="E362" s="14" t="s">
        <v>27</v>
      </c>
      <c r="F362" s="172">
        <v>15.43</v>
      </c>
      <c r="G362" s="12">
        <v>35.869999999999997</v>
      </c>
      <c r="H362" s="12">
        <f t="shared" si="48"/>
        <v>44.47</v>
      </c>
      <c r="I362" s="12">
        <f t="shared" si="49"/>
        <v>686.17</v>
      </c>
      <c r="J362" s="11">
        <f t="shared" si="43"/>
        <v>1.9419223459393224E-4</v>
      </c>
    </row>
    <row r="363" spans="1:10" ht="24" customHeight="1">
      <c r="A363" s="15" t="s">
        <v>1042</v>
      </c>
      <c r="B363" s="13" t="s">
        <v>1043</v>
      </c>
      <c r="C363" s="15" t="s">
        <v>21</v>
      </c>
      <c r="D363" s="15" t="s">
        <v>1044</v>
      </c>
      <c r="E363" s="14" t="s">
        <v>37</v>
      </c>
      <c r="F363" s="172">
        <v>1</v>
      </c>
      <c r="G363" s="12">
        <v>322.77999999999997</v>
      </c>
      <c r="H363" s="12">
        <f t="shared" si="48"/>
        <v>400.24</v>
      </c>
      <c r="I363" s="12">
        <f t="shared" si="49"/>
        <v>400.24</v>
      </c>
      <c r="J363" s="11">
        <f t="shared" si="43"/>
        <v>1.1327149244921149E-4</v>
      </c>
    </row>
    <row r="364" spans="1:10" ht="48" customHeight="1">
      <c r="A364" s="15" t="s">
        <v>1045</v>
      </c>
      <c r="B364" s="13" t="s">
        <v>1046</v>
      </c>
      <c r="C364" s="15" t="s">
        <v>21</v>
      </c>
      <c r="D364" s="15" t="s">
        <v>1047</v>
      </c>
      <c r="E364" s="14" t="s">
        <v>37</v>
      </c>
      <c r="F364" s="172">
        <v>7</v>
      </c>
      <c r="G364" s="12">
        <v>290.14</v>
      </c>
      <c r="H364" s="12">
        <f t="shared" si="48"/>
        <v>359.77</v>
      </c>
      <c r="I364" s="12">
        <f t="shared" si="49"/>
        <v>2518.39</v>
      </c>
      <c r="J364" s="11">
        <f t="shared" si="43"/>
        <v>7.1272684856378598E-4</v>
      </c>
    </row>
    <row r="365" spans="1:10" ht="48" customHeight="1">
      <c r="A365" s="15" t="s">
        <v>1048</v>
      </c>
      <c r="B365" s="13" t="s">
        <v>696</v>
      </c>
      <c r="C365" s="15" t="s">
        <v>21</v>
      </c>
      <c r="D365" s="15" t="s">
        <v>697</v>
      </c>
      <c r="E365" s="14" t="s">
        <v>37</v>
      </c>
      <c r="F365" s="172">
        <v>7</v>
      </c>
      <c r="G365" s="12">
        <v>81.510000000000005</v>
      </c>
      <c r="H365" s="12">
        <f t="shared" si="48"/>
        <v>101.07</v>
      </c>
      <c r="I365" s="12">
        <f t="shared" si="49"/>
        <v>707.49</v>
      </c>
      <c r="J365" s="11">
        <f t="shared" si="43"/>
        <v>2.002259848912968E-4</v>
      </c>
    </row>
    <row r="366" spans="1:10" ht="24" customHeight="1">
      <c r="A366" s="24" t="s">
        <v>1049</v>
      </c>
      <c r="B366" s="22" t="s">
        <v>1050</v>
      </c>
      <c r="C366" s="24" t="s">
        <v>30</v>
      </c>
      <c r="D366" s="24" t="s">
        <v>1051</v>
      </c>
      <c r="E366" s="23" t="s">
        <v>32</v>
      </c>
      <c r="F366" s="173">
        <v>4</v>
      </c>
      <c r="G366" s="21">
        <v>60</v>
      </c>
      <c r="H366" s="21">
        <f t="shared" si="48"/>
        <v>74.400000000000006</v>
      </c>
      <c r="I366" s="21">
        <f t="shared" si="49"/>
        <v>297.60000000000002</v>
      </c>
      <c r="J366" s="20">
        <f t="shared" si="43"/>
        <v>8.4223456308428295E-5</v>
      </c>
    </row>
    <row r="367" spans="1:10" ht="24" customHeight="1">
      <c r="A367" s="15" t="s">
        <v>1052</v>
      </c>
      <c r="B367" s="13" t="s">
        <v>1053</v>
      </c>
      <c r="C367" s="15" t="s">
        <v>30</v>
      </c>
      <c r="D367" s="15" t="s">
        <v>1054</v>
      </c>
      <c r="E367" s="14" t="s">
        <v>32</v>
      </c>
      <c r="F367" s="172">
        <v>2</v>
      </c>
      <c r="G367" s="12">
        <v>449.92</v>
      </c>
      <c r="H367" s="12">
        <f t="shared" si="48"/>
        <v>557.9</v>
      </c>
      <c r="I367" s="12">
        <f t="shared" si="49"/>
        <v>1115.8</v>
      </c>
      <c r="J367" s="11">
        <f t="shared" si="43"/>
        <v>3.1578135937145258E-4</v>
      </c>
    </row>
    <row r="368" spans="1:10" ht="24" customHeight="1">
      <c r="A368" s="15" t="s">
        <v>1055</v>
      </c>
      <c r="B368" s="13" t="s">
        <v>1056</v>
      </c>
      <c r="C368" s="15" t="s">
        <v>30</v>
      </c>
      <c r="D368" s="15" t="s">
        <v>1057</v>
      </c>
      <c r="E368" s="14" t="s">
        <v>37</v>
      </c>
      <c r="F368" s="172">
        <v>2</v>
      </c>
      <c r="G368" s="12">
        <v>748.32</v>
      </c>
      <c r="H368" s="12">
        <f t="shared" si="48"/>
        <v>927.91</v>
      </c>
      <c r="I368" s="12">
        <f t="shared" si="49"/>
        <v>1855.82</v>
      </c>
      <c r="J368" s="11">
        <f t="shared" si="43"/>
        <v>5.2521362461796831E-4</v>
      </c>
    </row>
    <row r="369" spans="1:10" ht="24" customHeight="1">
      <c r="A369" s="15" t="s">
        <v>1058</v>
      </c>
      <c r="B369" s="13" t="s">
        <v>1059</v>
      </c>
      <c r="C369" s="15" t="s">
        <v>497</v>
      </c>
      <c r="D369" s="15" t="s">
        <v>1060</v>
      </c>
      <c r="E369" s="14" t="s">
        <v>37</v>
      </c>
      <c r="F369" s="172">
        <v>2</v>
      </c>
      <c r="G369" s="12">
        <v>2954.46</v>
      </c>
      <c r="H369" s="12">
        <f t="shared" si="48"/>
        <v>3663.53</v>
      </c>
      <c r="I369" s="12">
        <f t="shared" si="49"/>
        <v>7327.06</v>
      </c>
      <c r="J369" s="11">
        <f t="shared" si="43"/>
        <v>2.0736233796345184E-3</v>
      </c>
    </row>
    <row r="370" spans="1:10" ht="24" customHeight="1">
      <c r="A370" s="15" t="s">
        <v>1061</v>
      </c>
      <c r="B370" s="13" t="s">
        <v>818</v>
      </c>
      <c r="C370" s="15" t="s">
        <v>30</v>
      </c>
      <c r="D370" s="15" t="s">
        <v>819</v>
      </c>
      <c r="E370" s="14" t="s">
        <v>77</v>
      </c>
      <c r="F370" s="172">
        <v>3.45</v>
      </c>
      <c r="G370" s="12">
        <v>3.3</v>
      </c>
      <c r="H370" s="12">
        <f t="shared" si="48"/>
        <v>4.09</v>
      </c>
      <c r="I370" s="12">
        <f t="shared" si="49"/>
        <v>14.11</v>
      </c>
      <c r="J370" s="11">
        <f t="shared" si="43"/>
        <v>3.993255942580387E-6</v>
      </c>
    </row>
    <row r="371" spans="1:10" ht="60" customHeight="1">
      <c r="A371" s="15" t="s">
        <v>1062</v>
      </c>
      <c r="B371" s="13" t="s">
        <v>815</v>
      </c>
      <c r="C371" s="15" t="s">
        <v>21</v>
      </c>
      <c r="D371" s="15" t="s">
        <v>816</v>
      </c>
      <c r="E371" s="14" t="s">
        <v>27</v>
      </c>
      <c r="F371" s="172">
        <v>72</v>
      </c>
      <c r="G371" s="12">
        <v>2</v>
      </c>
      <c r="H371" s="12">
        <f t="shared" si="48"/>
        <v>2.48</v>
      </c>
      <c r="I371" s="12">
        <f t="shared" si="49"/>
        <v>178.56</v>
      </c>
      <c r="J371" s="11">
        <f t="shared" si="43"/>
        <v>5.0534073785056977E-5</v>
      </c>
    </row>
    <row r="372" spans="1:10" ht="24" customHeight="1">
      <c r="A372" s="15" t="s">
        <v>1063</v>
      </c>
      <c r="B372" s="13" t="s">
        <v>1064</v>
      </c>
      <c r="C372" s="15" t="s">
        <v>30</v>
      </c>
      <c r="D372" s="15" t="s">
        <v>1065</v>
      </c>
      <c r="E372" s="14" t="s">
        <v>32</v>
      </c>
      <c r="F372" s="172">
        <v>4</v>
      </c>
      <c r="G372" s="12">
        <v>394.3</v>
      </c>
      <c r="H372" s="12">
        <f t="shared" si="48"/>
        <v>488.93</v>
      </c>
      <c r="I372" s="12">
        <f t="shared" si="49"/>
        <v>1955.72</v>
      </c>
      <c r="J372" s="11">
        <f t="shared" si="43"/>
        <v>5.5348621630214845E-4</v>
      </c>
    </row>
    <row r="373" spans="1:10" ht="24" customHeight="1">
      <c r="A373" s="18" t="s">
        <v>1066</v>
      </c>
      <c r="B373" s="18"/>
      <c r="C373" s="18"/>
      <c r="D373" s="18" t="s">
        <v>1067</v>
      </c>
      <c r="E373" s="18"/>
      <c r="F373" s="174"/>
      <c r="G373" s="18"/>
      <c r="H373" s="18"/>
      <c r="I373" s="17">
        <v>2084.92</v>
      </c>
      <c r="J373" s="16">
        <f t="shared" si="43"/>
        <v>5.9005096951131829E-4</v>
      </c>
    </row>
    <row r="374" spans="1:10" ht="36" customHeight="1">
      <c r="A374" s="15" t="s">
        <v>1068</v>
      </c>
      <c r="B374" s="13" t="s">
        <v>1069</v>
      </c>
      <c r="C374" s="15" t="s">
        <v>21</v>
      </c>
      <c r="D374" s="15" t="s">
        <v>1070</v>
      </c>
      <c r="E374" s="14" t="s">
        <v>37</v>
      </c>
      <c r="F374" s="172">
        <v>24</v>
      </c>
      <c r="G374" s="12">
        <v>31.63</v>
      </c>
      <c r="H374" s="12">
        <f t="shared" ref="H374:H379" si="50">TRUNC(G374 * (1 + 24 / 100), 2)</f>
        <v>39.22</v>
      </c>
      <c r="I374" s="12">
        <f t="shared" ref="I374:I379" si="51">TRUNC(F374 * H374, 2)</f>
        <v>941.28</v>
      </c>
      <c r="J374" s="11">
        <f t="shared" si="43"/>
        <v>2.6639064164649654E-4</v>
      </c>
    </row>
    <row r="375" spans="1:10" ht="24" customHeight="1">
      <c r="A375" s="15" t="s">
        <v>1071</v>
      </c>
      <c r="B375" s="13" t="s">
        <v>1072</v>
      </c>
      <c r="C375" s="15" t="s">
        <v>30</v>
      </c>
      <c r="D375" s="15" t="s">
        <v>1073</v>
      </c>
      <c r="E375" s="14" t="s">
        <v>32</v>
      </c>
      <c r="F375" s="172">
        <v>8</v>
      </c>
      <c r="G375" s="12">
        <v>18.54</v>
      </c>
      <c r="H375" s="12">
        <f t="shared" si="50"/>
        <v>22.98</v>
      </c>
      <c r="I375" s="12">
        <f t="shared" si="51"/>
        <v>183.84</v>
      </c>
      <c r="J375" s="11">
        <f t="shared" si="43"/>
        <v>5.2028360913109732E-5</v>
      </c>
    </row>
    <row r="376" spans="1:10" ht="24" customHeight="1">
      <c r="A376" s="15" t="s">
        <v>1074</v>
      </c>
      <c r="B376" s="13" t="s">
        <v>1075</v>
      </c>
      <c r="C376" s="15" t="s">
        <v>21</v>
      </c>
      <c r="D376" s="15" t="s">
        <v>1076</v>
      </c>
      <c r="E376" s="14" t="s">
        <v>23</v>
      </c>
      <c r="F376" s="172">
        <v>8</v>
      </c>
      <c r="G376" s="12">
        <v>21.77</v>
      </c>
      <c r="H376" s="12">
        <f t="shared" si="50"/>
        <v>26.99</v>
      </c>
      <c r="I376" s="12">
        <f t="shared" si="51"/>
        <v>215.92</v>
      </c>
      <c r="J376" s="11">
        <f t="shared" si="43"/>
        <v>6.1107287251733314E-5</v>
      </c>
    </row>
    <row r="377" spans="1:10" ht="24" customHeight="1">
      <c r="A377" s="24" t="s">
        <v>1077</v>
      </c>
      <c r="B377" s="22" t="s">
        <v>1078</v>
      </c>
      <c r="C377" s="24" t="s">
        <v>497</v>
      </c>
      <c r="D377" s="24" t="s">
        <v>1079</v>
      </c>
      <c r="E377" s="23" t="s">
        <v>37</v>
      </c>
      <c r="F377" s="173">
        <v>4</v>
      </c>
      <c r="G377" s="21">
        <v>20</v>
      </c>
      <c r="H377" s="21">
        <f t="shared" si="50"/>
        <v>24.8</v>
      </c>
      <c r="I377" s="21">
        <f t="shared" si="51"/>
        <v>99.2</v>
      </c>
      <c r="J377" s="20">
        <f t="shared" si="43"/>
        <v>2.8074485436142763E-5</v>
      </c>
    </row>
    <row r="378" spans="1:10" ht="24" customHeight="1">
      <c r="A378" s="24" t="s">
        <v>1080</v>
      </c>
      <c r="B378" s="22" t="s">
        <v>1081</v>
      </c>
      <c r="C378" s="24" t="s">
        <v>497</v>
      </c>
      <c r="D378" s="24" t="s">
        <v>1082</v>
      </c>
      <c r="E378" s="23" t="s">
        <v>37</v>
      </c>
      <c r="F378" s="173">
        <v>4</v>
      </c>
      <c r="G378" s="21">
        <v>9.98</v>
      </c>
      <c r="H378" s="21">
        <f t="shared" si="50"/>
        <v>12.37</v>
      </c>
      <c r="I378" s="21">
        <f t="shared" si="51"/>
        <v>49.48</v>
      </c>
      <c r="J378" s="20">
        <f t="shared" si="43"/>
        <v>1.4003281646979273E-5</v>
      </c>
    </row>
    <row r="379" spans="1:10" ht="24" customHeight="1">
      <c r="A379" s="24" t="s">
        <v>1083</v>
      </c>
      <c r="B379" s="22" t="s">
        <v>1084</v>
      </c>
      <c r="C379" s="24" t="s">
        <v>497</v>
      </c>
      <c r="D379" s="24" t="s">
        <v>1085</v>
      </c>
      <c r="E379" s="23" t="s">
        <v>37</v>
      </c>
      <c r="F379" s="173">
        <v>24</v>
      </c>
      <c r="G379" s="21">
        <v>20</v>
      </c>
      <c r="H379" s="21">
        <f t="shared" si="50"/>
        <v>24.8</v>
      </c>
      <c r="I379" s="21">
        <f t="shared" si="51"/>
        <v>595.20000000000005</v>
      </c>
      <c r="J379" s="20">
        <f t="shared" si="43"/>
        <v>1.6844691261685659E-4</v>
      </c>
    </row>
    <row r="380" spans="1:10" ht="24" customHeight="1">
      <c r="A380" s="18" t="s">
        <v>1086</v>
      </c>
      <c r="B380" s="18"/>
      <c r="C380" s="18"/>
      <c r="D380" s="18" t="s">
        <v>1087</v>
      </c>
      <c r="E380" s="18"/>
      <c r="F380" s="174"/>
      <c r="G380" s="18"/>
      <c r="H380" s="18"/>
      <c r="I380" s="17">
        <v>10181.02</v>
      </c>
      <c r="J380" s="16">
        <f t="shared" si="43"/>
        <v>2.8813195334181272E-3</v>
      </c>
    </row>
    <row r="381" spans="1:10" ht="24" customHeight="1">
      <c r="A381" s="18" t="s">
        <v>1088</v>
      </c>
      <c r="B381" s="18"/>
      <c r="C381" s="18"/>
      <c r="D381" s="18" t="s">
        <v>1089</v>
      </c>
      <c r="E381" s="18"/>
      <c r="F381" s="174"/>
      <c r="G381" s="18"/>
      <c r="H381" s="18"/>
      <c r="I381" s="17">
        <v>10181.02</v>
      </c>
      <c r="J381" s="16">
        <f t="shared" si="43"/>
        <v>2.8813195334181272E-3</v>
      </c>
    </row>
    <row r="382" spans="1:10" ht="36" customHeight="1">
      <c r="A382" s="15" t="s">
        <v>1090</v>
      </c>
      <c r="B382" s="13" t="s">
        <v>1091</v>
      </c>
      <c r="C382" s="15" t="s">
        <v>21</v>
      </c>
      <c r="D382" s="15" t="s">
        <v>1092</v>
      </c>
      <c r="E382" s="14" t="s">
        <v>27</v>
      </c>
      <c r="F382" s="172">
        <v>23.2</v>
      </c>
      <c r="G382" s="12">
        <v>7.43</v>
      </c>
      <c r="H382" s="12">
        <f t="shared" ref="H382:H395" si="52">TRUNC(G382 * (1 + 24 / 100), 2)</f>
        <v>9.2100000000000009</v>
      </c>
      <c r="I382" s="12">
        <f t="shared" ref="I382:I395" si="53">TRUNC(F382 * H382, 2)</f>
        <v>213.67</v>
      </c>
      <c r="J382" s="11">
        <f t="shared" si="43"/>
        <v>6.0470517168756288E-5</v>
      </c>
    </row>
    <row r="383" spans="1:10" ht="24" customHeight="1">
      <c r="A383" s="15" t="s">
        <v>1093</v>
      </c>
      <c r="B383" s="13" t="s">
        <v>1094</v>
      </c>
      <c r="C383" s="15" t="s">
        <v>21</v>
      </c>
      <c r="D383" s="15" t="s">
        <v>1095</v>
      </c>
      <c r="E383" s="14" t="s">
        <v>27</v>
      </c>
      <c r="F383" s="172">
        <v>15</v>
      </c>
      <c r="G383" s="12">
        <v>6.2</v>
      </c>
      <c r="H383" s="12">
        <f t="shared" si="52"/>
        <v>7.68</v>
      </c>
      <c r="I383" s="12">
        <f t="shared" si="53"/>
        <v>115.2</v>
      </c>
      <c r="J383" s="11">
        <f t="shared" si="43"/>
        <v>3.2602628248423855E-5</v>
      </c>
    </row>
    <row r="384" spans="1:10" ht="24" customHeight="1">
      <c r="A384" s="15" t="s">
        <v>1096</v>
      </c>
      <c r="B384" s="13" t="s">
        <v>1097</v>
      </c>
      <c r="C384" s="15" t="s">
        <v>30</v>
      </c>
      <c r="D384" s="15" t="s">
        <v>1098</v>
      </c>
      <c r="E384" s="14" t="s">
        <v>27</v>
      </c>
      <c r="F384" s="172">
        <v>97.5</v>
      </c>
      <c r="G384" s="12">
        <v>5.6</v>
      </c>
      <c r="H384" s="12">
        <f t="shared" si="52"/>
        <v>6.94</v>
      </c>
      <c r="I384" s="12">
        <f t="shared" si="53"/>
        <v>676.65</v>
      </c>
      <c r="J384" s="11">
        <f t="shared" si="43"/>
        <v>1.91497989620625E-4</v>
      </c>
    </row>
    <row r="385" spans="1:10" ht="36" customHeight="1">
      <c r="A385" s="15" t="s">
        <v>1099</v>
      </c>
      <c r="B385" s="13" t="s">
        <v>1100</v>
      </c>
      <c r="C385" s="15" t="s">
        <v>30</v>
      </c>
      <c r="D385" s="15" t="s">
        <v>1101</v>
      </c>
      <c r="E385" s="14" t="s">
        <v>1102</v>
      </c>
      <c r="F385" s="172">
        <v>1</v>
      </c>
      <c r="G385" s="12">
        <v>26.67</v>
      </c>
      <c r="H385" s="12">
        <f t="shared" si="52"/>
        <v>33.07</v>
      </c>
      <c r="I385" s="12">
        <f t="shared" si="53"/>
        <v>33.07</v>
      </c>
      <c r="J385" s="11">
        <f t="shared" si="43"/>
        <v>9.3591051751334794E-6</v>
      </c>
    </row>
    <row r="386" spans="1:10" ht="24" customHeight="1">
      <c r="A386" s="15" t="s">
        <v>1103</v>
      </c>
      <c r="B386" s="13" t="s">
        <v>1104</v>
      </c>
      <c r="C386" s="15" t="s">
        <v>21</v>
      </c>
      <c r="D386" s="15" t="s">
        <v>1105</v>
      </c>
      <c r="E386" s="14" t="s">
        <v>37</v>
      </c>
      <c r="F386" s="172">
        <v>8</v>
      </c>
      <c r="G386" s="12">
        <v>37</v>
      </c>
      <c r="H386" s="12">
        <f t="shared" si="52"/>
        <v>45.88</v>
      </c>
      <c r="I386" s="12">
        <f t="shared" si="53"/>
        <v>367.04</v>
      </c>
      <c r="J386" s="11">
        <f t="shared" si="43"/>
        <v>1.0387559611372823E-4</v>
      </c>
    </row>
    <row r="387" spans="1:10" ht="24" customHeight="1">
      <c r="A387" s="24" t="s">
        <v>1106</v>
      </c>
      <c r="B387" s="22" t="s">
        <v>1107</v>
      </c>
      <c r="C387" s="24" t="s">
        <v>497</v>
      </c>
      <c r="D387" s="24" t="s">
        <v>1108</v>
      </c>
      <c r="E387" s="23" t="s">
        <v>37</v>
      </c>
      <c r="F387" s="173">
        <v>1</v>
      </c>
      <c r="G387" s="21">
        <v>280.10000000000002</v>
      </c>
      <c r="H387" s="21">
        <f t="shared" si="52"/>
        <v>347.32</v>
      </c>
      <c r="I387" s="21">
        <f t="shared" si="53"/>
        <v>347.32</v>
      </c>
      <c r="J387" s="20">
        <f t="shared" si="43"/>
        <v>9.8294660097591772E-5</v>
      </c>
    </row>
    <row r="388" spans="1:10" ht="24" customHeight="1">
      <c r="A388" s="15" t="s">
        <v>1109</v>
      </c>
      <c r="B388" s="13" t="s">
        <v>1110</v>
      </c>
      <c r="C388" s="15" t="s">
        <v>30</v>
      </c>
      <c r="D388" s="15" t="s">
        <v>1111</v>
      </c>
      <c r="E388" s="14" t="s">
        <v>37</v>
      </c>
      <c r="F388" s="172">
        <v>1</v>
      </c>
      <c r="G388" s="12">
        <v>69.23</v>
      </c>
      <c r="H388" s="12">
        <f t="shared" si="52"/>
        <v>85.84</v>
      </c>
      <c r="I388" s="12">
        <f t="shared" si="53"/>
        <v>85.84</v>
      </c>
      <c r="J388" s="11">
        <f t="shared" si="43"/>
        <v>2.4293486187888054E-5</v>
      </c>
    </row>
    <row r="389" spans="1:10" ht="24" customHeight="1">
      <c r="A389" s="15" t="s">
        <v>1112</v>
      </c>
      <c r="B389" s="13" t="s">
        <v>1113</v>
      </c>
      <c r="C389" s="15" t="s">
        <v>497</v>
      </c>
      <c r="D389" s="15" t="s">
        <v>1114</v>
      </c>
      <c r="E389" s="14" t="s">
        <v>37</v>
      </c>
      <c r="F389" s="172">
        <v>1</v>
      </c>
      <c r="G389" s="12">
        <v>235.51</v>
      </c>
      <c r="H389" s="12">
        <f t="shared" si="52"/>
        <v>292.02999999999997</v>
      </c>
      <c r="I389" s="12">
        <f t="shared" si="53"/>
        <v>292.02999999999997</v>
      </c>
      <c r="J389" s="11">
        <f t="shared" ref="J389:J452" si="54">I389 / 3533457.46</f>
        <v>8.264709659190293E-5</v>
      </c>
    </row>
    <row r="390" spans="1:10" ht="24" customHeight="1">
      <c r="A390" s="15" t="s">
        <v>1115</v>
      </c>
      <c r="B390" s="13" t="s">
        <v>1116</v>
      </c>
      <c r="C390" s="15" t="s">
        <v>497</v>
      </c>
      <c r="D390" s="15" t="s">
        <v>1117</v>
      </c>
      <c r="E390" s="14" t="s">
        <v>37</v>
      </c>
      <c r="F390" s="172">
        <v>1</v>
      </c>
      <c r="G390" s="12">
        <v>5695.91</v>
      </c>
      <c r="H390" s="12">
        <f t="shared" si="52"/>
        <v>7062.92</v>
      </c>
      <c r="I390" s="12">
        <f t="shared" si="53"/>
        <v>7062.92</v>
      </c>
      <c r="J390" s="11">
        <f t="shared" si="54"/>
        <v>1.9988694019822725E-3</v>
      </c>
    </row>
    <row r="391" spans="1:10" ht="48" customHeight="1">
      <c r="A391" s="15" t="s">
        <v>1118</v>
      </c>
      <c r="B391" s="13" t="s">
        <v>1119</v>
      </c>
      <c r="C391" s="15" t="s">
        <v>21</v>
      </c>
      <c r="D391" s="15" t="s">
        <v>1120</v>
      </c>
      <c r="E391" s="14" t="s">
        <v>37</v>
      </c>
      <c r="F391" s="172">
        <v>1</v>
      </c>
      <c r="G391" s="12">
        <v>103.89</v>
      </c>
      <c r="H391" s="12">
        <f t="shared" si="52"/>
        <v>128.82</v>
      </c>
      <c r="I391" s="12">
        <f t="shared" si="53"/>
        <v>128.82</v>
      </c>
      <c r="J391" s="11">
        <f t="shared" si="54"/>
        <v>3.6457209817378132E-5</v>
      </c>
    </row>
    <row r="392" spans="1:10" ht="36" customHeight="1">
      <c r="A392" s="15" t="s">
        <v>1121</v>
      </c>
      <c r="B392" s="13" t="s">
        <v>1122</v>
      </c>
      <c r="C392" s="15" t="s">
        <v>21</v>
      </c>
      <c r="D392" s="15" t="s">
        <v>1123</v>
      </c>
      <c r="E392" s="14" t="s">
        <v>37</v>
      </c>
      <c r="F392" s="172">
        <v>8</v>
      </c>
      <c r="G392" s="12">
        <v>8.4600000000000009</v>
      </c>
      <c r="H392" s="12">
        <f t="shared" si="52"/>
        <v>10.49</v>
      </c>
      <c r="I392" s="12">
        <f t="shared" si="53"/>
        <v>83.92</v>
      </c>
      <c r="J392" s="11">
        <f t="shared" si="54"/>
        <v>2.3750109050414323E-5</v>
      </c>
    </row>
    <row r="393" spans="1:10" ht="24" customHeight="1">
      <c r="A393" s="15" t="s">
        <v>1124</v>
      </c>
      <c r="B393" s="13" t="s">
        <v>1125</v>
      </c>
      <c r="C393" s="15" t="s">
        <v>21</v>
      </c>
      <c r="D393" s="15" t="s">
        <v>1126</v>
      </c>
      <c r="E393" s="14" t="s">
        <v>37</v>
      </c>
      <c r="F393" s="172">
        <v>8</v>
      </c>
      <c r="G393" s="12">
        <v>11.7</v>
      </c>
      <c r="H393" s="12">
        <f t="shared" si="52"/>
        <v>14.5</v>
      </c>
      <c r="I393" s="12">
        <f t="shared" si="53"/>
        <v>116</v>
      </c>
      <c r="J393" s="11">
        <f t="shared" si="54"/>
        <v>3.2829035389037912E-5</v>
      </c>
    </row>
    <row r="394" spans="1:10" ht="24" customHeight="1">
      <c r="A394" s="15" t="s">
        <v>1127</v>
      </c>
      <c r="B394" s="13" t="s">
        <v>983</v>
      </c>
      <c r="C394" s="15" t="s">
        <v>21</v>
      </c>
      <c r="D394" s="15" t="s">
        <v>984</v>
      </c>
      <c r="E394" s="14" t="s">
        <v>37</v>
      </c>
      <c r="F394" s="172">
        <v>2</v>
      </c>
      <c r="G394" s="12">
        <v>38.340000000000003</v>
      </c>
      <c r="H394" s="12">
        <f t="shared" si="52"/>
        <v>47.54</v>
      </c>
      <c r="I394" s="12">
        <f t="shared" si="53"/>
        <v>95.08</v>
      </c>
      <c r="J394" s="11">
        <f t="shared" si="54"/>
        <v>2.6908488661980381E-5</v>
      </c>
    </row>
    <row r="395" spans="1:10" ht="60" customHeight="1">
      <c r="A395" s="15" t="s">
        <v>1128</v>
      </c>
      <c r="B395" s="13" t="s">
        <v>1129</v>
      </c>
      <c r="C395" s="15" t="s">
        <v>30</v>
      </c>
      <c r="D395" s="15" t="s">
        <v>1130</v>
      </c>
      <c r="E395" s="14" t="s">
        <v>37</v>
      </c>
      <c r="F395" s="172">
        <v>1</v>
      </c>
      <c r="G395" s="12">
        <v>454.41</v>
      </c>
      <c r="H395" s="12">
        <f t="shared" si="52"/>
        <v>563.46</v>
      </c>
      <c r="I395" s="12">
        <f t="shared" si="53"/>
        <v>563.46</v>
      </c>
      <c r="J395" s="11">
        <f t="shared" si="54"/>
        <v>1.5946420931299397E-4</v>
      </c>
    </row>
    <row r="396" spans="1:10" ht="24" customHeight="1">
      <c r="A396" s="18" t="s">
        <v>1131</v>
      </c>
      <c r="B396" s="18"/>
      <c r="C396" s="18"/>
      <c r="D396" s="18" t="s">
        <v>1132</v>
      </c>
      <c r="E396" s="18"/>
      <c r="F396" s="174"/>
      <c r="G396" s="18"/>
      <c r="H396" s="18"/>
      <c r="I396" s="17">
        <v>27425.23</v>
      </c>
      <c r="J396" s="16">
        <f t="shared" si="54"/>
        <v>7.7615848812284836E-3</v>
      </c>
    </row>
    <row r="397" spans="1:10" ht="24" customHeight="1">
      <c r="A397" s="15" t="s">
        <v>1133</v>
      </c>
      <c r="B397" s="13" t="s">
        <v>1134</v>
      </c>
      <c r="C397" s="15" t="s">
        <v>30</v>
      </c>
      <c r="D397" s="15" t="s">
        <v>1135</v>
      </c>
      <c r="E397" s="14" t="s">
        <v>37</v>
      </c>
      <c r="F397" s="172">
        <v>29</v>
      </c>
      <c r="G397" s="12">
        <v>15.89</v>
      </c>
      <c r="H397" s="12">
        <f t="shared" ref="H397:H408" si="55">TRUNC(G397 * (1 + 24 / 100), 2)</f>
        <v>19.7</v>
      </c>
      <c r="I397" s="12">
        <f t="shared" ref="I397:I408" si="56">TRUNC(F397 * H397, 2)</f>
        <v>571.29999999999995</v>
      </c>
      <c r="J397" s="11">
        <f t="shared" si="54"/>
        <v>1.6168299929101169E-4</v>
      </c>
    </row>
    <row r="398" spans="1:10" ht="36" customHeight="1">
      <c r="A398" s="15" t="s">
        <v>1136</v>
      </c>
      <c r="B398" s="13" t="s">
        <v>1137</v>
      </c>
      <c r="C398" s="15" t="s">
        <v>30</v>
      </c>
      <c r="D398" s="15" t="s">
        <v>1138</v>
      </c>
      <c r="E398" s="14" t="s">
        <v>37</v>
      </c>
      <c r="F398" s="172">
        <v>9.5</v>
      </c>
      <c r="G398" s="12">
        <v>22.41</v>
      </c>
      <c r="H398" s="12">
        <f t="shared" si="55"/>
        <v>27.78</v>
      </c>
      <c r="I398" s="12">
        <f t="shared" si="56"/>
        <v>263.91000000000003</v>
      </c>
      <c r="J398" s="11">
        <f t="shared" si="54"/>
        <v>7.4688885599318922E-5</v>
      </c>
    </row>
    <row r="399" spans="1:10" ht="24" customHeight="1">
      <c r="A399" s="15" t="s">
        <v>1139</v>
      </c>
      <c r="B399" s="13" t="s">
        <v>1140</v>
      </c>
      <c r="C399" s="15" t="s">
        <v>30</v>
      </c>
      <c r="D399" s="15" t="s">
        <v>1141</v>
      </c>
      <c r="E399" s="14" t="s">
        <v>32</v>
      </c>
      <c r="F399" s="172">
        <v>48</v>
      </c>
      <c r="G399" s="12">
        <v>13.79</v>
      </c>
      <c r="H399" s="12">
        <f t="shared" si="55"/>
        <v>17.09</v>
      </c>
      <c r="I399" s="12">
        <f t="shared" si="56"/>
        <v>820.32</v>
      </c>
      <c r="J399" s="11">
        <f t="shared" si="54"/>
        <v>2.3215788198565154E-4</v>
      </c>
    </row>
    <row r="400" spans="1:10" ht="24" customHeight="1">
      <c r="A400" s="15" t="s">
        <v>1142</v>
      </c>
      <c r="B400" s="13" t="s">
        <v>1143</v>
      </c>
      <c r="C400" s="15" t="s">
        <v>21</v>
      </c>
      <c r="D400" s="15" t="s">
        <v>1144</v>
      </c>
      <c r="E400" s="14" t="s">
        <v>27</v>
      </c>
      <c r="F400" s="172">
        <v>240</v>
      </c>
      <c r="G400" s="12">
        <v>49.43</v>
      </c>
      <c r="H400" s="12">
        <f t="shared" si="55"/>
        <v>61.29</v>
      </c>
      <c r="I400" s="12">
        <f t="shared" si="56"/>
        <v>14709.6</v>
      </c>
      <c r="J400" s="11">
        <f t="shared" si="54"/>
        <v>4.1629480944706211E-3</v>
      </c>
    </row>
    <row r="401" spans="1:10" ht="24" customHeight="1">
      <c r="A401" s="15" t="s">
        <v>1145</v>
      </c>
      <c r="B401" s="13" t="s">
        <v>1146</v>
      </c>
      <c r="C401" s="15" t="s">
        <v>21</v>
      </c>
      <c r="D401" s="15" t="s">
        <v>1147</v>
      </c>
      <c r="E401" s="14" t="s">
        <v>27</v>
      </c>
      <c r="F401" s="172">
        <v>151</v>
      </c>
      <c r="G401" s="12">
        <v>42.98</v>
      </c>
      <c r="H401" s="12">
        <f t="shared" si="55"/>
        <v>53.29</v>
      </c>
      <c r="I401" s="12">
        <f t="shared" si="56"/>
        <v>8046.79</v>
      </c>
      <c r="J401" s="11">
        <f t="shared" si="54"/>
        <v>2.2773133937772101E-3</v>
      </c>
    </row>
    <row r="402" spans="1:10" ht="24" customHeight="1">
      <c r="A402" s="15" t="s">
        <v>1148</v>
      </c>
      <c r="B402" s="13" t="s">
        <v>818</v>
      </c>
      <c r="C402" s="15" t="s">
        <v>30</v>
      </c>
      <c r="D402" s="15" t="s">
        <v>819</v>
      </c>
      <c r="E402" s="14" t="s">
        <v>77</v>
      </c>
      <c r="F402" s="172">
        <v>37.5</v>
      </c>
      <c r="G402" s="12">
        <v>3.3</v>
      </c>
      <c r="H402" s="12">
        <f t="shared" si="55"/>
        <v>4.09</v>
      </c>
      <c r="I402" s="12">
        <f t="shared" si="56"/>
        <v>153.37</v>
      </c>
      <c r="J402" s="11">
        <f t="shared" si="54"/>
        <v>4.3405078944971933E-5</v>
      </c>
    </row>
    <row r="403" spans="1:10" ht="24" customHeight="1">
      <c r="A403" s="15" t="s">
        <v>1149</v>
      </c>
      <c r="B403" s="13" t="s">
        <v>1150</v>
      </c>
      <c r="C403" s="15" t="s">
        <v>1151</v>
      </c>
      <c r="D403" s="15" t="s">
        <v>1152</v>
      </c>
      <c r="E403" s="14" t="s">
        <v>776</v>
      </c>
      <c r="F403" s="172">
        <v>1</v>
      </c>
      <c r="G403" s="12">
        <v>418</v>
      </c>
      <c r="H403" s="12">
        <f t="shared" si="55"/>
        <v>518.32000000000005</v>
      </c>
      <c r="I403" s="12">
        <f t="shared" si="56"/>
        <v>518.32000000000005</v>
      </c>
      <c r="J403" s="11">
        <f t="shared" si="54"/>
        <v>1.4668918640384595E-4</v>
      </c>
    </row>
    <row r="404" spans="1:10" ht="24" customHeight="1">
      <c r="A404" s="15" t="s">
        <v>1153</v>
      </c>
      <c r="B404" s="13" t="s">
        <v>1154</v>
      </c>
      <c r="C404" s="15" t="s">
        <v>30</v>
      </c>
      <c r="D404" s="15" t="s">
        <v>1155</v>
      </c>
      <c r="E404" s="14" t="s">
        <v>32</v>
      </c>
      <c r="F404" s="172">
        <v>4</v>
      </c>
      <c r="G404" s="12">
        <v>22.73</v>
      </c>
      <c r="H404" s="12">
        <f t="shared" si="55"/>
        <v>28.18</v>
      </c>
      <c r="I404" s="12">
        <f t="shared" si="56"/>
        <v>112.72</v>
      </c>
      <c r="J404" s="11">
        <f t="shared" si="54"/>
        <v>3.1900766112520282E-5</v>
      </c>
    </row>
    <row r="405" spans="1:10" ht="24" customHeight="1">
      <c r="A405" s="15" t="s">
        <v>1156</v>
      </c>
      <c r="B405" s="13" t="s">
        <v>1003</v>
      </c>
      <c r="C405" s="15" t="s">
        <v>21</v>
      </c>
      <c r="D405" s="15" t="s">
        <v>1004</v>
      </c>
      <c r="E405" s="14" t="s">
        <v>37</v>
      </c>
      <c r="F405" s="172">
        <v>10</v>
      </c>
      <c r="G405" s="12">
        <v>46.68</v>
      </c>
      <c r="H405" s="12">
        <f t="shared" si="55"/>
        <v>57.88</v>
      </c>
      <c r="I405" s="12">
        <f t="shared" si="56"/>
        <v>578.79999999999995</v>
      </c>
      <c r="J405" s="11">
        <f t="shared" si="54"/>
        <v>1.6380556623426845E-4</v>
      </c>
    </row>
    <row r="406" spans="1:10" ht="24" customHeight="1">
      <c r="A406" s="15" t="s">
        <v>1157</v>
      </c>
      <c r="B406" s="13" t="s">
        <v>1158</v>
      </c>
      <c r="C406" s="15" t="s">
        <v>30</v>
      </c>
      <c r="D406" s="15" t="s">
        <v>1159</v>
      </c>
      <c r="E406" s="14" t="s">
        <v>32</v>
      </c>
      <c r="F406" s="172">
        <v>20</v>
      </c>
      <c r="G406" s="12">
        <v>24.31</v>
      </c>
      <c r="H406" s="12">
        <f t="shared" si="55"/>
        <v>30.14</v>
      </c>
      <c r="I406" s="12">
        <f t="shared" si="56"/>
        <v>602.79999999999995</v>
      </c>
      <c r="J406" s="11">
        <f t="shared" si="54"/>
        <v>1.7059778045269008E-4</v>
      </c>
    </row>
    <row r="407" spans="1:10" ht="24" customHeight="1">
      <c r="A407" s="15" t="s">
        <v>1160</v>
      </c>
      <c r="B407" s="13" t="s">
        <v>1161</v>
      </c>
      <c r="C407" s="15" t="s">
        <v>30</v>
      </c>
      <c r="D407" s="15" t="s">
        <v>1162</v>
      </c>
      <c r="E407" s="14" t="s">
        <v>32</v>
      </c>
      <c r="F407" s="172">
        <v>30</v>
      </c>
      <c r="G407" s="12">
        <v>22.8</v>
      </c>
      <c r="H407" s="12">
        <f t="shared" si="55"/>
        <v>28.27</v>
      </c>
      <c r="I407" s="12">
        <f t="shared" si="56"/>
        <v>848.1</v>
      </c>
      <c r="J407" s="11">
        <f t="shared" si="54"/>
        <v>2.4001986994347458E-4</v>
      </c>
    </row>
    <row r="408" spans="1:10" ht="24" customHeight="1">
      <c r="A408" s="15" t="s">
        <v>1163</v>
      </c>
      <c r="B408" s="13" t="s">
        <v>1164</v>
      </c>
      <c r="C408" s="15" t="s">
        <v>30</v>
      </c>
      <c r="D408" s="15" t="s">
        <v>1165</v>
      </c>
      <c r="E408" s="14" t="s">
        <v>32</v>
      </c>
      <c r="F408" s="172">
        <v>48</v>
      </c>
      <c r="G408" s="12">
        <v>3.35</v>
      </c>
      <c r="H408" s="12">
        <f t="shared" si="55"/>
        <v>4.1500000000000004</v>
      </c>
      <c r="I408" s="12">
        <f t="shared" si="56"/>
        <v>199.2</v>
      </c>
      <c r="J408" s="11">
        <f t="shared" si="54"/>
        <v>5.6375378012899575E-5</v>
      </c>
    </row>
    <row r="409" spans="1:10" ht="24" customHeight="1">
      <c r="A409" s="18" t="s">
        <v>1166</v>
      </c>
      <c r="B409" s="18"/>
      <c r="C409" s="18"/>
      <c r="D409" s="18" t="s">
        <v>1167</v>
      </c>
      <c r="E409" s="18"/>
      <c r="F409" s="174"/>
      <c r="G409" s="18"/>
      <c r="H409" s="18"/>
      <c r="I409" s="17">
        <v>260865.99</v>
      </c>
      <c r="J409" s="16">
        <f t="shared" si="54"/>
        <v>7.3827403599193181E-2</v>
      </c>
    </row>
    <row r="410" spans="1:10" ht="24" customHeight="1">
      <c r="A410" s="15" t="s">
        <v>1168</v>
      </c>
      <c r="B410" s="13" t="s">
        <v>1169</v>
      </c>
      <c r="C410" s="15" t="s">
        <v>35</v>
      </c>
      <c r="D410" s="15" t="s">
        <v>1170</v>
      </c>
      <c r="E410" s="14" t="s">
        <v>37</v>
      </c>
      <c r="F410" s="172">
        <v>1</v>
      </c>
      <c r="G410" s="12">
        <v>210375.8</v>
      </c>
      <c r="H410" s="12">
        <f>TRUNC(G410 * (1 + 24 / 100), 2)</f>
        <v>260865.99</v>
      </c>
      <c r="I410" s="12">
        <f>TRUNC(F410 * H410, 2)</f>
        <v>260865.99</v>
      </c>
      <c r="J410" s="11">
        <f t="shared" si="54"/>
        <v>7.3827403599193181E-2</v>
      </c>
    </row>
    <row r="411" spans="1:10">
      <c r="A411" s="10"/>
      <c r="B411" s="10"/>
      <c r="C411" s="10"/>
      <c r="D411" s="10"/>
      <c r="E411" s="10"/>
      <c r="F411" s="10"/>
      <c r="G411" s="10"/>
      <c r="H411" s="10"/>
      <c r="I411" s="10"/>
      <c r="J411" s="10"/>
    </row>
    <row r="412" spans="1:10">
      <c r="A412" s="116"/>
      <c r="B412" s="116"/>
      <c r="C412" s="116"/>
      <c r="D412" s="9"/>
      <c r="E412" s="8"/>
      <c r="F412" s="118" t="s">
        <v>1171</v>
      </c>
      <c r="G412" s="116"/>
      <c r="H412" s="115">
        <v>2850709.21</v>
      </c>
      <c r="I412" s="116"/>
      <c r="J412" s="116"/>
    </row>
    <row r="413" spans="1:10">
      <c r="A413" s="116"/>
      <c r="B413" s="116"/>
      <c r="C413" s="116"/>
      <c r="D413" s="9"/>
      <c r="E413" s="8"/>
      <c r="F413" s="118" t="s">
        <v>1172</v>
      </c>
      <c r="G413" s="116"/>
      <c r="H413" s="115">
        <v>682748.25</v>
      </c>
      <c r="I413" s="116"/>
      <c r="J413" s="116"/>
    </row>
    <row r="414" spans="1:10">
      <c r="A414" s="116"/>
      <c r="B414" s="116"/>
      <c r="C414" s="116"/>
      <c r="D414" s="9"/>
      <c r="E414" s="8"/>
      <c r="F414" s="118" t="s">
        <v>1173</v>
      </c>
      <c r="G414" s="116"/>
      <c r="H414" s="115">
        <v>3533457.46</v>
      </c>
      <c r="I414" s="116"/>
      <c r="J414" s="116"/>
    </row>
    <row r="415" spans="1:10" ht="60" customHeight="1">
      <c r="A415" s="7"/>
      <c r="B415" s="7"/>
      <c r="C415" s="7"/>
      <c r="D415" s="7"/>
      <c r="E415" s="7"/>
      <c r="F415" s="7"/>
      <c r="G415" s="7"/>
      <c r="H415" s="7"/>
      <c r="I415" s="7"/>
      <c r="J415" s="7"/>
    </row>
    <row r="416" spans="1:10" ht="70.150000000000006" customHeight="1">
      <c r="A416" s="120"/>
      <c r="B416" s="121"/>
      <c r="C416" s="121"/>
      <c r="D416" s="121"/>
      <c r="E416" s="121"/>
      <c r="F416" s="121"/>
      <c r="G416" s="121"/>
      <c r="H416" s="121"/>
      <c r="I416" s="121"/>
      <c r="J416" s="121"/>
    </row>
  </sheetData>
  <mergeCells count="17">
    <mergeCell ref="A414:C414"/>
    <mergeCell ref="F414:G414"/>
    <mergeCell ref="H414:J414"/>
    <mergeCell ref="A416:J416"/>
    <mergeCell ref="A3:J3"/>
    <mergeCell ref="A412:C412"/>
    <mergeCell ref="F412:G412"/>
    <mergeCell ref="H412:J412"/>
    <mergeCell ref="A413:C413"/>
    <mergeCell ref="F413:G413"/>
    <mergeCell ref="H413:J413"/>
    <mergeCell ref="E1:F1"/>
    <mergeCell ref="G1:H1"/>
    <mergeCell ref="I1:J1"/>
    <mergeCell ref="E2:F2"/>
    <mergeCell ref="G2:H2"/>
    <mergeCell ref="I2:J2"/>
  </mergeCells>
  <pageMargins left="0.5" right="0.5" top="1" bottom="1" header="0.5" footer="0.5"/>
  <pageSetup paperSize="9" fitToHeight="0" orientation="landscape" r:id="rId1"/>
  <headerFooter>
    <oddHeader>&amp;L &amp;C &amp;R</oddHeader>
    <oddFooter>&amp;L &amp;C &amp;R</oddFooter>
  </headerFooter>
  <drawing r:id="rId2"/>
  <legacyDrawing r:id="rId3"/>
  <oleObjects>
    <oleObject progId="Word.Document.12" shapeId="7169" r:id="rId4"/>
  </oleObjects>
</worksheet>
</file>

<file path=xl/worksheets/sheet2.xml><?xml version="1.0" encoding="utf-8"?>
<worksheet xmlns="http://schemas.openxmlformats.org/spreadsheetml/2006/main" xmlns:r="http://schemas.openxmlformats.org/officeDocument/2006/relationships">
  <sheetPr>
    <pageSetUpPr fitToPage="1"/>
  </sheetPr>
  <dimension ref="A1:J3871"/>
  <sheetViews>
    <sheetView showOutlineSymbols="0" showWhiteSpace="0" workbookViewId="0">
      <selection activeCell="E2" sqref="E2:F2"/>
    </sheetView>
  </sheetViews>
  <sheetFormatPr defaultRowHeight="14.25"/>
  <cols>
    <col min="1" max="1" width="10" bestFit="1" customWidth="1"/>
    <col min="2" max="2" width="12" bestFit="1" customWidth="1"/>
    <col min="3" max="3" width="10" bestFit="1" customWidth="1"/>
    <col min="4" max="4" width="60" bestFit="1" customWidth="1"/>
    <col min="5" max="5" width="15" bestFit="1" customWidth="1"/>
    <col min="6" max="8" width="12" bestFit="1" customWidth="1"/>
    <col min="9" max="9" width="13" bestFit="1" customWidth="1"/>
    <col min="10" max="10" width="14" bestFit="1" customWidth="1"/>
  </cols>
  <sheetData>
    <row r="1" spans="1:10" ht="15">
      <c r="A1" s="29"/>
      <c r="B1" s="29"/>
      <c r="C1" s="117" t="s">
        <v>0</v>
      </c>
      <c r="D1" s="117"/>
      <c r="E1" s="117" t="s">
        <v>1</v>
      </c>
      <c r="F1" s="117"/>
      <c r="G1" s="117" t="s">
        <v>2</v>
      </c>
      <c r="H1" s="117"/>
      <c r="I1" s="117" t="s">
        <v>3</v>
      </c>
      <c r="J1" s="117"/>
    </row>
    <row r="2" spans="1:10" ht="79.900000000000006" customHeight="1">
      <c r="A2" s="28"/>
      <c r="B2" s="28"/>
      <c r="C2" s="118" t="s">
        <v>4</v>
      </c>
      <c r="D2" s="118"/>
      <c r="E2" s="168" t="s">
        <v>6995</v>
      </c>
      <c r="F2" s="168"/>
      <c r="G2" s="119">
        <v>0.24</v>
      </c>
      <c r="H2" s="118"/>
      <c r="I2" s="118" t="s">
        <v>6991</v>
      </c>
      <c r="J2" s="118"/>
    </row>
    <row r="3" spans="1:10" ht="15">
      <c r="A3" s="122" t="s">
        <v>2766</v>
      </c>
      <c r="B3" s="121"/>
      <c r="C3" s="121"/>
      <c r="D3" s="121"/>
      <c r="E3" s="121"/>
      <c r="F3" s="121"/>
      <c r="G3" s="121"/>
      <c r="H3" s="121"/>
      <c r="I3" s="121"/>
      <c r="J3" s="121"/>
    </row>
    <row r="4" spans="1:10" ht="24" customHeight="1">
      <c r="A4" s="18" t="s">
        <v>15</v>
      </c>
      <c r="B4" s="18"/>
      <c r="C4" s="18"/>
      <c r="D4" s="18" t="s">
        <v>16</v>
      </c>
      <c r="E4" s="18"/>
      <c r="F4" s="124"/>
      <c r="G4" s="124"/>
      <c r="H4" s="19"/>
      <c r="I4" s="18"/>
      <c r="J4" s="17">
        <v>2488452.9500000002</v>
      </c>
    </row>
    <row r="5" spans="1:10" ht="24" customHeight="1">
      <c r="A5" s="18" t="s">
        <v>17</v>
      </c>
      <c r="B5" s="18"/>
      <c r="C5" s="18"/>
      <c r="D5" s="18" t="s">
        <v>18</v>
      </c>
      <c r="E5" s="18"/>
      <c r="F5" s="124"/>
      <c r="G5" s="124"/>
      <c r="H5" s="19"/>
      <c r="I5" s="18"/>
      <c r="J5" s="17">
        <v>113724.19</v>
      </c>
    </row>
    <row r="6" spans="1:10" ht="18" customHeight="1">
      <c r="A6" s="27" t="s">
        <v>19</v>
      </c>
      <c r="B6" s="25" t="s">
        <v>6</v>
      </c>
      <c r="C6" s="27" t="s">
        <v>7</v>
      </c>
      <c r="D6" s="27" t="s">
        <v>8</v>
      </c>
      <c r="E6" s="125" t="s">
        <v>1563</v>
      </c>
      <c r="F6" s="125"/>
      <c r="G6" s="26" t="s">
        <v>9</v>
      </c>
      <c r="H6" s="25" t="s">
        <v>10</v>
      </c>
      <c r="I6" s="25" t="s">
        <v>11</v>
      </c>
      <c r="J6" s="25" t="s">
        <v>13</v>
      </c>
    </row>
    <row r="7" spans="1:10" ht="24" customHeight="1">
      <c r="A7" s="15" t="s">
        <v>1562</v>
      </c>
      <c r="B7" s="13" t="s">
        <v>20</v>
      </c>
      <c r="C7" s="15" t="s">
        <v>21</v>
      </c>
      <c r="D7" s="15" t="s">
        <v>22</v>
      </c>
      <c r="E7" s="126" t="s">
        <v>2765</v>
      </c>
      <c r="F7" s="126"/>
      <c r="G7" s="14" t="s">
        <v>23</v>
      </c>
      <c r="H7" s="69">
        <v>1</v>
      </c>
      <c r="I7" s="12">
        <v>117.31</v>
      </c>
      <c r="J7" s="12">
        <v>117.31</v>
      </c>
    </row>
    <row r="8" spans="1:10" ht="36" customHeight="1">
      <c r="A8" s="67" t="s">
        <v>1555</v>
      </c>
      <c r="B8" s="68" t="s">
        <v>2341</v>
      </c>
      <c r="C8" s="67" t="s">
        <v>21</v>
      </c>
      <c r="D8" s="67" t="s">
        <v>2340</v>
      </c>
      <c r="E8" s="123" t="s">
        <v>1786</v>
      </c>
      <c r="F8" s="123"/>
      <c r="G8" s="66" t="s">
        <v>2004</v>
      </c>
      <c r="H8" s="65">
        <v>1.9099999999999999E-2</v>
      </c>
      <c r="I8" s="64">
        <v>21.53</v>
      </c>
      <c r="J8" s="64">
        <v>0.41</v>
      </c>
    </row>
    <row r="9" spans="1:10" ht="36" customHeight="1">
      <c r="A9" s="67" t="s">
        <v>1555</v>
      </c>
      <c r="B9" s="68" t="s">
        <v>2339</v>
      </c>
      <c r="C9" s="67" t="s">
        <v>21</v>
      </c>
      <c r="D9" s="67" t="s">
        <v>2338</v>
      </c>
      <c r="E9" s="123" t="s">
        <v>1786</v>
      </c>
      <c r="F9" s="123"/>
      <c r="G9" s="66" t="s">
        <v>1785</v>
      </c>
      <c r="H9" s="65">
        <v>4.4000000000000003E-3</v>
      </c>
      <c r="I9" s="64">
        <v>24.71</v>
      </c>
      <c r="J9" s="64">
        <v>0.1</v>
      </c>
    </row>
    <row r="10" spans="1:10" ht="36" customHeight="1">
      <c r="A10" s="67" t="s">
        <v>1555</v>
      </c>
      <c r="B10" s="68" t="s">
        <v>2717</v>
      </c>
      <c r="C10" s="67" t="s">
        <v>21</v>
      </c>
      <c r="D10" s="67" t="s">
        <v>2716</v>
      </c>
      <c r="E10" s="123" t="s">
        <v>2187</v>
      </c>
      <c r="F10" s="123"/>
      <c r="G10" s="66" t="s">
        <v>77</v>
      </c>
      <c r="H10" s="65">
        <v>1.1999999999999999E-3</v>
      </c>
      <c r="I10" s="64">
        <v>378.15</v>
      </c>
      <c r="J10" s="64">
        <v>0.45</v>
      </c>
    </row>
    <row r="11" spans="1:10" ht="24" customHeight="1">
      <c r="A11" s="67" t="s">
        <v>1555</v>
      </c>
      <c r="B11" s="68" t="s">
        <v>2557</v>
      </c>
      <c r="C11" s="67" t="s">
        <v>21</v>
      </c>
      <c r="D11" s="67" t="s">
        <v>2556</v>
      </c>
      <c r="E11" s="123" t="s">
        <v>1552</v>
      </c>
      <c r="F11" s="123"/>
      <c r="G11" s="66" t="s">
        <v>102</v>
      </c>
      <c r="H11" s="65">
        <v>0.18970000000000001</v>
      </c>
      <c r="I11" s="64">
        <v>18.07</v>
      </c>
      <c r="J11" s="64">
        <v>3.42</v>
      </c>
    </row>
    <row r="12" spans="1:10" ht="24" customHeight="1">
      <c r="A12" s="67" t="s">
        <v>1555</v>
      </c>
      <c r="B12" s="68" t="s">
        <v>2284</v>
      </c>
      <c r="C12" s="67" t="s">
        <v>21</v>
      </c>
      <c r="D12" s="67" t="s">
        <v>2283</v>
      </c>
      <c r="E12" s="123" t="s">
        <v>1552</v>
      </c>
      <c r="F12" s="123"/>
      <c r="G12" s="66" t="s">
        <v>102</v>
      </c>
      <c r="H12" s="65">
        <v>0.56910000000000005</v>
      </c>
      <c r="I12" s="64">
        <v>21.87</v>
      </c>
      <c r="J12" s="64">
        <v>12.44</v>
      </c>
    </row>
    <row r="13" spans="1:10" ht="24" customHeight="1">
      <c r="A13" s="73" t="s">
        <v>1566</v>
      </c>
      <c r="B13" s="74" t="s">
        <v>2712</v>
      </c>
      <c r="C13" s="73" t="s">
        <v>21</v>
      </c>
      <c r="D13" s="73" t="s">
        <v>2711</v>
      </c>
      <c r="E13" s="128" t="s">
        <v>1564</v>
      </c>
      <c r="F13" s="128"/>
      <c r="G13" s="72" t="s">
        <v>27</v>
      </c>
      <c r="H13" s="71">
        <v>1.2273000000000001</v>
      </c>
      <c r="I13" s="70">
        <v>29.08</v>
      </c>
      <c r="J13" s="70">
        <v>35.68</v>
      </c>
    </row>
    <row r="14" spans="1:10" ht="24" customHeight="1">
      <c r="A14" s="73" t="s">
        <v>1566</v>
      </c>
      <c r="B14" s="74" t="s">
        <v>1999</v>
      </c>
      <c r="C14" s="73" t="s">
        <v>21</v>
      </c>
      <c r="D14" s="73" t="s">
        <v>1998</v>
      </c>
      <c r="E14" s="128" t="s">
        <v>1564</v>
      </c>
      <c r="F14" s="128"/>
      <c r="G14" s="72" t="s">
        <v>122</v>
      </c>
      <c r="H14" s="71">
        <v>4.2799999999999998E-2</v>
      </c>
      <c r="I14" s="70">
        <v>15.04</v>
      </c>
      <c r="J14" s="70">
        <v>0.64</v>
      </c>
    </row>
    <row r="15" spans="1:10" ht="24" customHeight="1">
      <c r="A15" s="73" t="s">
        <v>1566</v>
      </c>
      <c r="B15" s="74" t="s">
        <v>2764</v>
      </c>
      <c r="C15" s="73" t="s">
        <v>21</v>
      </c>
      <c r="D15" s="73" t="s">
        <v>2763</v>
      </c>
      <c r="E15" s="128" t="s">
        <v>1564</v>
      </c>
      <c r="F15" s="128"/>
      <c r="G15" s="72" t="s">
        <v>27</v>
      </c>
      <c r="H15" s="71">
        <v>1</v>
      </c>
      <c r="I15" s="70">
        <v>34.5</v>
      </c>
      <c r="J15" s="70">
        <v>34.5</v>
      </c>
    </row>
    <row r="16" spans="1:10" ht="36" customHeight="1">
      <c r="A16" s="73" t="s">
        <v>1566</v>
      </c>
      <c r="B16" s="74" t="s">
        <v>2762</v>
      </c>
      <c r="C16" s="73" t="s">
        <v>21</v>
      </c>
      <c r="D16" s="73" t="s">
        <v>2761</v>
      </c>
      <c r="E16" s="128" t="s">
        <v>1564</v>
      </c>
      <c r="F16" s="128"/>
      <c r="G16" s="72" t="s">
        <v>23</v>
      </c>
      <c r="H16" s="71">
        <v>0.58530000000000004</v>
      </c>
      <c r="I16" s="70">
        <v>50.7</v>
      </c>
      <c r="J16" s="70">
        <v>29.67</v>
      </c>
    </row>
    <row r="17" spans="1:10">
      <c r="A17" s="63"/>
      <c r="B17" s="63"/>
      <c r="C17" s="63"/>
      <c r="D17" s="63"/>
      <c r="E17" s="63" t="s">
        <v>1551</v>
      </c>
      <c r="F17" s="62">
        <v>13.5</v>
      </c>
      <c r="G17" s="63" t="s">
        <v>1550</v>
      </c>
      <c r="H17" s="62">
        <v>0</v>
      </c>
      <c r="I17" s="63" t="s">
        <v>1549</v>
      </c>
      <c r="J17" s="62">
        <v>13.5</v>
      </c>
    </row>
    <row r="18" spans="1:10">
      <c r="A18" s="63"/>
      <c r="B18" s="63"/>
      <c r="C18" s="63"/>
      <c r="D18" s="63"/>
      <c r="E18" s="63" t="s">
        <v>1548</v>
      </c>
      <c r="F18" s="62">
        <v>28.15</v>
      </c>
      <c r="G18" s="63"/>
      <c r="H18" s="127" t="s">
        <v>1547</v>
      </c>
      <c r="I18" s="127"/>
      <c r="J18" s="62">
        <v>145.46</v>
      </c>
    </row>
    <row r="19" spans="1:10" ht="30" customHeight="1" thickBot="1">
      <c r="A19" s="8"/>
      <c r="B19" s="8"/>
      <c r="C19" s="8"/>
      <c r="D19" s="8"/>
      <c r="E19" s="8"/>
      <c r="F19" s="8"/>
      <c r="G19" s="8" t="s">
        <v>1546</v>
      </c>
      <c r="H19" s="61">
        <v>424</v>
      </c>
      <c r="I19" s="8" t="s">
        <v>1545</v>
      </c>
      <c r="J19" s="60">
        <v>61675.040000000001</v>
      </c>
    </row>
    <row r="20" spans="1:10" ht="1.1499999999999999" customHeight="1" thickTop="1">
      <c r="A20" s="59"/>
      <c r="B20" s="59"/>
      <c r="C20" s="59"/>
      <c r="D20" s="59"/>
      <c r="E20" s="59"/>
      <c r="F20" s="59"/>
      <c r="G20" s="59"/>
      <c r="H20" s="59"/>
      <c r="I20" s="59"/>
      <c r="J20" s="59"/>
    </row>
    <row r="21" spans="1:10" ht="18" customHeight="1">
      <c r="A21" s="27" t="s">
        <v>24</v>
      </c>
      <c r="B21" s="25" t="s">
        <v>6</v>
      </c>
      <c r="C21" s="27" t="s">
        <v>7</v>
      </c>
      <c r="D21" s="27" t="s">
        <v>8</v>
      </c>
      <c r="E21" s="125" t="s">
        <v>1563</v>
      </c>
      <c r="F21" s="125"/>
      <c r="G21" s="26" t="s">
        <v>9</v>
      </c>
      <c r="H21" s="25" t="s">
        <v>10</v>
      </c>
      <c r="I21" s="25" t="s">
        <v>11</v>
      </c>
      <c r="J21" s="25" t="s">
        <v>13</v>
      </c>
    </row>
    <row r="22" spans="1:10" ht="24" customHeight="1">
      <c r="A22" s="15" t="s">
        <v>1562</v>
      </c>
      <c r="B22" s="13" t="s">
        <v>25</v>
      </c>
      <c r="C22" s="15" t="s">
        <v>21</v>
      </c>
      <c r="D22" s="15" t="s">
        <v>26</v>
      </c>
      <c r="E22" s="126" t="s">
        <v>1552</v>
      </c>
      <c r="F22" s="126"/>
      <c r="G22" s="14" t="s">
        <v>27</v>
      </c>
      <c r="H22" s="69">
        <v>1</v>
      </c>
      <c r="I22" s="12">
        <v>15.65</v>
      </c>
      <c r="J22" s="12">
        <v>15.65</v>
      </c>
    </row>
    <row r="23" spans="1:10" ht="48" customHeight="1">
      <c r="A23" s="67" t="s">
        <v>1555</v>
      </c>
      <c r="B23" s="68" t="s">
        <v>2760</v>
      </c>
      <c r="C23" s="67" t="s">
        <v>21</v>
      </c>
      <c r="D23" s="67" t="s">
        <v>2759</v>
      </c>
      <c r="E23" s="123" t="s">
        <v>1552</v>
      </c>
      <c r="F23" s="123"/>
      <c r="G23" s="66" t="s">
        <v>2758</v>
      </c>
      <c r="H23" s="65">
        <v>0.40200000000000002</v>
      </c>
      <c r="I23" s="64">
        <v>9.61</v>
      </c>
      <c r="J23" s="64">
        <v>3.86</v>
      </c>
    </row>
    <row r="24" spans="1:10" ht="24" customHeight="1">
      <c r="A24" s="67" t="s">
        <v>1555</v>
      </c>
      <c r="B24" s="68" t="s">
        <v>2583</v>
      </c>
      <c r="C24" s="67" t="s">
        <v>21</v>
      </c>
      <c r="D24" s="67" t="s">
        <v>2582</v>
      </c>
      <c r="E24" s="123" t="s">
        <v>1552</v>
      </c>
      <c r="F24" s="123"/>
      <c r="G24" s="66" t="s">
        <v>102</v>
      </c>
      <c r="H24" s="65">
        <v>0.5</v>
      </c>
      <c r="I24" s="64">
        <v>20.45</v>
      </c>
      <c r="J24" s="64">
        <v>10.220000000000001</v>
      </c>
    </row>
    <row r="25" spans="1:10" ht="24" customHeight="1">
      <c r="A25" s="67" t="s">
        <v>1555</v>
      </c>
      <c r="B25" s="68" t="s">
        <v>1657</v>
      </c>
      <c r="C25" s="67" t="s">
        <v>21</v>
      </c>
      <c r="D25" s="67" t="s">
        <v>1583</v>
      </c>
      <c r="E25" s="123" t="s">
        <v>1552</v>
      </c>
      <c r="F25" s="123"/>
      <c r="G25" s="66" t="s">
        <v>102</v>
      </c>
      <c r="H25" s="65">
        <v>0.1</v>
      </c>
      <c r="I25" s="64">
        <v>15.71</v>
      </c>
      <c r="J25" s="64">
        <v>1.57</v>
      </c>
    </row>
    <row r="26" spans="1:10">
      <c r="A26" s="63"/>
      <c r="B26" s="63"/>
      <c r="C26" s="63"/>
      <c r="D26" s="63"/>
      <c r="E26" s="63" t="s">
        <v>1551</v>
      </c>
      <c r="F26" s="62">
        <v>12.78</v>
      </c>
      <c r="G26" s="63" t="s">
        <v>1550</v>
      </c>
      <c r="H26" s="62">
        <v>0</v>
      </c>
      <c r="I26" s="63" t="s">
        <v>1549</v>
      </c>
      <c r="J26" s="62">
        <v>12.78</v>
      </c>
    </row>
    <row r="27" spans="1:10">
      <c r="A27" s="63"/>
      <c r="B27" s="63"/>
      <c r="C27" s="63"/>
      <c r="D27" s="63"/>
      <c r="E27" s="63" t="s">
        <v>1548</v>
      </c>
      <c r="F27" s="62">
        <v>3.75</v>
      </c>
      <c r="G27" s="63"/>
      <c r="H27" s="127" t="s">
        <v>1547</v>
      </c>
      <c r="I27" s="127"/>
      <c r="J27" s="62">
        <v>19.399999999999999</v>
      </c>
    </row>
    <row r="28" spans="1:10" ht="30" customHeight="1" thickBot="1">
      <c r="A28" s="8"/>
      <c r="B28" s="8"/>
      <c r="C28" s="8"/>
      <c r="D28" s="8"/>
      <c r="E28" s="8"/>
      <c r="F28" s="8"/>
      <c r="G28" s="8" t="s">
        <v>1546</v>
      </c>
      <c r="H28" s="61">
        <v>800</v>
      </c>
      <c r="I28" s="8" t="s">
        <v>1545</v>
      </c>
      <c r="J28" s="60">
        <v>15520</v>
      </c>
    </row>
    <row r="29" spans="1:10" ht="1.1499999999999999" customHeight="1" thickTop="1">
      <c r="A29" s="59"/>
      <c r="B29" s="59"/>
      <c r="C29" s="59"/>
      <c r="D29" s="59"/>
      <c r="E29" s="59"/>
      <c r="F29" s="59"/>
      <c r="G29" s="59"/>
      <c r="H29" s="59"/>
      <c r="I29" s="59"/>
      <c r="J29" s="59"/>
    </row>
    <row r="30" spans="1:10" ht="18" customHeight="1">
      <c r="A30" s="27" t="s">
        <v>28</v>
      </c>
      <c r="B30" s="25" t="s">
        <v>6</v>
      </c>
      <c r="C30" s="27" t="s">
        <v>7</v>
      </c>
      <c r="D30" s="27" t="s">
        <v>8</v>
      </c>
      <c r="E30" s="125" t="s">
        <v>1563</v>
      </c>
      <c r="F30" s="125"/>
      <c r="G30" s="26" t="s">
        <v>9</v>
      </c>
      <c r="H30" s="25" t="s">
        <v>10</v>
      </c>
      <c r="I30" s="25" t="s">
        <v>11</v>
      </c>
      <c r="J30" s="25" t="s">
        <v>13</v>
      </c>
    </row>
    <row r="31" spans="1:10" ht="24" customHeight="1">
      <c r="A31" s="15" t="s">
        <v>1562</v>
      </c>
      <c r="B31" s="13" t="s">
        <v>29</v>
      </c>
      <c r="C31" s="15" t="s">
        <v>30</v>
      </c>
      <c r="D31" s="15" t="s">
        <v>31</v>
      </c>
      <c r="E31" s="126" t="s">
        <v>1179</v>
      </c>
      <c r="F31" s="126"/>
      <c r="G31" s="14" t="s">
        <v>32</v>
      </c>
      <c r="H31" s="69">
        <v>1</v>
      </c>
      <c r="I31" s="12">
        <v>20.350000000000001</v>
      </c>
      <c r="J31" s="12">
        <v>20.350000000000001</v>
      </c>
    </row>
    <row r="32" spans="1:10" ht="24" customHeight="1">
      <c r="A32" s="67" t="s">
        <v>1555</v>
      </c>
      <c r="B32" s="68" t="s">
        <v>1662</v>
      </c>
      <c r="C32" s="67" t="s">
        <v>30</v>
      </c>
      <c r="D32" s="67" t="s">
        <v>1661</v>
      </c>
      <c r="E32" s="123" t="s">
        <v>1179</v>
      </c>
      <c r="F32" s="123"/>
      <c r="G32" s="66" t="s">
        <v>1567</v>
      </c>
      <c r="H32" s="65">
        <v>0.5</v>
      </c>
      <c r="I32" s="64">
        <v>22.09</v>
      </c>
      <c r="J32" s="64">
        <v>11.04</v>
      </c>
    </row>
    <row r="33" spans="1:10" ht="36" customHeight="1">
      <c r="A33" s="73" t="s">
        <v>1566</v>
      </c>
      <c r="B33" s="74" t="s">
        <v>2757</v>
      </c>
      <c r="C33" s="73" t="s">
        <v>30</v>
      </c>
      <c r="D33" s="73" t="s">
        <v>2756</v>
      </c>
      <c r="E33" s="128" t="s">
        <v>1564</v>
      </c>
      <c r="F33" s="128"/>
      <c r="G33" s="72" t="s">
        <v>776</v>
      </c>
      <c r="H33" s="71">
        <v>1</v>
      </c>
      <c r="I33" s="70">
        <v>9.31</v>
      </c>
      <c r="J33" s="70">
        <v>9.31</v>
      </c>
    </row>
    <row r="34" spans="1:10">
      <c r="A34" s="63"/>
      <c r="B34" s="63"/>
      <c r="C34" s="63"/>
      <c r="D34" s="63"/>
      <c r="E34" s="63" t="s">
        <v>1551</v>
      </c>
      <c r="F34" s="62">
        <v>8.93</v>
      </c>
      <c r="G34" s="63" t="s">
        <v>1550</v>
      </c>
      <c r="H34" s="62">
        <v>0</v>
      </c>
      <c r="I34" s="63" t="s">
        <v>1549</v>
      </c>
      <c r="J34" s="62">
        <v>8.93</v>
      </c>
    </row>
    <row r="35" spans="1:10">
      <c r="A35" s="63"/>
      <c r="B35" s="63"/>
      <c r="C35" s="63"/>
      <c r="D35" s="63"/>
      <c r="E35" s="63" t="s">
        <v>1548</v>
      </c>
      <c r="F35" s="62">
        <v>4.88</v>
      </c>
      <c r="G35" s="63"/>
      <c r="H35" s="127" t="s">
        <v>1547</v>
      </c>
      <c r="I35" s="127"/>
      <c r="J35" s="62">
        <v>25.23</v>
      </c>
    </row>
    <row r="36" spans="1:10" ht="30" customHeight="1" thickBot="1">
      <c r="A36" s="8"/>
      <c r="B36" s="8"/>
      <c r="C36" s="8"/>
      <c r="D36" s="8"/>
      <c r="E36" s="8"/>
      <c r="F36" s="8"/>
      <c r="G36" s="8" t="s">
        <v>1546</v>
      </c>
      <c r="H36" s="61">
        <v>5</v>
      </c>
      <c r="I36" s="8" t="s">
        <v>1545</v>
      </c>
      <c r="J36" s="60">
        <v>126.15</v>
      </c>
    </row>
    <row r="37" spans="1:10" ht="1.1499999999999999" customHeight="1" thickTop="1">
      <c r="A37" s="59"/>
      <c r="B37" s="59"/>
      <c r="C37" s="59"/>
      <c r="D37" s="59"/>
      <c r="E37" s="59"/>
      <c r="F37" s="59"/>
      <c r="G37" s="59"/>
      <c r="H37" s="59"/>
      <c r="I37" s="59"/>
      <c r="J37" s="59"/>
    </row>
    <row r="38" spans="1:10" ht="18" customHeight="1">
      <c r="A38" s="27" t="s">
        <v>33</v>
      </c>
      <c r="B38" s="25" t="s">
        <v>6</v>
      </c>
      <c r="C38" s="27" t="s">
        <v>7</v>
      </c>
      <c r="D38" s="27" t="s">
        <v>8</v>
      </c>
      <c r="E38" s="125" t="s">
        <v>1563</v>
      </c>
      <c r="F38" s="125"/>
      <c r="G38" s="26" t="s">
        <v>9</v>
      </c>
      <c r="H38" s="25" t="s">
        <v>10</v>
      </c>
      <c r="I38" s="25" t="s">
        <v>11</v>
      </c>
      <c r="J38" s="25" t="s">
        <v>13</v>
      </c>
    </row>
    <row r="39" spans="1:10" ht="24" customHeight="1">
      <c r="A39" s="15" t="s">
        <v>1562</v>
      </c>
      <c r="B39" s="13" t="s">
        <v>34</v>
      </c>
      <c r="C39" s="15" t="s">
        <v>35</v>
      </c>
      <c r="D39" s="15" t="s">
        <v>36</v>
      </c>
      <c r="E39" s="126" t="s">
        <v>2755</v>
      </c>
      <c r="F39" s="126"/>
      <c r="G39" s="14" t="s">
        <v>37</v>
      </c>
      <c r="H39" s="69">
        <v>1</v>
      </c>
      <c r="I39" s="12">
        <v>689.81</v>
      </c>
      <c r="J39" s="12">
        <v>689.81</v>
      </c>
    </row>
    <row r="40" spans="1:10" ht="24" customHeight="1">
      <c r="A40" s="67" t="s">
        <v>1555</v>
      </c>
      <c r="B40" s="68" t="s">
        <v>1584</v>
      </c>
      <c r="C40" s="67" t="s">
        <v>30</v>
      </c>
      <c r="D40" s="67" t="s">
        <v>1583</v>
      </c>
      <c r="E40" s="123" t="s">
        <v>1179</v>
      </c>
      <c r="F40" s="123"/>
      <c r="G40" s="66" t="s">
        <v>1567</v>
      </c>
      <c r="H40" s="65">
        <v>1.5</v>
      </c>
      <c r="I40" s="64">
        <v>15.71</v>
      </c>
      <c r="J40" s="64">
        <v>23.56</v>
      </c>
    </row>
    <row r="41" spans="1:10" ht="24" customHeight="1">
      <c r="A41" s="67" t="s">
        <v>1555</v>
      </c>
      <c r="B41" s="68" t="s">
        <v>2727</v>
      </c>
      <c r="C41" s="67" t="s">
        <v>30</v>
      </c>
      <c r="D41" s="67" t="s">
        <v>2726</v>
      </c>
      <c r="E41" s="123" t="s">
        <v>1179</v>
      </c>
      <c r="F41" s="123"/>
      <c r="G41" s="66" t="s">
        <v>1567</v>
      </c>
      <c r="H41" s="65">
        <v>1</v>
      </c>
      <c r="I41" s="64">
        <v>21.87</v>
      </c>
      <c r="J41" s="64">
        <v>21.87</v>
      </c>
    </row>
    <row r="42" spans="1:10" ht="24" customHeight="1">
      <c r="A42" s="73" t="s">
        <v>1566</v>
      </c>
      <c r="B42" s="74" t="s">
        <v>2754</v>
      </c>
      <c r="C42" s="73" t="s">
        <v>30</v>
      </c>
      <c r="D42" s="73" t="s">
        <v>2753</v>
      </c>
      <c r="E42" s="128" t="s">
        <v>1564</v>
      </c>
      <c r="F42" s="128"/>
      <c r="G42" s="72" t="s">
        <v>122</v>
      </c>
      <c r="H42" s="71">
        <v>1.2500000000000001E-2</v>
      </c>
      <c r="I42" s="70">
        <v>8.26</v>
      </c>
      <c r="J42" s="70">
        <v>0.1</v>
      </c>
    </row>
    <row r="43" spans="1:10" ht="24" customHeight="1">
      <c r="A43" s="73" t="s">
        <v>1566</v>
      </c>
      <c r="B43" s="74" t="s">
        <v>2752</v>
      </c>
      <c r="C43" s="73" t="s">
        <v>30</v>
      </c>
      <c r="D43" s="73" t="s">
        <v>2751</v>
      </c>
      <c r="E43" s="128" t="s">
        <v>1564</v>
      </c>
      <c r="F43" s="128"/>
      <c r="G43" s="72" t="s">
        <v>27</v>
      </c>
      <c r="H43" s="71">
        <v>7</v>
      </c>
      <c r="I43" s="70">
        <v>6.24</v>
      </c>
      <c r="J43" s="70">
        <v>43.68</v>
      </c>
    </row>
    <row r="44" spans="1:10" ht="24" customHeight="1">
      <c r="A44" s="73" t="s">
        <v>1566</v>
      </c>
      <c r="B44" s="74" t="s">
        <v>2750</v>
      </c>
      <c r="C44" s="73" t="s">
        <v>21</v>
      </c>
      <c r="D44" s="73" t="s">
        <v>36</v>
      </c>
      <c r="E44" s="128" t="s">
        <v>1564</v>
      </c>
      <c r="F44" s="128"/>
      <c r="G44" s="72" t="s">
        <v>23</v>
      </c>
      <c r="H44" s="71">
        <v>1</v>
      </c>
      <c r="I44" s="70">
        <v>600.6</v>
      </c>
      <c r="J44" s="70">
        <v>600.6</v>
      </c>
    </row>
    <row r="45" spans="1:10">
      <c r="A45" s="63"/>
      <c r="B45" s="63"/>
      <c r="C45" s="63"/>
      <c r="D45" s="63"/>
      <c r="E45" s="63" t="s">
        <v>1551</v>
      </c>
      <c r="F45" s="62">
        <v>35.4</v>
      </c>
      <c r="G45" s="63" t="s">
        <v>1550</v>
      </c>
      <c r="H45" s="62">
        <v>0</v>
      </c>
      <c r="I45" s="63" t="s">
        <v>1549</v>
      </c>
      <c r="J45" s="62">
        <v>35.4</v>
      </c>
    </row>
    <row r="46" spans="1:10">
      <c r="A46" s="63"/>
      <c r="B46" s="63"/>
      <c r="C46" s="63"/>
      <c r="D46" s="63"/>
      <c r="E46" s="63" t="s">
        <v>1548</v>
      </c>
      <c r="F46" s="62">
        <v>165.55</v>
      </c>
      <c r="G46" s="63"/>
      <c r="H46" s="127" t="s">
        <v>1547</v>
      </c>
      <c r="I46" s="127"/>
      <c r="J46" s="62">
        <v>855.36</v>
      </c>
    </row>
    <row r="47" spans="1:10" ht="30" customHeight="1" thickBot="1">
      <c r="A47" s="8"/>
      <c r="B47" s="8"/>
      <c r="C47" s="8"/>
      <c r="D47" s="8"/>
      <c r="E47" s="8"/>
      <c r="F47" s="8"/>
      <c r="G47" s="8" t="s">
        <v>1546</v>
      </c>
      <c r="H47" s="61">
        <v>1</v>
      </c>
      <c r="I47" s="8" t="s">
        <v>1545</v>
      </c>
      <c r="J47" s="60">
        <v>855.36</v>
      </c>
    </row>
    <row r="48" spans="1:10" ht="1.1499999999999999" customHeight="1" thickTop="1">
      <c r="A48" s="59"/>
      <c r="B48" s="59"/>
      <c r="C48" s="59"/>
      <c r="D48" s="59"/>
      <c r="E48" s="59"/>
      <c r="F48" s="59"/>
      <c r="G48" s="59"/>
      <c r="H48" s="59"/>
      <c r="I48" s="59"/>
      <c r="J48" s="59"/>
    </row>
    <row r="49" spans="1:10" ht="18" customHeight="1">
      <c r="A49" s="27"/>
      <c r="B49" s="25" t="s">
        <v>6</v>
      </c>
      <c r="C49" s="27" t="s">
        <v>7</v>
      </c>
      <c r="D49" s="27" t="s">
        <v>8</v>
      </c>
      <c r="E49" s="125" t="s">
        <v>1563</v>
      </c>
      <c r="F49" s="125"/>
      <c r="G49" s="26" t="s">
        <v>9</v>
      </c>
      <c r="H49" s="25" t="s">
        <v>10</v>
      </c>
      <c r="I49" s="25" t="s">
        <v>11</v>
      </c>
      <c r="J49" s="25" t="s">
        <v>13</v>
      </c>
    </row>
    <row r="50" spans="1:10" ht="36" customHeight="1">
      <c r="A50" s="24" t="s">
        <v>1566</v>
      </c>
      <c r="B50" s="22" t="s">
        <v>39</v>
      </c>
      <c r="C50" s="24" t="s">
        <v>21</v>
      </c>
      <c r="D50" s="24" t="s">
        <v>40</v>
      </c>
      <c r="E50" s="129" t="s">
        <v>2090</v>
      </c>
      <c r="F50" s="129"/>
      <c r="G50" s="23" t="s">
        <v>41</v>
      </c>
      <c r="H50" s="75">
        <v>1</v>
      </c>
      <c r="I50" s="21">
        <v>545</v>
      </c>
      <c r="J50" s="21">
        <v>545</v>
      </c>
    </row>
    <row r="51" spans="1:10">
      <c r="A51" s="63"/>
      <c r="B51" s="63"/>
      <c r="C51" s="63"/>
      <c r="D51" s="63"/>
      <c r="E51" s="63" t="s">
        <v>1551</v>
      </c>
      <c r="F51" s="62">
        <v>0</v>
      </c>
      <c r="G51" s="63" t="s">
        <v>1550</v>
      </c>
      <c r="H51" s="62">
        <v>0</v>
      </c>
      <c r="I51" s="63" t="s">
        <v>1549</v>
      </c>
      <c r="J51" s="62">
        <v>0</v>
      </c>
    </row>
    <row r="52" spans="1:10">
      <c r="A52" s="63"/>
      <c r="B52" s="63"/>
      <c r="C52" s="63"/>
      <c r="D52" s="63"/>
      <c r="E52" s="63" t="s">
        <v>1548</v>
      </c>
      <c r="F52" s="62">
        <v>130.80000000000001</v>
      </c>
      <c r="G52" s="63"/>
      <c r="H52" s="127" t="s">
        <v>1547</v>
      </c>
      <c r="I52" s="127"/>
      <c r="J52" s="62">
        <v>675.8</v>
      </c>
    </row>
    <row r="53" spans="1:10" ht="30" customHeight="1" thickBot="1">
      <c r="A53" s="8"/>
      <c r="B53" s="8"/>
      <c r="C53" s="8"/>
      <c r="D53" s="8"/>
      <c r="E53" s="8"/>
      <c r="F53" s="8"/>
      <c r="G53" s="8" t="s">
        <v>1546</v>
      </c>
      <c r="H53" s="61">
        <v>10</v>
      </c>
      <c r="I53" s="8" t="s">
        <v>1545</v>
      </c>
      <c r="J53" s="60">
        <v>6758</v>
      </c>
    </row>
    <row r="54" spans="1:10" ht="1.1499999999999999" customHeight="1" thickTop="1">
      <c r="A54" s="59"/>
      <c r="B54" s="59"/>
      <c r="C54" s="59"/>
      <c r="D54" s="59"/>
      <c r="E54" s="59"/>
      <c r="F54" s="59"/>
      <c r="G54" s="59"/>
      <c r="H54" s="59"/>
      <c r="I54" s="59"/>
      <c r="J54" s="59"/>
    </row>
    <row r="55" spans="1:10" ht="18" customHeight="1">
      <c r="A55" s="27" t="s">
        <v>42</v>
      </c>
      <c r="B55" s="25" t="s">
        <v>6</v>
      </c>
      <c r="C55" s="27" t="s">
        <v>7</v>
      </c>
      <c r="D55" s="27" t="s">
        <v>8</v>
      </c>
      <c r="E55" s="125" t="s">
        <v>1563</v>
      </c>
      <c r="F55" s="125"/>
      <c r="G55" s="26" t="s">
        <v>9</v>
      </c>
      <c r="H55" s="25" t="s">
        <v>10</v>
      </c>
      <c r="I55" s="25" t="s">
        <v>11</v>
      </c>
      <c r="J55" s="25" t="s">
        <v>13</v>
      </c>
    </row>
    <row r="56" spans="1:10" ht="84" customHeight="1">
      <c r="A56" s="15" t="s">
        <v>1562</v>
      </c>
      <c r="B56" s="13" t="s">
        <v>43</v>
      </c>
      <c r="C56" s="15" t="s">
        <v>30</v>
      </c>
      <c r="D56" s="15" t="s">
        <v>44</v>
      </c>
      <c r="E56" s="126" t="s">
        <v>1179</v>
      </c>
      <c r="F56" s="126"/>
      <c r="G56" s="14" t="s">
        <v>45</v>
      </c>
      <c r="H56" s="69">
        <v>1</v>
      </c>
      <c r="I56" s="12">
        <v>613.32000000000005</v>
      </c>
      <c r="J56" s="12">
        <v>613.32000000000005</v>
      </c>
    </row>
    <row r="57" spans="1:10" ht="48" customHeight="1">
      <c r="A57" s="73" t="s">
        <v>1566</v>
      </c>
      <c r="B57" s="74" t="s">
        <v>2749</v>
      </c>
      <c r="C57" s="73" t="s">
        <v>30</v>
      </c>
      <c r="D57" s="73" t="s">
        <v>2748</v>
      </c>
      <c r="E57" s="128" t="s">
        <v>1564</v>
      </c>
      <c r="F57" s="128"/>
      <c r="G57" s="72" t="s">
        <v>776</v>
      </c>
      <c r="H57" s="71">
        <v>0.14166670000000001</v>
      </c>
      <c r="I57" s="70">
        <v>272.45</v>
      </c>
      <c r="J57" s="70">
        <v>38.590000000000003</v>
      </c>
    </row>
    <row r="58" spans="1:10" ht="24" customHeight="1">
      <c r="A58" s="73" t="s">
        <v>1566</v>
      </c>
      <c r="B58" s="74" t="s">
        <v>2747</v>
      </c>
      <c r="C58" s="73" t="s">
        <v>30</v>
      </c>
      <c r="D58" s="73" t="s">
        <v>2746</v>
      </c>
      <c r="E58" s="128" t="s">
        <v>1564</v>
      </c>
      <c r="F58" s="128"/>
      <c r="G58" s="72" t="s">
        <v>776</v>
      </c>
      <c r="H58" s="71">
        <v>1.66667E-2</v>
      </c>
      <c r="I58" s="70">
        <v>40</v>
      </c>
      <c r="J58" s="70">
        <v>0.66</v>
      </c>
    </row>
    <row r="59" spans="1:10" ht="48" customHeight="1">
      <c r="A59" s="73" t="s">
        <v>1566</v>
      </c>
      <c r="B59" s="74" t="s">
        <v>1794</v>
      </c>
      <c r="C59" s="73" t="s">
        <v>30</v>
      </c>
      <c r="D59" s="73" t="s">
        <v>1793</v>
      </c>
      <c r="E59" s="128" t="s">
        <v>1564</v>
      </c>
      <c r="F59" s="128"/>
      <c r="G59" s="72" t="s">
        <v>776</v>
      </c>
      <c r="H59" s="71">
        <v>1.17333E-2</v>
      </c>
      <c r="I59" s="70">
        <v>33.9</v>
      </c>
      <c r="J59" s="70">
        <v>0.39</v>
      </c>
    </row>
    <row r="60" spans="1:10" ht="96" customHeight="1">
      <c r="A60" s="73" t="s">
        <v>1566</v>
      </c>
      <c r="B60" s="74" t="s">
        <v>2745</v>
      </c>
      <c r="C60" s="73" t="s">
        <v>30</v>
      </c>
      <c r="D60" s="73" t="s">
        <v>2744</v>
      </c>
      <c r="E60" s="128" t="s">
        <v>1564</v>
      </c>
      <c r="F60" s="128"/>
      <c r="G60" s="72" t="s">
        <v>776</v>
      </c>
      <c r="H60" s="71">
        <v>1</v>
      </c>
      <c r="I60" s="70">
        <v>570</v>
      </c>
      <c r="J60" s="70">
        <v>570</v>
      </c>
    </row>
    <row r="61" spans="1:10" ht="36" customHeight="1">
      <c r="A61" s="73" t="s">
        <v>1566</v>
      </c>
      <c r="B61" s="74" t="s">
        <v>2743</v>
      </c>
      <c r="C61" s="73" t="s">
        <v>30</v>
      </c>
      <c r="D61" s="73" t="s">
        <v>2742</v>
      </c>
      <c r="E61" s="128" t="s">
        <v>1603</v>
      </c>
      <c r="F61" s="128"/>
      <c r="G61" s="72" t="s">
        <v>776</v>
      </c>
      <c r="H61" s="71">
        <v>4.1111099999999998E-2</v>
      </c>
      <c r="I61" s="70">
        <v>89.73</v>
      </c>
      <c r="J61" s="70">
        <v>3.68</v>
      </c>
    </row>
    <row r="62" spans="1:10">
      <c r="A62" s="63"/>
      <c r="B62" s="63"/>
      <c r="C62" s="63"/>
      <c r="D62" s="63"/>
      <c r="E62" s="63" t="s">
        <v>1551</v>
      </c>
      <c r="F62" s="62">
        <v>0</v>
      </c>
      <c r="G62" s="63" t="s">
        <v>1550</v>
      </c>
      <c r="H62" s="62">
        <v>0</v>
      </c>
      <c r="I62" s="63" t="s">
        <v>1549</v>
      </c>
      <c r="J62" s="62">
        <v>0</v>
      </c>
    </row>
    <row r="63" spans="1:10">
      <c r="A63" s="63"/>
      <c r="B63" s="63"/>
      <c r="C63" s="63"/>
      <c r="D63" s="63"/>
      <c r="E63" s="63" t="s">
        <v>1548</v>
      </c>
      <c r="F63" s="62">
        <v>147.19</v>
      </c>
      <c r="G63" s="63"/>
      <c r="H63" s="127" t="s">
        <v>1547</v>
      </c>
      <c r="I63" s="127"/>
      <c r="J63" s="62">
        <v>760.51</v>
      </c>
    </row>
    <row r="64" spans="1:10" ht="30" customHeight="1" thickBot="1">
      <c r="A64" s="8"/>
      <c r="B64" s="8"/>
      <c r="C64" s="8"/>
      <c r="D64" s="8"/>
      <c r="E64" s="8"/>
      <c r="F64" s="8"/>
      <c r="G64" s="8" t="s">
        <v>1546</v>
      </c>
      <c r="H64" s="61">
        <v>10</v>
      </c>
      <c r="I64" s="8" t="s">
        <v>1545</v>
      </c>
      <c r="J64" s="60">
        <v>7605.1</v>
      </c>
    </row>
    <row r="65" spans="1:10" ht="1.1499999999999999" customHeight="1" thickTop="1">
      <c r="A65" s="59"/>
      <c r="B65" s="59"/>
      <c r="C65" s="59"/>
      <c r="D65" s="59"/>
      <c r="E65" s="59"/>
      <c r="F65" s="59"/>
      <c r="G65" s="59"/>
      <c r="H65" s="59"/>
      <c r="I65" s="59"/>
      <c r="J65" s="59"/>
    </row>
    <row r="66" spans="1:10" ht="18" customHeight="1">
      <c r="A66" s="27" t="s">
        <v>46</v>
      </c>
      <c r="B66" s="25" t="s">
        <v>6</v>
      </c>
      <c r="C66" s="27" t="s">
        <v>7</v>
      </c>
      <c r="D66" s="27" t="s">
        <v>8</v>
      </c>
      <c r="E66" s="125" t="s">
        <v>1563</v>
      </c>
      <c r="F66" s="125"/>
      <c r="G66" s="26" t="s">
        <v>9</v>
      </c>
      <c r="H66" s="25" t="s">
        <v>10</v>
      </c>
      <c r="I66" s="25" t="s">
        <v>11</v>
      </c>
      <c r="J66" s="25" t="s">
        <v>13</v>
      </c>
    </row>
    <row r="67" spans="1:10" ht="72" customHeight="1">
      <c r="A67" s="15" t="s">
        <v>1562</v>
      </c>
      <c r="B67" s="13" t="s">
        <v>47</v>
      </c>
      <c r="C67" s="15" t="s">
        <v>30</v>
      </c>
      <c r="D67" s="15" t="s">
        <v>48</v>
      </c>
      <c r="E67" s="126" t="s">
        <v>1179</v>
      </c>
      <c r="F67" s="126"/>
      <c r="G67" s="14" t="s">
        <v>45</v>
      </c>
      <c r="H67" s="69">
        <v>1</v>
      </c>
      <c r="I67" s="12">
        <v>555.91</v>
      </c>
      <c r="J67" s="12">
        <v>555.91</v>
      </c>
    </row>
    <row r="68" spans="1:10" ht="60" customHeight="1">
      <c r="A68" s="73" t="s">
        <v>1566</v>
      </c>
      <c r="B68" s="74" t="s">
        <v>2741</v>
      </c>
      <c r="C68" s="73" t="s">
        <v>30</v>
      </c>
      <c r="D68" s="73" t="s">
        <v>2740</v>
      </c>
      <c r="E68" s="128" t="s">
        <v>1564</v>
      </c>
      <c r="F68" s="128"/>
      <c r="G68" s="72" t="s">
        <v>776</v>
      </c>
      <c r="H68" s="71">
        <v>1.66667E-2</v>
      </c>
      <c r="I68" s="70">
        <v>652.66</v>
      </c>
      <c r="J68" s="70">
        <v>10.87</v>
      </c>
    </row>
    <row r="69" spans="1:10" ht="48" customHeight="1">
      <c r="A69" s="73" t="s">
        <v>1566</v>
      </c>
      <c r="B69" s="74" t="s">
        <v>1794</v>
      </c>
      <c r="C69" s="73" t="s">
        <v>30</v>
      </c>
      <c r="D69" s="73" t="s">
        <v>1793</v>
      </c>
      <c r="E69" s="128" t="s">
        <v>1564</v>
      </c>
      <c r="F69" s="128"/>
      <c r="G69" s="72" t="s">
        <v>776</v>
      </c>
      <c r="H69" s="71">
        <v>1.17333E-2</v>
      </c>
      <c r="I69" s="70">
        <v>33.9</v>
      </c>
      <c r="J69" s="70">
        <v>0.39</v>
      </c>
    </row>
    <row r="70" spans="1:10" ht="84" customHeight="1">
      <c r="A70" s="73" t="s">
        <v>1566</v>
      </c>
      <c r="B70" s="74" t="s">
        <v>2739</v>
      </c>
      <c r="C70" s="73" t="s">
        <v>30</v>
      </c>
      <c r="D70" s="73" t="s">
        <v>2738</v>
      </c>
      <c r="E70" s="128" t="s">
        <v>1564</v>
      </c>
      <c r="F70" s="128"/>
      <c r="G70" s="72" t="s">
        <v>776</v>
      </c>
      <c r="H70" s="71">
        <v>1</v>
      </c>
      <c r="I70" s="70">
        <v>540</v>
      </c>
      <c r="J70" s="70">
        <v>540</v>
      </c>
    </row>
    <row r="71" spans="1:10" ht="24" customHeight="1">
      <c r="A71" s="73" t="s">
        <v>1566</v>
      </c>
      <c r="B71" s="74" t="s">
        <v>2737</v>
      </c>
      <c r="C71" s="73" t="s">
        <v>30</v>
      </c>
      <c r="D71" s="73" t="s">
        <v>2736</v>
      </c>
      <c r="E71" s="128" t="s">
        <v>1603</v>
      </c>
      <c r="F71" s="128"/>
      <c r="G71" s="72" t="s">
        <v>776</v>
      </c>
      <c r="H71" s="71">
        <v>0.05</v>
      </c>
      <c r="I71" s="70">
        <v>43.34</v>
      </c>
      <c r="J71" s="70">
        <v>2.16</v>
      </c>
    </row>
    <row r="72" spans="1:10" ht="24" customHeight="1">
      <c r="A72" s="73" t="s">
        <v>1566</v>
      </c>
      <c r="B72" s="74" t="s">
        <v>2735</v>
      </c>
      <c r="C72" s="73" t="s">
        <v>30</v>
      </c>
      <c r="D72" s="73" t="s">
        <v>2734</v>
      </c>
      <c r="E72" s="128" t="s">
        <v>1603</v>
      </c>
      <c r="F72" s="128"/>
      <c r="G72" s="72" t="s">
        <v>776</v>
      </c>
      <c r="H72" s="71">
        <v>2.5000000000000001E-2</v>
      </c>
      <c r="I72" s="70">
        <v>99.99</v>
      </c>
      <c r="J72" s="70">
        <v>2.4900000000000002</v>
      </c>
    </row>
    <row r="73" spans="1:10">
      <c r="A73" s="63"/>
      <c r="B73" s="63"/>
      <c r="C73" s="63"/>
      <c r="D73" s="63"/>
      <c r="E73" s="63" t="s">
        <v>1551</v>
      </c>
      <c r="F73" s="62">
        <v>0</v>
      </c>
      <c r="G73" s="63" t="s">
        <v>1550</v>
      </c>
      <c r="H73" s="62">
        <v>0</v>
      </c>
      <c r="I73" s="63" t="s">
        <v>1549</v>
      </c>
      <c r="J73" s="62">
        <v>0</v>
      </c>
    </row>
    <row r="74" spans="1:10">
      <c r="A74" s="63"/>
      <c r="B74" s="63"/>
      <c r="C74" s="63"/>
      <c r="D74" s="63"/>
      <c r="E74" s="63" t="s">
        <v>1548</v>
      </c>
      <c r="F74" s="62">
        <v>133.41</v>
      </c>
      <c r="G74" s="63"/>
      <c r="H74" s="127" t="s">
        <v>1547</v>
      </c>
      <c r="I74" s="127"/>
      <c r="J74" s="62">
        <v>689.32</v>
      </c>
    </row>
    <row r="75" spans="1:10" ht="30" customHeight="1" thickBot="1">
      <c r="A75" s="8"/>
      <c r="B75" s="8"/>
      <c r="C75" s="8"/>
      <c r="D75" s="8"/>
      <c r="E75" s="8"/>
      <c r="F75" s="8"/>
      <c r="G75" s="8" t="s">
        <v>1546</v>
      </c>
      <c r="H75" s="61">
        <v>10</v>
      </c>
      <c r="I75" s="8" t="s">
        <v>1545</v>
      </c>
      <c r="J75" s="60">
        <v>6893.2</v>
      </c>
    </row>
    <row r="76" spans="1:10" ht="1.1499999999999999" customHeight="1" thickTop="1">
      <c r="A76" s="59"/>
      <c r="B76" s="59"/>
      <c r="C76" s="59"/>
      <c r="D76" s="59"/>
      <c r="E76" s="59"/>
      <c r="F76" s="59"/>
      <c r="G76" s="59"/>
      <c r="H76" s="59"/>
      <c r="I76" s="59"/>
      <c r="J76" s="59"/>
    </row>
    <row r="77" spans="1:10" ht="18" customHeight="1">
      <c r="A77" s="27"/>
      <c r="B77" s="25" t="s">
        <v>6</v>
      </c>
      <c r="C77" s="27" t="s">
        <v>7</v>
      </c>
      <c r="D77" s="27" t="s">
        <v>8</v>
      </c>
      <c r="E77" s="125" t="s">
        <v>1563</v>
      </c>
      <c r="F77" s="125"/>
      <c r="G77" s="26" t="s">
        <v>9</v>
      </c>
      <c r="H77" s="25" t="s">
        <v>10</v>
      </c>
      <c r="I77" s="25" t="s">
        <v>11</v>
      </c>
      <c r="J77" s="25" t="s">
        <v>13</v>
      </c>
    </row>
    <row r="78" spans="1:10" ht="36" customHeight="1">
      <c r="A78" s="24" t="s">
        <v>1566</v>
      </c>
      <c r="B78" s="22" t="s">
        <v>50</v>
      </c>
      <c r="C78" s="24" t="s">
        <v>21</v>
      </c>
      <c r="D78" s="24" t="s">
        <v>51</v>
      </c>
      <c r="E78" s="129" t="s">
        <v>2090</v>
      </c>
      <c r="F78" s="129"/>
      <c r="G78" s="23" t="s">
        <v>41</v>
      </c>
      <c r="H78" s="75">
        <v>1</v>
      </c>
      <c r="I78" s="21">
        <v>681.25</v>
      </c>
      <c r="J78" s="21">
        <v>681.25</v>
      </c>
    </row>
    <row r="79" spans="1:10">
      <c r="A79" s="63"/>
      <c r="B79" s="63"/>
      <c r="C79" s="63"/>
      <c r="D79" s="63"/>
      <c r="E79" s="63" t="s">
        <v>1551</v>
      </c>
      <c r="F79" s="62">
        <v>0</v>
      </c>
      <c r="G79" s="63" t="s">
        <v>1550</v>
      </c>
      <c r="H79" s="62">
        <v>0</v>
      </c>
      <c r="I79" s="63" t="s">
        <v>1549</v>
      </c>
      <c r="J79" s="62">
        <v>0</v>
      </c>
    </row>
    <row r="80" spans="1:10">
      <c r="A80" s="63"/>
      <c r="B80" s="63"/>
      <c r="C80" s="63"/>
      <c r="D80" s="63"/>
      <c r="E80" s="63" t="s">
        <v>1548</v>
      </c>
      <c r="F80" s="62">
        <v>163.5</v>
      </c>
      <c r="G80" s="63"/>
      <c r="H80" s="127" t="s">
        <v>1547</v>
      </c>
      <c r="I80" s="127"/>
      <c r="J80" s="62">
        <v>844.75</v>
      </c>
    </row>
    <row r="81" spans="1:10" ht="30" customHeight="1" thickBot="1">
      <c r="A81" s="8"/>
      <c r="B81" s="8"/>
      <c r="C81" s="8"/>
      <c r="D81" s="8"/>
      <c r="E81" s="8"/>
      <c r="F81" s="8"/>
      <c r="G81" s="8" t="s">
        <v>1546</v>
      </c>
      <c r="H81" s="61">
        <v>10</v>
      </c>
      <c r="I81" s="8" t="s">
        <v>1545</v>
      </c>
      <c r="J81" s="60">
        <v>8447.5</v>
      </c>
    </row>
    <row r="82" spans="1:10" ht="1.1499999999999999" customHeight="1" thickTop="1">
      <c r="A82" s="59"/>
      <c r="B82" s="59"/>
      <c r="C82" s="59"/>
      <c r="D82" s="59"/>
      <c r="E82" s="59"/>
      <c r="F82" s="59"/>
      <c r="G82" s="59"/>
      <c r="H82" s="59"/>
      <c r="I82" s="59"/>
      <c r="J82" s="59"/>
    </row>
    <row r="83" spans="1:10" ht="18" customHeight="1">
      <c r="A83" s="27" t="s">
        <v>52</v>
      </c>
      <c r="B83" s="25" t="s">
        <v>6</v>
      </c>
      <c r="C83" s="27" t="s">
        <v>7</v>
      </c>
      <c r="D83" s="27" t="s">
        <v>8</v>
      </c>
      <c r="E83" s="125" t="s">
        <v>1563</v>
      </c>
      <c r="F83" s="125"/>
      <c r="G83" s="26" t="s">
        <v>9</v>
      </c>
      <c r="H83" s="25" t="s">
        <v>10</v>
      </c>
      <c r="I83" s="25" t="s">
        <v>11</v>
      </c>
      <c r="J83" s="25" t="s">
        <v>13</v>
      </c>
    </row>
    <row r="84" spans="1:10" ht="24" customHeight="1">
      <c r="A84" s="15" t="s">
        <v>1562</v>
      </c>
      <c r="B84" s="13" t="s">
        <v>53</v>
      </c>
      <c r="C84" s="15" t="s">
        <v>30</v>
      </c>
      <c r="D84" s="15" t="s">
        <v>54</v>
      </c>
      <c r="E84" s="126" t="s">
        <v>1179</v>
      </c>
      <c r="F84" s="126"/>
      <c r="G84" s="14" t="s">
        <v>32</v>
      </c>
      <c r="H84" s="69">
        <v>1</v>
      </c>
      <c r="I84" s="12">
        <v>539.26</v>
      </c>
      <c r="J84" s="12">
        <v>539.26</v>
      </c>
    </row>
    <row r="85" spans="1:10" ht="24" customHeight="1">
      <c r="A85" s="67" t="s">
        <v>1555</v>
      </c>
      <c r="B85" s="68" t="s">
        <v>1571</v>
      </c>
      <c r="C85" s="67" t="s">
        <v>30</v>
      </c>
      <c r="D85" s="67" t="s">
        <v>1570</v>
      </c>
      <c r="E85" s="123" t="s">
        <v>1179</v>
      </c>
      <c r="F85" s="123"/>
      <c r="G85" s="66" t="s">
        <v>1567</v>
      </c>
      <c r="H85" s="65">
        <v>3</v>
      </c>
      <c r="I85" s="64">
        <v>16.84</v>
      </c>
      <c r="J85" s="64">
        <v>50.52</v>
      </c>
    </row>
    <row r="86" spans="1:10" ht="24" customHeight="1">
      <c r="A86" s="67" t="s">
        <v>1555</v>
      </c>
      <c r="B86" s="68" t="s">
        <v>1569</v>
      </c>
      <c r="C86" s="67" t="s">
        <v>30</v>
      </c>
      <c r="D86" s="67" t="s">
        <v>1568</v>
      </c>
      <c r="E86" s="123" t="s">
        <v>1179</v>
      </c>
      <c r="F86" s="123"/>
      <c r="G86" s="66" t="s">
        <v>1567</v>
      </c>
      <c r="H86" s="65">
        <v>3</v>
      </c>
      <c r="I86" s="64">
        <v>22.3</v>
      </c>
      <c r="J86" s="64">
        <v>66.900000000000006</v>
      </c>
    </row>
    <row r="87" spans="1:10" ht="24" customHeight="1">
      <c r="A87" s="73" t="s">
        <v>1566</v>
      </c>
      <c r="B87" s="74" t="s">
        <v>2733</v>
      </c>
      <c r="C87" s="73" t="s">
        <v>30</v>
      </c>
      <c r="D87" s="73" t="s">
        <v>2732</v>
      </c>
      <c r="E87" s="128" t="s">
        <v>1564</v>
      </c>
      <c r="F87" s="128"/>
      <c r="G87" s="72" t="s">
        <v>32</v>
      </c>
      <c r="H87" s="71">
        <v>1</v>
      </c>
      <c r="I87" s="70">
        <v>421.84</v>
      </c>
      <c r="J87" s="70">
        <v>421.84</v>
      </c>
    </row>
    <row r="88" spans="1:10">
      <c r="A88" s="63"/>
      <c r="B88" s="63"/>
      <c r="C88" s="63"/>
      <c r="D88" s="63"/>
      <c r="E88" s="63" t="s">
        <v>1551</v>
      </c>
      <c r="F88" s="62">
        <v>91.26</v>
      </c>
      <c r="G88" s="63" t="s">
        <v>1550</v>
      </c>
      <c r="H88" s="62">
        <v>0</v>
      </c>
      <c r="I88" s="63" t="s">
        <v>1549</v>
      </c>
      <c r="J88" s="62">
        <v>91.26</v>
      </c>
    </row>
    <row r="89" spans="1:10">
      <c r="A89" s="63"/>
      <c r="B89" s="63"/>
      <c r="C89" s="63"/>
      <c r="D89" s="63"/>
      <c r="E89" s="63" t="s">
        <v>1548</v>
      </c>
      <c r="F89" s="62">
        <v>129.41999999999999</v>
      </c>
      <c r="G89" s="63"/>
      <c r="H89" s="127" t="s">
        <v>1547</v>
      </c>
      <c r="I89" s="127"/>
      <c r="J89" s="62">
        <v>668.68</v>
      </c>
    </row>
    <row r="90" spans="1:10" ht="30" customHeight="1" thickBot="1">
      <c r="A90" s="8"/>
      <c r="B90" s="8"/>
      <c r="C90" s="8"/>
      <c r="D90" s="8"/>
      <c r="E90" s="8"/>
      <c r="F90" s="8"/>
      <c r="G90" s="8" t="s">
        <v>1546</v>
      </c>
      <c r="H90" s="61">
        <v>1</v>
      </c>
      <c r="I90" s="8" t="s">
        <v>1545</v>
      </c>
      <c r="J90" s="60">
        <v>668.68</v>
      </c>
    </row>
    <row r="91" spans="1:10" ht="1.1499999999999999" customHeight="1" thickTop="1">
      <c r="A91" s="59"/>
      <c r="B91" s="59"/>
      <c r="C91" s="59"/>
      <c r="D91" s="59"/>
      <c r="E91" s="59"/>
      <c r="F91" s="59"/>
      <c r="G91" s="59"/>
      <c r="H91" s="59"/>
      <c r="I91" s="59"/>
      <c r="J91" s="59"/>
    </row>
    <row r="92" spans="1:10" ht="18" customHeight="1">
      <c r="A92" s="27" t="s">
        <v>55</v>
      </c>
      <c r="B92" s="25" t="s">
        <v>6</v>
      </c>
      <c r="C92" s="27" t="s">
        <v>7</v>
      </c>
      <c r="D92" s="27" t="s">
        <v>8</v>
      </c>
      <c r="E92" s="125" t="s">
        <v>1563</v>
      </c>
      <c r="F92" s="125"/>
      <c r="G92" s="26" t="s">
        <v>9</v>
      </c>
      <c r="H92" s="25" t="s">
        <v>10</v>
      </c>
      <c r="I92" s="25" t="s">
        <v>11</v>
      </c>
      <c r="J92" s="25" t="s">
        <v>13</v>
      </c>
    </row>
    <row r="93" spans="1:10" ht="48" customHeight="1">
      <c r="A93" s="15" t="s">
        <v>1562</v>
      </c>
      <c r="B93" s="13" t="s">
        <v>56</v>
      </c>
      <c r="C93" s="15" t="s">
        <v>30</v>
      </c>
      <c r="D93" s="15" t="s">
        <v>57</v>
      </c>
      <c r="E93" s="126" t="s">
        <v>1179</v>
      </c>
      <c r="F93" s="126"/>
      <c r="G93" s="14" t="s">
        <v>37</v>
      </c>
      <c r="H93" s="69">
        <v>1</v>
      </c>
      <c r="I93" s="12">
        <v>332.05</v>
      </c>
      <c r="J93" s="12">
        <v>332.05</v>
      </c>
    </row>
    <row r="94" spans="1:10" ht="24" customHeight="1">
      <c r="A94" s="67" t="s">
        <v>1555</v>
      </c>
      <c r="B94" s="68" t="s">
        <v>1672</v>
      </c>
      <c r="C94" s="67" t="s">
        <v>30</v>
      </c>
      <c r="D94" s="67" t="s">
        <v>1671</v>
      </c>
      <c r="E94" s="123" t="s">
        <v>1179</v>
      </c>
      <c r="F94" s="123"/>
      <c r="G94" s="66" t="s">
        <v>1567</v>
      </c>
      <c r="H94" s="65">
        <v>0.29333330000000002</v>
      </c>
      <c r="I94" s="64">
        <v>16.32</v>
      </c>
      <c r="J94" s="64">
        <v>4.78</v>
      </c>
    </row>
    <row r="95" spans="1:10" ht="24" customHeight="1">
      <c r="A95" s="67" t="s">
        <v>1555</v>
      </c>
      <c r="B95" s="68" t="s">
        <v>1670</v>
      </c>
      <c r="C95" s="67" t="s">
        <v>30</v>
      </c>
      <c r="D95" s="67" t="s">
        <v>1669</v>
      </c>
      <c r="E95" s="123" t="s">
        <v>1179</v>
      </c>
      <c r="F95" s="123"/>
      <c r="G95" s="66" t="s">
        <v>1567</v>
      </c>
      <c r="H95" s="65">
        <v>0.29333330000000002</v>
      </c>
      <c r="I95" s="64">
        <v>21.6</v>
      </c>
      <c r="J95" s="64">
        <v>6.33</v>
      </c>
    </row>
    <row r="96" spans="1:10" ht="48" customHeight="1">
      <c r="A96" s="67" t="s">
        <v>1555</v>
      </c>
      <c r="B96" s="68" t="s">
        <v>2731</v>
      </c>
      <c r="C96" s="67" t="s">
        <v>30</v>
      </c>
      <c r="D96" s="67" t="s">
        <v>2730</v>
      </c>
      <c r="E96" s="123" t="s">
        <v>1179</v>
      </c>
      <c r="F96" s="123"/>
      <c r="G96" s="66" t="s">
        <v>37</v>
      </c>
      <c r="H96" s="65">
        <v>1</v>
      </c>
      <c r="I96" s="64">
        <v>243.41</v>
      </c>
      <c r="J96" s="64">
        <v>243.41</v>
      </c>
    </row>
    <row r="97" spans="1:10" ht="48" customHeight="1">
      <c r="A97" s="73" t="s">
        <v>1566</v>
      </c>
      <c r="B97" s="74" t="s">
        <v>2729</v>
      </c>
      <c r="C97" s="73" t="s">
        <v>30</v>
      </c>
      <c r="D97" s="73" t="s">
        <v>2728</v>
      </c>
      <c r="E97" s="128" t="s">
        <v>1564</v>
      </c>
      <c r="F97" s="128"/>
      <c r="G97" s="72" t="s">
        <v>776</v>
      </c>
      <c r="H97" s="71">
        <v>1</v>
      </c>
      <c r="I97" s="70">
        <v>77.53</v>
      </c>
      <c r="J97" s="70">
        <v>77.53</v>
      </c>
    </row>
    <row r="98" spans="1:10">
      <c r="A98" s="63"/>
      <c r="B98" s="63"/>
      <c r="C98" s="63"/>
      <c r="D98" s="63"/>
      <c r="E98" s="63" t="s">
        <v>1551</v>
      </c>
      <c r="F98" s="62">
        <v>126</v>
      </c>
      <c r="G98" s="63" t="s">
        <v>1550</v>
      </c>
      <c r="H98" s="62">
        <v>0</v>
      </c>
      <c r="I98" s="63" t="s">
        <v>1549</v>
      </c>
      <c r="J98" s="62">
        <v>126</v>
      </c>
    </row>
    <row r="99" spans="1:10">
      <c r="A99" s="63"/>
      <c r="B99" s="63"/>
      <c r="C99" s="63"/>
      <c r="D99" s="63"/>
      <c r="E99" s="63" t="s">
        <v>1548</v>
      </c>
      <c r="F99" s="62">
        <v>79.69</v>
      </c>
      <c r="G99" s="63"/>
      <c r="H99" s="127" t="s">
        <v>1547</v>
      </c>
      <c r="I99" s="127"/>
      <c r="J99" s="62">
        <v>411.74</v>
      </c>
    </row>
    <row r="100" spans="1:10" ht="30" customHeight="1" thickBot="1">
      <c r="A100" s="8"/>
      <c r="B100" s="8"/>
      <c r="C100" s="8"/>
      <c r="D100" s="8"/>
      <c r="E100" s="8"/>
      <c r="F100" s="8"/>
      <c r="G100" s="8" t="s">
        <v>1546</v>
      </c>
      <c r="H100" s="61">
        <v>1</v>
      </c>
      <c r="I100" s="8" t="s">
        <v>1545</v>
      </c>
      <c r="J100" s="60">
        <v>411.74</v>
      </c>
    </row>
    <row r="101" spans="1:10" ht="1.1499999999999999" customHeight="1" thickTop="1">
      <c r="A101" s="59"/>
      <c r="B101" s="59"/>
      <c r="C101" s="59"/>
      <c r="D101" s="59"/>
      <c r="E101" s="59"/>
      <c r="F101" s="59"/>
      <c r="G101" s="59"/>
      <c r="H101" s="59"/>
      <c r="I101" s="59"/>
      <c r="J101" s="59"/>
    </row>
    <row r="102" spans="1:10" ht="18" customHeight="1">
      <c r="A102" s="27" t="s">
        <v>58</v>
      </c>
      <c r="B102" s="25" t="s">
        <v>6</v>
      </c>
      <c r="C102" s="27" t="s">
        <v>7</v>
      </c>
      <c r="D102" s="27" t="s">
        <v>8</v>
      </c>
      <c r="E102" s="125" t="s">
        <v>1563</v>
      </c>
      <c r="F102" s="125"/>
      <c r="G102" s="26" t="s">
        <v>9</v>
      </c>
      <c r="H102" s="25" t="s">
        <v>10</v>
      </c>
      <c r="I102" s="25" t="s">
        <v>11</v>
      </c>
      <c r="J102" s="25" t="s">
        <v>13</v>
      </c>
    </row>
    <row r="103" spans="1:10" ht="72" customHeight="1">
      <c r="A103" s="15" t="s">
        <v>1562</v>
      </c>
      <c r="B103" s="13" t="s">
        <v>59</v>
      </c>
      <c r="C103" s="15" t="s">
        <v>30</v>
      </c>
      <c r="D103" s="15" t="s">
        <v>60</v>
      </c>
      <c r="E103" s="126" t="s">
        <v>1179</v>
      </c>
      <c r="F103" s="126"/>
      <c r="G103" s="14" t="s">
        <v>32</v>
      </c>
      <c r="H103" s="69">
        <v>1</v>
      </c>
      <c r="I103" s="12">
        <v>1121.47</v>
      </c>
      <c r="J103" s="12">
        <v>1121.47</v>
      </c>
    </row>
    <row r="104" spans="1:10" ht="24" customHeight="1">
      <c r="A104" s="67" t="s">
        <v>1555</v>
      </c>
      <c r="B104" s="68" t="s">
        <v>2727</v>
      </c>
      <c r="C104" s="67" t="s">
        <v>30</v>
      </c>
      <c r="D104" s="67" t="s">
        <v>2726</v>
      </c>
      <c r="E104" s="123" t="s">
        <v>1179</v>
      </c>
      <c r="F104" s="123"/>
      <c r="G104" s="66" t="s">
        <v>1567</v>
      </c>
      <c r="H104" s="65">
        <v>4.5</v>
      </c>
      <c r="I104" s="64">
        <v>21.87</v>
      </c>
      <c r="J104" s="64">
        <v>98.41</v>
      </c>
    </row>
    <row r="105" spans="1:10" ht="24" customHeight="1">
      <c r="A105" s="67" t="s">
        <v>1555</v>
      </c>
      <c r="B105" s="68" t="s">
        <v>1584</v>
      </c>
      <c r="C105" s="67" t="s">
        <v>30</v>
      </c>
      <c r="D105" s="67" t="s">
        <v>1583</v>
      </c>
      <c r="E105" s="123" t="s">
        <v>1179</v>
      </c>
      <c r="F105" s="123"/>
      <c r="G105" s="66" t="s">
        <v>1567</v>
      </c>
      <c r="H105" s="65">
        <v>6.75</v>
      </c>
      <c r="I105" s="64">
        <v>15.71</v>
      </c>
      <c r="J105" s="64">
        <v>106.04</v>
      </c>
    </row>
    <row r="106" spans="1:10" ht="24" customHeight="1">
      <c r="A106" s="73" t="s">
        <v>1566</v>
      </c>
      <c r="B106" s="74" t="s">
        <v>2725</v>
      </c>
      <c r="C106" s="73" t="s">
        <v>30</v>
      </c>
      <c r="D106" s="73" t="s">
        <v>2724</v>
      </c>
      <c r="E106" s="128" t="s">
        <v>1564</v>
      </c>
      <c r="F106" s="128"/>
      <c r="G106" s="72" t="s">
        <v>1404</v>
      </c>
      <c r="H106" s="71">
        <v>5.6300000000000003E-2</v>
      </c>
      <c r="I106" s="70">
        <v>8.34</v>
      </c>
      <c r="J106" s="70">
        <v>0.46</v>
      </c>
    </row>
    <row r="107" spans="1:10" ht="72" customHeight="1">
      <c r="A107" s="73" t="s">
        <v>1566</v>
      </c>
      <c r="B107" s="74" t="s">
        <v>2723</v>
      </c>
      <c r="C107" s="73" t="s">
        <v>30</v>
      </c>
      <c r="D107" s="73" t="s">
        <v>2722</v>
      </c>
      <c r="E107" s="128" t="s">
        <v>1564</v>
      </c>
      <c r="F107" s="128"/>
      <c r="G107" s="72" t="s">
        <v>32</v>
      </c>
      <c r="H107" s="71">
        <v>1</v>
      </c>
      <c r="I107" s="70">
        <v>720</v>
      </c>
      <c r="J107" s="70">
        <v>720</v>
      </c>
    </row>
    <row r="108" spans="1:10" ht="24" customHeight="1">
      <c r="A108" s="73" t="s">
        <v>1566</v>
      </c>
      <c r="B108" s="74" t="s">
        <v>2721</v>
      </c>
      <c r="C108" s="73" t="s">
        <v>30</v>
      </c>
      <c r="D108" s="73" t="s">
        <v>2720</v>
      </c>
      <c r="E108" s="128" t="s">
        <v>1564</v>
      </c>
      <c r="F108" s="128"/>
      <c r="G108" s="72" t="s">
        <v>1645</v>
      </c>
      <c r="H108" s="71">
        <v>31.5</v>
      </c>
      <c r="I108" s="70">
        <v>6.24</v>
      </c>
      <c r="J108" s="70">
        <v>196.56</v>
      </c>
    </row>
    <row r="109" spans="1:10">
      <c r="A109" s="63"/>
      <c r="B109" s="63"/>
      <c r="C109" s="63"/>
      <c r="D109" s="63"/>
      <c r="E109" s="63" t="s">
        <v>1551</v>
      </c>
      <c r="F109" s="62">
        <v>159.31</v>
      </c>
      <c r="G109" s="63" t="s">
        <v>1550</v>
      </c>
      <c r="H109" s="62">
        <v>0</v>
      </c>
      <c r="I109" s="63" t="s">
        <v>1549</v>
      </c>
      <c r="J109" s="62">
        <v>159.31</v>
      </c>
    </row>
    <row r="110" spans="1:10">
      <c r="A110" s="63"/>
      <c r="B110" s="63"/>
      <c r="C110" s="63"/>
      <c r="D110" s="63"/>
      <c r="E110" s="63" t="s">
        <v>1548</v>
      </c>
      <c r="F110" s="62">
        <v>269.14999999999998</v>
      </c>
      <c r="G110" s="63"/>
      <c r="H110" s="127" t="s">
        <v>1547</v>
      </c>
      <c r="I110" s="127"/>
      <c r="J110" s="62">
        <v>1390.62</v>
      </c>
    </row>
    <row r="111" spans="1:10" ht="30" customHeight="1" thickBot="1">
      <c r="A111" s="8"/>
      <c r="B111" s="8"/>
      <c r="C111" s="8"/>
      <c r="D111" s="8"/>
      <c r="E111" s="8"/>
      <c r="F111" s="8"/>
      <c r="G111" s="8" t="s">
        <v>1546</v>
      </c>
      <c r="H111" s="61">
        <v>1</v>
      </c>
      <c r="I111" s="8" t="s">
        <v>1545</v>
      </c>
      <c r="J111" s="60">
        <v>1390.62</v>
      </c>
    </row>
    <row r="112" spans="1:10" ht="1.1499999999999999" customHeight="1" thickTop="1">
      <c r="A112" s="59"/>
      <c r="B112" s="59"/>
      <c r="C112" s="59"/>
      <c r="D112" s="59"/>
      <c r="E112" s="59"/>
      <c r="F112" s="59"/>
      <c r="G112" s="59"/>
      <c r="H112" s="59"/>
      <c r="I112" s="59"/>
      <c r="J112" s="59"/>
    </row>
    <row r="113" spans="1:10" ht="18" customHeight="1">
      <c r="A113" s="27" t="s">
        <v>61</v>
      </c>
      <c r="B113" s="25" t="s">
        <v>6</v>
      </c>
      <c r="C113" s="27" t="s">
        <v>7</v>
      </c>
      <c r="D113" s="27" t="s">
        <v>8</v>
      </c>
      <c r="E113" s="125" t="s">
        <v>1563</v>
      </c>
      <c r="F113" s="125"/>
      <c r="G113" s="26" t="s">
        <v>9</v>
      </c>
      <c r="H113" s="25" t="s">
        <v>10</v>
      </c>
      <c r="I113" s="25" t="s">
        <v>11</v>
      </c>
      <c r="J113" s="25" t="s">
        <v>13</v>
      </c>
    </row>
    <row r="114" spans="1:10" ht="36" customHeight="1">
      <c r="A114" s="15" t="s">
        <v>1562</v>
      </c>
      <c r="B114" s="13" t="s">
        <v>62</v>
      </c>
      <c r="C114" s="15" t="s">
        <v>30</v>
      </c>
      <c r="D114" s="15" t="s">
        <v>63</v>
      </c>
      <c r="E114" s="126" t="s">
        <v>1179</v>
      </c>
      <c r="F114" s="126"/>
      <c r="G114" s="14" t="s">
        <v>37</v>
      </c>
      <c r="H114" s="69">
        <v>1</v>
      </c>
      <c r="I114" s="12">
        <v>680</v>
      </c>
      <c r="J114" s="12">
        <v>680</v>
      </c>
    </row>
    <row r="115" spans="1:10" ht="36" customHeight="1">
      <c r="A115" s="73" t="s">
        <v>1566</v>
      </c>
      <c r="B115" s="74" t="s">
        <v>2719</v>
      </c>
      <c r="C115" s="73" t="s">
        <v>30</v>
      </c>
      <c r="D115" s="73" t="s">
        <v>2718</v>
      </c>
      <c r="E115" s="128" t="s">
        <v>1564</v>
      </c>
      <c r="F115" s="128"/>
      <c r="G115" s="72" t="s">
        <v>32</v>
      </c>
      <c r="H115" s="71">
        <v>1</v>
      </c>
      <c r="I115" s="70">
        <v>680</v>
      </c>
      <c r="J115" s="70">
        <v>680</v>
      </c>
    </row>
    <row r="116" spans="1:10">
      <c r="A116" s="63"/>
      <c r="B116" s="63"/>
      <c r="C116" s="63"/>
      <c r="D116" s="63"/>
      <c r="E116" s="63" t="s">
        <v>1551</v>
      </c>
      <c r="F116" s="62">
        <v>0</v>
      </c>
      <c r="G116" s="63" t="s">
        <v>1550</v>
      </c>
      <c r="H116" s="62">
        <v>0</v>
      </c>
      <c r="I116" s="63" t="s">
        <v>1549</v>
      </c>
      <c r="J116" s="62">
        <v>0</v>
      </c>
    </row>
    <row r="117" spans="1:10">
      <c r="A117" s="63"/>
      <c r="B117" s="63"/>
      <c r="C117" s="63"/>
      <c r="D117" s="63"/>
      <c r="E117" s="63" t="s">
        <v>1548</v>
      </c>
      <c r="F117" s="62">
        <v>163.19999999999999</v>
      </c>
      <c r="G117" s="63"/>
      <c r="H117" s="127" t="s">
        <v>1547</v>
      </c>
      <c r="I117" s="127"/>
      <c r="J117" s="62">
        <v>843.2</v>
      </c>
    </row>
    <row r="118" spans="1:10" ht="30" customHeight="1" thickBot="1">
      <c r="A118" s="8"/>
      <c r="B118" s="8"/>
      <c r="C118" s="8"/>
      <c r="D118" s="8"/>
      <c r="E118" s="8"/>
      <c r="F118" s="8"/>
      <c r="G118" s="8" t="s">
        <v>1546</v>
      </c>
      <c r="H118" s="61">
        <v>4</v>
      </c>
      <c r="I118" s="8" t="s">
        <v>1545</v>
      </c>
      <c r="J118" s="60">
        <v>3372.8</v>
      </c>
    </row>
    <row r="119" spans="1:10" ht="1.1499999999999999" customHeight="1" thickTop="1">
      <c r="A119" s="59"/>
      <c r="B119" s="59"/>
      <c r="C119" s="59"/>
      <c r="D119" s="59"/>
      <c r="E119" s="59"/>
      <c r="F119" s="59"/>
      <c r="G119" s="59"/>
      <c r="H119" s="59"/>
      <c r="I119" s="59"/>
      <c r="J119" s="59"/>
    </row>
    <row r="120" spans="1:10" ht="24" customHeight="1">
      <c r="A120" s="18" t="s">
        <v>64</v>
      </c>
      <c r="B120" s="18"/>
      <c r="C120" s="18"/>
      <c r="D120" s="18" t="s">
        <v>65</v>
      </c>
      <c r="E120" s="18"/>
      <c r="F120" s="124"/>
      <c r="G120" s="124"/>
      <c r="H120" s="19"/>
      <c r="I120" s="18"/>
      <c r="J120" s="17">
        <v>10189.799999999999</v>
      </c>
    </row>
    <row r="121" spans="1:10" ht="18" customHeight="1">
      <c r="A121" s="27" t="s">
        <v>66</v>
      </c>
      <c r="B121" s="25" t="s">
        <v>6</v>
      </c>
      <c r="C121" s="27" t="s">
        <v>7</v>
      </c>
      <c r="D121" s="27" t="s">
        <v>8</v>
      </c>
      <c r="E121" s="125" t="s">
        <v>1563</v>
      </c>
      <c r="F121" s="125"/>
      <c r="G121" s="26" t="s">
        <v>9</v>
      </c>
      <c r="H121" s="25" t="s">
        <v>10</v>
      </c>
      <c r="I121" s="25" t="s">
        <v>11</v>
      </c>
      <c r="J121" s="25" t="s">
        <v>13</v>
      </c>
    </row>
    <row r="122" spans="1:10" ht="36" customHeight="1">
      <c r="A122" s="15" t="s">
        <v>1562</v>
      </c>
      <c r="B122" s="13" t="s">
        <v>67</v>
      </c>
      <c r="C122" s="15" t="s">
        <v>21</v>
      </c>
      <c r="D122" s="15" t="s">
        <v>68</v>
      </c>
      <c r="E122" s="126" t="s">
        <v>2713</v>
      </c>
      <c r="F122" s="126"/>
      <c r="G122" s="14" t="s">
        <v>27</v>
      </c>
      <c r="H122" s="69">
        <v>1</v>
      </c>
      <c r="I122" s="12">
        <v>50.73</v>
      </c>
      <c r="J122" s="12">
        <v>50.73</v>
      </c>
    </row>
    <row r="123" spans="1:10" ht="36" customHeight="1">
      <c r="A123" s="67" t="s">
        <v>1555</v>
      </c>
      <c r="B123" s="68" t="s">
        <v>2341</v>
      </c>
      <c r="C123" s="67" t="s">
        <v>21</v>
      </c>
      <c r="D123" s="67" t="s">
        <v>2340</v>
      </c>
      <c r="E123" s="123" t="s">
        <v>1786</v>
      </c>
      <c r="F123" s="123"/>
      <c r="G123" s="66" t="s">
        <v>2004</v>
      </c>
      <c r="H123" s="65">
        <v>1.6799999999999999E-2</v>
      </c>
      <c r="I123" s="64">
        <v>21.53</v>
      </c>
      <c r="J123" s="64">
        <v>0.36</v>
      </c>
    </row>
    <row r="124" spans="1:10" ht="36" customHeight="1">
      <c r="A124" s="67" t="s">
        <v>1555</v>
      </c>
      <c r="B124" s="68" t="s">
        <v>2339</v>
      </c>
      <c r="C124" s="67" t="s">
        <v>21</v>
      </c>
      <c r="D124" s="67" t="s">
        <v>2338</v>
      </c>
      <c r="E124" s="123" t="s">
        <v>1786</v>
      </c>
      <c r="F124" s="123"/>
      <c r="G124" s="66" t="s">
        <v>1785</v>
      </c>
      <c r="H124" s="65">
        <v>3.8999999999999998E-3</v>
      </c>
      <c r="I124" s="64">
        <v>24.71</v>
      </c>
      <c r="J124" s="64">
        <v>0.09</v>
      </c>
    </row>
    <row r="125" spans="1:10" ht="36" customHeight="1">
      <c r="A125" s="67" t="s">
        <v>1555</v>
      </c>
      <c r="B125" s="68" t="s">
        <v>2717</v>
      </c>
      <c r="C125" s="67" t="s">
        <v>21</v>
      </c>
      <c r="D125" s="67" t="s">
        <v>2716</v>
      </c>
      <c r="E125" s="123" t="s">
        <v>2187</v>
      </c>
      <c r="F125" s="123"/>
      <c r="G125" s="66" t="s">
        <v>77</v>
      </c>
      <c r="H125" s="65">
        <v>4.5999999999999999E-3</v>
      </c>
      <c r="I125" s="64">
        <v>378.15</v>
      </c>
      <c r="J125" s="64">
        <v>1.73</v>
      </c>
    </row>
    <row r="126" spans="1:10" ht="24" customHeight="1">
      <c r="A126" s="67" t="s">
        <v>1555</v>
      </c>
      <c r="B126" s="68" t="s">
        <v>2715</v>
      </c>
      <c r="C126" s="67" t="s">
        <v>21</v>
      </c>
      <c r="D126" s="67" t="s">
        <v>2714</v>
      </c>
      <c r="E126" s="123" t="s">
        <v>2713</v>
      </c>
      <c r="F126" s="123"/>
      <c r="G126" s="66" t="s">
        <v>37</v>
      </c>
      <c r="H126" s="65">
        <v>1.5</v>
      </c>
      <c r="I126" s="64">
        <v>2.04</v>
      </c>
      <c r="J126" s="64">
        <v>3.06</v>
      </c>
    </row>
    <row r="127" spans="1:10" ht="24" customHeight="1">
      <c r="A127" s="67" t="s">
        <v>1555</v>
      </c>
      <c r="B127" s="68" t="s">
        <v>2557</v>
      </c>
      <c r="C127" s="67" t="s">
        <v>21</v>
      </c>
      <c r="D127" s="67" t="s">
        <v>2556</v>
      </c>
      <c r="E127" s="123" t="s">
        <v>1552</v>
      </c>
      <c r="F127" s="123"/>
      <c r="G127" s="66" t="s">
        <v>102</v>
      </c>
      <c r="H127" s="65">
        <v>0.35630000000000001</v>
      </c>
      <c r="I127" s="64">
        <v>18.07</v>
      </c>
      <c r="J127" s="64">
        <v>6.43</v>
      </c>
    </row>
    <row r="128" spans="1:10" ht="24" customHeight="1">
      <c r="A128" s="67" t="s">
        <v>1555</v>
      </c>
      <c r="B128" s="68" t="s">
        <v>2284</v>
      </c>
      <c r="C128" s="67" t="s">
        <v>21</v>
      </c>
      <c r="D128" s="67" t="s">
        <v>2283</v>
      </c>
      <c r="E128" s="123" t="s">
        <v>1552</v>
      </c>
      <c r="F128" s="123"/>
      <c r="G128" s="66" t="s">
        <v>102</v>
      </c>
      <c r="H128" s="65">
        <v>0.71250000000000002</v>
      </c>
      <c r="I128" s="64">
        <v>21.87</v>
      </c>
      <c r="J128" s="64">
        <v>15.58</v>
      </c>
    </row>
    <row r="129" spans="1:10" ht="24" customHeight="1">
      <c r="A129" s="73" t="s">
        <v>1566</v>
      </c>
      <c r="B129" s="74" t="s">
        <v>2712</v>
      </c>
      <c r="C129" s="73" t="s">
        <v>21</v>
      </c>
      <c r="D129" s="73" t="s">
        <v>2711</v>
      </c>
      <c r="E129" s="128" t="s">
        <v>1564</v>
      </c>
      <c r="F129" s="128"/>
      <c r="G129" s="72" t="s">
        <v>27</v>
      </c>
      <c r="H129" s="71">
        <v>0.41249999999999998</v>
      </c>
      <c r="I129" s="70">
        <v>29.08</v>
      </c>
      <c r="J129" s="70">
        <v>11.99</v>
      </c>
    </row>
    <row r="130" spans="1:10" ht="24" customHeight="1">
      <c r="A130" s="73" t="s">
        <v>1566</v>
      </c>
      <c r="B130" s="74" t="s">
        <v>2710</v>
      </c>
      <c r="C130" s="73" t="s">
        <v>21</v>
      </c>
      <c r="D130" s="73" t="s">
        <v>2709</v>
      </c>
      <c r="E130" s="128" t="s">
        <v>1564</v>
      </c>
      <c r="F130" s="128"/>
      <c r="G130" s="72" t="s">
        <v>122</v>
      </c>
      <c r="H130" s="71">
        <v>0.111</v>
      </c>
      <c r="I130" s="70">
        <v>15.3</v>
      </c>
      <c r="J130" s="70">
        <v>1.69</v>
      </c>
    </row>
    <row r="131" spans="1:10" ht="24" customHeight="1">
      <c r="A131" s="73" t="s">
        <v>1566</v>
      </c>
      <c r="B131" s="74" t="s">
        <v>2708</v>
      </c>
      <c r="C131" s="73" t="s">
        <v>21</v>
      </c>
      <c r="D131" s="73" t="s">
        <v>2707</v>
      </c>
      <c r="E131" s="128" t="s">
        <v>1564</v>
      </c>
      <c r="F131" s="128"/>
      <c r="G131" s="72" t="s">
        <v>27</v>
      </c>
      <c r="H131" s="71">
        <v>0.74450000000000005</v>
      </c>
      <c r="I131" s="70">
        <v>8.09</v>
      </c>
      <c r="J131" s="70">
        <v>6.02</v>
      </c>
    </row>
    <row r="132" spans="1:10" ht="24" customHeight="1">
      <c r="A132" s="73" t="s">
        <v>1566</v>
      </c>
      <c r="B132" s="74" t="s">
        <v>2706</v>
      </c>
      <c r="C132" s="73" t="s">
        <v>21</v>
      </c>
      <c r="D132" s="73" t="s">
        <v>2705</v>
      </c>
      <c r="E132" s="128" t="s">
        <v>1564</v>
      </c>
      <c r="F132" s="128"/>
      <c r="G132" s="72" t="s">
        <v>27</v>
      </c>
      <c r="H132" s="71">
        <v>0.55000000000000004</v>
      </c>
      <c r="I132" s="70">
        <v>6.01</v>
      </c>
      <c r="J132" s="70">
        <v>3.3</v>
      </c>
    </row>
    <row r="133" spans="1:10" ht="24" customHeight="1">
      <c r="A133" s="73" t="s">
        <v>1566</v>
      </c>
      <c r="B133" s="74" t="s">
        <v>2704</v>
      </c>
      <c r="C133" s="73" t="s">
        <v>21</v>
      </c>
      <c r="D133" s="73" t="s">
        <v>2703</v>
      </c>
      <c r="E133" s="128" t="s">
        <v>1564</v>
      </c>
      <c r="F133" s="128"/>
      <c r="G133" s="72" t="s">
        <v>1187</v>
      </c>
      <c r="H133" s="71">
        <v>2.5600000000000001E-2</v>
      </c>
      <c r="I133" s="70">
        <v>18.97</v>
      </c>
      <c r="J133" s="70">
        <v>0.48</v>
      </c>
    </row>
    <row r="134" spans="1:10">
      <c r="A134" s="63"/>
      <c r="B134" s="63"/>
      <c r="C134" s="63"/>
      <c r="D134" s="63"/>
      <c r="E134" s="63" t="s">
        <v>1551</v>
      </c>
      <c r="F134" s="62">
        <v>21.21</v>
      </c>
      <c r="G134" s="63" t="s">
        <v>1550</v>
      </c>
      <c r="H134" s="62">
        <v>0</v>
      </c>
      <c r="I134" s="63" t="s">
        <v>1549</v>
      </c>
      <c r="J134" s="62">
        <v>21.21</v>
      </c>
    </row>
    <row r="135" spans="1:10">
      <c r="A135" s="63"/>
      <c r="B135" s="63"/>
      <c r="C135" s="63"/>
      <c r="D135" s="63"/>
      <c r="E135" s="63" t="s">
        <v>1548</v>
      </c>
      <c r="F135" s="62">
        <v>12.17</v>
      </c>
      <c r="G135" s="63"/>
      <c r="H135" s="127" t="s">
        <v>1547</v>
      </c>
      <c r="I135" s="127"/>
      <c r="J135" s="62">
        <v>62.9</v>
      </c>
    </row>
    <row r="136" spans="1:10" ht="30" customHeight="1" thickBot="1">
      <c r="A136" s="8"/>
      <c r="B136" s="8"/>
      <c r="C136" s="8"/>
      <c r="D136" s="8"/>
      <c r="E136" s="8"/>
      <c r="F136" s="8"/>
      <c r="G136" s="8" t="s">
        <v>1546</v>
      </c>
      <c r="H136" s="61">
        <v>162</v>
      </c>
      <c r="I136" s="8" t="s">
        <v>1545</v>
      </c>
      <c r="J136" s="60">
        <v>10189.799999999999</v>
      </c>
    </row>
    <row r="137" spans="1:10" ht="1.1499999999999999" customHeight="1" thickTop="1">
      <c r="A137" s="59"/>
      <c r="B137" s="59"/>
      <c r="C137" s="59"/>
      <c r="D137" s="59"/>
      <c r="E137" s="59"/>
      <c r="F137" s="59"/>
      <c r="G137" s="59"/>
      <c r="H137" s="59"/>
      <c r="I137" s="59"/>
      <c r="J137" s="59"/>
    </row>
    <row r="138" spans="1:10" ht="24" customHeight="1">
      <c r="A138" s="18" t="s">
        <v>69</v>
      </c>
      <c r="B138" s="18"/>
      <c r="C138" s="18"/>
      <c r="D138" s="18" t="s">
        <v>70</v>
      </c>
      <c r="E138" s="18"/>
      <c r="F138" s="124"/>
      <c r="G138" s="124"/>
      <c r="H138" s="19"/>
      <c r="I138" s="18"/>
      <c r="J138" s="17">
        <v>350727.83</v>
      </c>
    </row>
    <row r="139" spans="1:10" ht="24" customHeight="1">
      <c r="A139" s="18" t="s">
        <v>71</v>
      </c>
      <c r="B139" s="18"/>
      <c r="C139" s="18"/>
      <c r="D139" s="18" t="s">
        <v>72</v>
      </c>
      <c r="E139" s="18"/>
      <c r="F139" s="124"/>
      <c r="G139" s="124"/>
      <c r="H139" s="19"/>
      <c r="I139" s="18"/>
      <c r="J139" s="17">
        <v>338817.38</v>
      </c>
    </row>
    <row r="140" spans="1:10" ht="18" customHeight="1">
      <c r="A140" s="27" t="s">
        <v>73</v>
      </c>
      <c r="B140" s="25" t="s">
        <v>6</v>
      </c>
      <c r="C140" s="27" t="s">
        <v>7</v>
      </c>
      <c r="D140" s="27" t="s">
        <v>8</v>
      </c>
      <c r="E140" s="125" t="s">
        <v>1563</v>
      </c>
      <c r="F140" s="125"/>
      <c r="G140" s="26" t="s">
        <v>9</v>
      </c>
      <c r="H140" s="25" t="s">
        <v>10</v>
      </c>
      <c r="I140" s="25" t="s">
        <v>11</v>
      </c>
      <c r="J140" s="25" t="s">
        <v>13</v>
      </c>
    </row>
    <row r="141" spans="1:10" ht="36" customHeight="1">
      <c r="A141" s="15" t="s">
        <v>1562</v>
      </c>
      <c r="B141" s="13" t="s">
        <v>74</v>
      </c>
      <c r="C141" s="15" t="s">
        <v>75</v>
      </c>
      <c r="D141" s="15" t="s">
        <v>76</v>
      </c>
      <c r="E141" s="126" t="s">
        <v>1179</v>
      </c>
      <c r="F141" s="126"/>
      <c r="G141" s="14" t="s">
        <v>77</v>
      </c>
      <c r="H141" s="69">
        <v>1</v>
      </c>
      <c r="I141" s="12">
        <v>3.15</v>
      </c>
      <c r="J141" s="12">
        <v>3.15</v>
      </c>
    </row>
    <row r="142" spans="1:10" ht="15" customHeight="1">
      <c r="A142" s="125" t="s">
        <v>2682</v>
      </c>
      <c r="B142" s="131" t="s">
        <v>6</v>
      </c>
      <c r="C142" s="125" t="s">
        <v>7</v>
      </c>
      <c r="D142" s="125" t="s">
        <v>2681</v>
      </c>
      <c r="E142" s="131" t="s">
        <v>1934</v>
      </c>
      <c r="F142" s="130" t="s">
        <v>2680</v>
      </c>
      <c r="G142" s="131"/>
      <c r="H142" s="130" t="s">
        <v>2679</v>
      </c>
      <c r="I142" s="131"/>
      <c r="J142" s="131" t="s">
        <v>1931</v>
      </c>
    </row>
    <row r="143" spans="1:10" ht="15" customHeight="1">
      <c r="A143" s="131"/>
      <c r="B143" s="131"/>
      <c r="C143" s="131"/>
      <c r="D143" s="131"/>
      <c r="E143" s="131"/>
      <c r="F143" s="25" t="s">
        <v>2678</v>
      </c>
      <c r="G143" s="25" t="s">
        <v>2677</v>
      </c>
      <c r="H143" s="25" t="s">
        <v>2678</v>
      </c>
      <c r="I143" s="25" t="s">
        <v>2677</v>
      </c>
      <c r="J143" s="131"/>
    </row>
    <row r="144" spans="1:10" ht="24" customHeight="1">
      <c r="A144" s="73" t="s">
        <v>1566</v>
      </c>
      <c r="B144" s="74" t="s">
        <v>2702</v>
      </c>
      <c r="C144" s="73" t="s">
        <v>75</v>
      </c>
      <c r="D144" s="73" t="s">
        <v>2701</v>
      </c>
      <c r="E144" s="71">
        <v>4</v>
      </c>
      <c r="F144" s="70">
        <v>0.76</v>
      </c>
      <c r="G144" s="70">
        <v>0.24</v>
      </c>
      <c r="H144" s="78">
        <v>153.84870000000001</v>
      </c>
      <c r="I144" s="78">
        <v>47.3065</v>
      </c>
      <c r="J144" s="78">
        <v>513.11429999999996</v>
      </c>
    </row>
    <row r="145" spans="1:10" ht="24" customHeight="1">
      <c r="A145" s="73" t="s">
        <v>1566</v>
      </c>
      <c r="B145" s="74" t="s">
        <v>2700</v>
      </c>
      <c r="C145" s="73" t="s">
        <v>75</v>
      </c>
      <c r="D145" s="73" t="s">
        <v>2699</v>
      </c>
      <c r="E145" s="71">
        <v>1</v>
      </c>
      <c r="F145" s="70">
        <v>1</v>
      </c>
      <c r="G145" s="70">
        <v>0</v>
      </c>
      <c r="H145" s="78">
        <v>181.60290000000001</v>
      </c>
      <c r="I145" s="78">
        <v>81.977699999999999</v>
      </c>
      <c r="J145" s="78">
        <v>181.60290000000001</v>
      </c>
    </row>
    <row r="146" spans="1:10" ht="19.899999999999999" customHeight="1">
      <c r="A146" s="116"/>
      <c r="B146" s="116"/>
      <c r="C146" s="116"/>
      <c r="D146" s="116"/>
      <c r="E146" s="116"/>
      <c r="F146" s="116"/>
      <c r="G146" s="116" t="s">
        <v>2674</v>
      </c>
      <c r="H146" s="116"/>
      <c r="I146" s="116"/>
      <c r="J146" s="76">
        <v>694.71720000000005</v>
      </c>
    </row>
    <row r="147" spans="1:10" ht="19.899999999999999" customHeight="1">
      <c r="A147" s="27" t="s">
        <v>1947</v>
      </c>
      <c r="B147" s="25" t="s">
        <v>6</v>
      </c>
      <c r="C147" s="27" t="s">
        <v>7</v>
      </c>
      <c r="D147" s="27" t="s">
        <v>1771</v>
      </c>
      <c r="E147" s="25" t="s">
        <v>1934</v>
      </c>
      <c r="F147" s="131" t="s">
        <v>1946</v>
      </c>
      <c r="G147" s="131"/>
      <c r="H147" s="131"/>
      <c r="I147" s="131"/>
      <c r="J147" s="25" t="s">
        <v>1931</v>
      </c>
    </row>
    <row r="148" spans="1:10" ht="24" customHeight="1">
      <c r="A148" s="73" t="s">
        <v>1566</v>
      </c>
      <c r="B148" s="74" t="s">
        <v>1945</v>
      </c>
      <c r="C148" s="73" t="s">
        <v>75</v>
      </c>
      <c r="D148" s="73" t="s">
        <v>1944</v>
      </c>
      <c r="E148" s="71">
        <v>1</v>
      </c>
      <c r="F148" s="73"/>
      <c r="G148" s="73"/>
      <c r="H148" s="73"/>
      <c r="I148" s="78">
        <v>16.760899999999999</v>
      </c>
      <c r="J148" s="78">
        <v>16.760899999999999</v>
      </c>
    </row>
    <row r="149" spans="1:10" ht="19.899999999999999" customHeight="1">
      <c r="A149" s="116"/>
      <c r="B149" s="116"/>
      <c r="C149" s="116"/>
      <c r="D149" s="116"/>
      <c r="E149" s="116"/>
      <c r="F149" s="116"/>
      <c r="G149" s="116" t="s">
        <v>1943</v>
      </c>
      <c r="H149" s="116"/>
      <c r="I149" s="116"/>
      <c r="J149" s="76">
        <v>16.760899999999999</v>
      </c>
    </row>
    <row r="150" spans="1:10" ht="19.899999999999999" customHeight="1">
      <c r="A150" s="116"/>
      <c r="B150" s="116"/>
      <c r="C150" s="116"/>
      <c r="D150" s="116"/>
      <c r="E150" s="116"/>
      <c r="F150" s="116"/>
      <c r="G150" s="116" t="s">
        <v>1942</v>
      </c>
      <c r="H150" s="116"/>
      <c r="I150" s="116"/>
      <c r="J150" s="76">
        <v>0</v>
      </c>
    </row>
    <row r="151" spans="1:10" ht="19.899999999999999" customHeight="1">
      <c r="A151" s="116"/>
      <c r="B151" s="116"/>
      <c r="C151" s="116"/>
      <c r="D151" s="116"/>
      <c r="E151" s="116"/>
      <c r="F151" s="116"/>
      <c r="G151" s="116" t="s">
        <v>1941</v>
      </c>
      <c r="H151" s="116"/>
      <c r="I151" s="116"/>
      <c r="J151" s="76">
        <v>711.47810000000004</v>
      </c>
    </row>
    <row r="152" spans="1:10" ht="19.899999999999999" customHeight="1">
      <c r="A152" s="116"/>
      <c r="B152" s="116"/>
      <c r="C152" s="116"/>
      <c r="D152" s="116"/>
      <c r="E152" s="116"/>
      <c r="F152" s="116"/>
      <c r="G152" s="116" t="s">
        <v>1940</v>
      </c>
      <c r="H152" s="116"/>
      <c r="I152" s="116"/>
      <c r="J152" s="76">
        <v>2.0400000000000001E-2</v>
      </c>
    </row>
    <row r="153" spans="1:10" ht="19.899999999999999" customHeight="1">
      <c r="A153" s="116"/>
      <c r="B153" s="116"/>
      <c r="C153" s="116"/>
      <c r="D153" s="116"/>
      <c r="E153" s="116"/>
      <c r="F153" s="116"/>
      <c r="G153" s="116" t="s">
        <v>1939</v>
      </c>
      <c r="H153" s="116"/>
      <c r="I153" s="116"/>
      <c r="J153" s="76">
        <v>6.3100000000000003E-2</v>
      </c>
    </row>
    <row r="154" spans="1:10" ht="19.899999999999999" customHeight="1">
      <c r="A154" s="116"/>
      <c r="B154" s="116"/>
      <c r="C154" s="116"/>
      <c r="D154" s="116"/>
      <c r="E154" s="116"/>
      <c r="F154" s="116"/>
      <c r="G154" s="116" t="s">
        <v>1938</v>
      </c>
      <c r="H154" s="116"/>
      <c r="I154" s="116"/>
      <c r="J154" s="76">
        <v>230.19</v>
      </c>
    </row>
    <row r="155" spans="1:10" ht="19.899999999999999" customHeight="1">
      <c r="A155" s="116"/>
      <c r="B155" s="116"/>
      <c r="C155" s="116"/>
      <c r="D155" s="116"/>
      <c r="E155" s="116"/>
      <c r="F155" s="116"/>
      <c r="G155" s="116" t="s">
        <v>1937</v>
      </c>
      <c r="H155" s="116"/>
      <c r="I155" s="116"/>
      <c r="J155" s="76">
        <v>3.0908000000000002</v>
      </c>
    </row>
    <row r="156" spans="1:10">
      <c r="A156" s="63"/>
      <c r="B156" s="63"/>
      <c r="C156" s="63"/>
      <c r="D156" s="63"/>
      <c r="E156" s="63" t="s">
        <v>1551</v>
      </c>
      <c r="F156" s="62">
        <v>7.2813299999999997E-2</v>
      </c>
      <c r="G156" s="63" t="s">
        <v>1550</v>
      </c>
      <c r="H156" s="62">
        <v>0</v>
      </c>
      <c r="I156" s="63" t="s">
        <v>1549</v>
      </c>
      <c r="J156" s="62">
        <v>7.2813299999999997E-2</v>
      </c>
    </row>
    <row r="157" spans="1:10">
      <c r="A157" s="63"/>
      <c r="B157" s="63"/>
      <c r="C157" s="63"/>
      <c r="D157" s="63"/>
      <c r="E157" s="63" t="s">
        <v>1548</v>
      </c>
      <c r="F157" s="62">
        <v>0.75</v>
      </c>
      <c r="G157" s="63"/>
      <c r="H157" s="127" t="s">
        <v>1547</v>
      </c>
      <c r="I157" s="127"/>
      <c r="J157" s="62">
        <v>3.9</v>
      </c>
    </row>
    <row r="158" spans="1:10" ht="30" customHeight="1" thickBot="1">
      <c r="A158" s="8"/>
      <c r="B158" s="8"/>
      <c r="C158" s="8"/>
      <c r="D158" s="8"/>
      <c r="E158" s="8"/>
      <c r="F158" s="8"/>
      <c r="G158" s="8" t="s">
        <v>1546</v>
      </c>
      <c r="H158" s="61">
        <v>13208.24</v>
      </c>
      <c r="I158" s="8" t="s">
        <v>1545</v>
      </c>
      <c r="J158" s="60">
        <v>51512.13</v>
      </c>
    </row>
    <row r="159" spans="1:10" ht="1.1499999999999999" customHeight="1" thickTop="1">
      <c r="A159" s="59"/>
      <c r="B159" s="59"/>
      <c r="C159" s="59"/>
      <c r="D159" s="59"/>
      <c r="E159" s="59"/>
      <c r="F159" s="59"/>
      <c r="G159" s="59"/>
      <c r="H159" s="59"/>
      <c r="I159" s="59"/>
      <c r="J159" s="59"/>
    </row>
    <row r="160" spans="1:10" ht="18" customHeight="1">
      <c r="A160" s="27" t="s">
        <v>78</v>
      </c>
      <c r="B160" s="25" t="s">
        <v>6</v>
      </c>
      <c r="C160" s="27" t="s">
        <v>7</v>
      </c>
      <c r="D160" s="27" t="s">
        <v>8</v>
      </c>
      <c r="E160" s="125" t="s">
        <v>1563</v>
      </c>
      <c r="F160" s="125"/>
      <c r="G160" s="26" t="s">
        <v>9</v>
      </c>
      <c r="H160" s="25" t="s">
        <v>10</v>
      </c>
      <c r="I160" s="25" t="s">
        <v>11</v>
      </c>
      <c r="J160" s="25" t="s">
        <v>13</v>
      </c>
    </row>
    <row r="161" spans="1:10" ht="36" customHeight="1">
      <c r="A161" s="15" t="s">
        <v>1562</v>
      </c>
      <c r="B161" s="13" t="s">
        <v>79</v>
      </c>
      <c r="C161" s="15" t="s">
        <v>75</v>
      </c>
      <c r="D161" s="15" t="s">
        <v>80</v>
      </c>
      <c r="E161" s="126" t="s">
        <v>1179</v>
      </c>
      <c r="F161" s="126"/>
      <c r="G161" s="14" t="s">
        <v>77</v>
      </c>
      <c r="H161" s="69">
        <v>1</v>
      </c>
      <c r="I161" s="12">
        <v>4.46</v>
      </c>
      <c r="J161" s="12">
        <v>4.46</v>
      </c>
    </row>
    <row r="162" spans="1:10" ht="15" customHeight="1">
      <c r="A162" s="125" t="s">
        <v>2682</v>
      </c>
      <c r="B162" s="131" t="s">
        <v>6</v>
      </c>
      <c r="C162" s="125" t="s">
        <v>7</v>
      </c>
      <c r="D162" s="125" t="s">
        <v>2681</v>
      </c>
      <c r="E162" s="131" t="s">
        <v>1934</v>
      </c>
      <c r="F162" s="130" t="s">
        <v>2680</v>
      </c>
      <c r="G162" s="131"/>
      <c r="H162" s="130" t="s">
        <v>2679</v>
      </c>
      <c r="I162" s="131"/>
      <c r="J162" s="131" t="s">
        <v>1931</v>
      </c>
    </row>
    <row r="163" spans="1:10" ht="15" customHeight="1">
      <c r="A163" s="131"/>
      <c r="B163" s="131"/>
      <c r="C163" s="131"/>
      <c r="D163" s="131"/>
      <c r="E163" s="131"/>
      <c r="F163" s="25" t="s">
        <v>2678</v>
      </c>
      <c r="G163" s="25" t="s">
        <v>2677</v>
      </c>
      <c r="H163" s="25" t="s">
        <v>2678</v>
      </c>
      <c r="I163" s="25" t="s">
        <v>2677</v>
      </c>
      <c r="J163" s="131"/>
    </row>
    <row r="164" spans="1:10" ht="24" customHeight="1">
      <c r="A164" s="73" t="s">
        <v>1566</v>
      </c>
      <c r="B164" s="74" t="s">
        <v>2702</v>
      </c>
      <c r="C164" s="73" t="s">
        <v>75</v>
      </c>
      <c r="D164" s="73" t="s">
        <v>2701</v>
      </c>
      <c r="E164" s="71">
        <v>3</v>
      </c>
      <c r="F164" s="70">
        <v>0.76</v>
      </c>
      <c r="G164" s="70">
        <v>0.24</v>
      </c>
      <c r="H164" s="78">
        <v>153.84870000000001</v>
      </c>
      <c r="I164" s="78">
        <v>47.3065</v>
      </c>
      <c r="J164" s="78">
        <v>384.83569999999997</v>
      </c>
    </row>
    <row r="165" spans="1:10" ht="24" customHeight="1">
      <c r="A165" s="73" t="s">
        <v>1566</v>
      </c>
      <c r="B165" s="74" t="s">
        <v>2700</v>
      </c>
      <c r="C165" s="73" t="s">
        <v>75</v>
      </c>
      <c r="D165" s="73" t="s">
        <v>2699</v>
      </c>
      <c r="E165" s="71">
        <v>1</v>
      </c>
      <c r="F165" s="70">
        <v>1</v>
      </c>
      <c r="G165" s="70">
        <v>0</v>
      </c>
      <c r="H165" s="78">
        <v>181.60290000000001</v>
      </c>
      <c r="I165" s="78">
        <v>81.977699999999999</v>
      </c>
      <c r="J165" s="78">
        <v>181.60290000000001</v>
      </c>
    </row>
    <row r="166" spans="1:10" ht="19.899999999999999" customHeight="1">
      <c r="A166" s="116"/>
      <c r="B166" s="116"/>
      <c r="C166" s="116"/>
      <c r="D166" s="116"/>
      <c r="E166" s="116"/>
      <c r="F166" s="116"/>
      <c r="G166" s="116" t="s">
        <v>2674</v>
      </c>
      <c r="H166" s="116"/>
      <c r="I166" s="116"/>
      <c r="J166" s="76">
        <v>566.43859999999995</v>
      </c>
    </row>
    <row r="167" spans="1:10" ht="19.899999999999999" customHeight="1">
      <c r="A167" s="27" t="s">
        <v>1947</v>
      </c>
      <c r="B167" s="25" t="s">
        <v>6</v>
      </c>
      <c r="C167" s="27" t="s">
        <v>7</v>
      </c>
      <c r="D167" s="27" t="s">
        <v>1771</v>
      </c>
      <c r="E167" s="25" t="s">
        <v>1934</v>
      </c>
      <c r="F167" s="131" t="s">
        <v>1946</v>
      </c>
      <c r="G167" s="131"/>
      <c r="H167" s="131"/>
      <c r="I167" s="131"/>
      <c r="J167" s="25" t="s">
        <v>1931</v>
      </c>
    </row>
    <row r="168" spans="1:10" ht="24" customHeight="1">
      <c r="A168" s="73" t="s">
        <v>1566</v>
      </c>
      <c r="B168" s="74" t="s">
        <v>1945</v>
      </c>
      <c r="C168" s="73" t="s">
        <v>75</v>
      </c>
      <c r="D168" s="73" t="s">
        <v>1944</v>
      </c>
      <c r="E168" s="71">
        <v>1</v>
      </c>
      <c r="F168" s="73"/>
      <c r="G168" s="73"/>
      <c r="H168" s="73"/>
      <c r="I168" s="78">
        <v>16.760899999999999</v>
      </c>
      <c r="J168" s="78">
        <v>16.760899999999999</v>
      </c>
    </row>
    <row r="169" spans="1:10" ht="19.899999999999999" customHeight="1">
      <c r="A169" s="116"/>
      <c r="B169" s="116"/>
      <c r="C169" s="116"/>
      <c r="D169" s="116"/>
      <c r="E169" s="116"/>
      <c r="F169" s="116"/>
      <c r="G169" s="116" t="s">
        <v>1943</v>
      </c>
      <c r="H169" s="116"/>
      <c r="I169" s="116"/>
      <c r="J169" s="76">
        <v>16.760899999999999</v>
      </c>
    </row>
    <row r="170" spans="1:10" ht="19.899999999999999" customHeight="1">
      <c r="A170" s="116"/>
      <c r="B170" s="116"/>
      <c r="C170" s="116"/>
      <c r="D170" s="116"/>
      <c r="E170" s="116"/>
      <c r="F170" s="116"/>
      <c r="G170" s="116" t="s">
        <v>1942</v>
      </c>
      <c r="H170" s="116"/>
      <c r="I170" s="116"/>
      <c r="J170" s="76">
        <v>0</v>
      </c>
    </row>
    <row r="171" spans="1:10" ht="19.899999999999999" customHeight="1">
      <c r="A171" s="116"/>
      <c r="B171" s="116"/>
      <c r="C171" s="116"/>
      <c r="D171" s="116"/>
      <c r="E171" s="116"/>
      <c r="F171" s="116"/>
      <c r="G171" s="116" t="s">
        <v>1941</v>
      </c>
      <c r="H171" s="116"/>
      <c r="I171" s="116"/>
      <c r="J171" s="76">
        <v>583.19949999999994</v>
      </c>
    </row>
    <row r="172" spans="1:10" ht="19.899999999999999" customHeight="1">
      <c r="A172" s="116"/>
      <c r="B172" s="116"/>
      <c r="C172" s="116"/>
      <c r="D172" s="116"/>
      <c r="E172" s="116"/>
      <c r="F172" s="116"/>
      <c r="G172" s="116" t="s">
        <v>1940</v>
      </c>
      <c r="H172" s="116"/>
      <c r="I172" s="116"/>
      <c r="J172" s="76">
        <v>6.7999999999999996E-3</v>
      </c>
    </row>
    <row r="173" spans="1:10" ht="19.899999999999999" customHeight="1">
      <c r="A173" s="116"/>
      <c r="B173" s="116"/>
      <c r="C173" s="116"/>
      <c r="D173" s="116"/>
      <c r="E173" s="116"/>
      <c r="F173" s="116"/>
      <c r="G173" s="116" t="s">
        <v>1939</v>
      </c>
      <c r="H173" s="116"/>
      <c r="I173" s="116"/>
      <c r="J173" s="76">
        <v>3.0200000000000001E-2</v>
      </c>
    </row>
    <row r="174" spans="1:10" ht="19.899999999999999" customHeight="1">
      <c r="A174" s="116"/>
      <c r="B174" s="116"/>
      <c r="C174" s="116"/>
      <c r="D174" s="116"/>
      <c r="E174" s="116"/>
      <c r="F174" s="116"/>
      <c r="G174" s="116" t="s">
        <v>1938</v>
      </c>
      <c r="H174" s="116"/>
      <c r="I174" s="116"/>
      <c r="J174" s="76">
        <v>131.61000000000001</v>
      </c>
    </row>
    <row r="175" spans="1:10" ht="19.899999999999999" customHeight="1">
      <c r="A175" s="116"/>
      <c r="B175" s="116"/>
      <c r="C175" s="116"/>
      <c r="D175" s="116"/>
      <c r="E175" s="116"/>
      <c r="F175" s="116"/>
      <c r="G175" s="116" t="s">
        <v>1937</v>
      </c>
      <c r="H175" s="116"/>
      <c r="I175" s="116"/>
      <c r="J175" s="76">
        <v>4.4313000000000002</v>
      </c>
    </row>
    <row r="176" spans="1:10">
      <c r="A176" s="63"/>
      <c r="B176" s="63"/>
      <c r="C176" s="63"/>
      <c r="D176" s="63"/>
      <c r="E176" s="63" t="s">
        <v>1551</v>
      </c>
      <c r="F176" s="62">
        <v>0.12735279999999999</v>
      </c>
      <c r="G176" s="63" t="s">
        <v>1550</v>
      </c>
      <c r="H176" s="62">
        <v>0</v>
      </c>
      <c r="I176" s="63" t="s">
        <v>1549</v>
      </c>
      <c r="J176" s="62">
        <v>0.12735279999999999</v>
      </c>
    </row>
    <row r="177" spans="1:10">
      <c r="A177" s="63"/>
      <c r="B177" s="63"/>
      <c r="C177" s="63"/>
      <c r="D177" s="63"/>
      <c r="E177" s="63" t="s">
        <v>1548</v>
      </c>
      <c r="F177" s="62">
        <v>1.07</v>
      </c>
      <c r="G177" s="63"/>
      <c r="H177" s="127" t="s">
        <v>1547</v>
      </c>
      <c r="I177" s="127"/>
      <c r="J177" s="62">
        <v>5.53</v>
      </c>
    </row>
    <row r="178" spans="1:10" ht="30" customHeight="1" thickBot="1">
      <c r="A178" s="8"/>
      <c r="B178" s="8"/>
      <c r="C178" s="8"/>
      <c r="D178" s="8"/>
      <c r="E178" s="8"/>
      <c r="F178" s="8"/>
      <c r="G178" s="8" t="s">
        <v>1546</v>
      </c>
      <c r="H178" s="61">
        <v>7000.91</v>
      </c>
      <c r="I178" s="8" t="s">
        <v>1545</v>
      </c>
      <c r="J178" s="60">
        <v>38715.03</v>
      </c>
    </row>
    <row r="179" spans="1:10" ht="1.1499999999999999" customHeight="1" thickTop="1">
      <c r="A179" s="59"/>
      <c r="B179" s="59"/>
      <c r="C179" s="59"/>
      <c r="D179" s="59"/>
      <c r="E179" s="59"/>
      <c r="F179" s="59"/>
      <c r="G179" s="59"/>
      <c r="H179" s="59"/>
      <c r="I179" s="59"/>
      <c r="J179" s="59"/>
    </row>
    <row r="180" spans="1:10" ht="18" customHeight="1">
      <c r="A180" s="27" t="s">
        <v>81</v>
      </c>
      <c r="B180" s="25" t="s">
        <v>6</v>
      </c>
      <c r="C180" s="27" t="s">
        <v>7</v>
      </c>
      <c r="D180" s="27" t="s">
        <v>8</v>
      </c>
      <c r="E180" s="125" t="s">
        <v>1563</v>
      </c>
      <c r="F180" s="125"/>
      <c r="G180" s="26" t="s">
        <v>9</v>
      </c>
      <c r="H180" s="25" t="s">
        <v>10</v>
      </c>
      <c r="I180" s="25" t="s">
        <v>11</v>
      </c>
      <c r="J180" s="25" t="s">
        <v>13</v>
      </c>
    </row>
    <row r="181" spans="1:10" ht="36" customHeight="1">
      <c r="A181" s="15" t="s">
        <v>1562</v>
      </c>
      <c r="B181" s="13" t="s">
        <v>82</v>
      </c>
      <c r="C181" s="15" t="s">
        <v>21</v>
      </c>
      <c r="D181" s="15" t="s">
        <v>83</v>
      </c>
      <c r="E181" s="126" t="s">
        <v>2222</v>
      </c>
      <c r="F181" s="126"/>
      <c r="G181" s="14" t="s">
        <v>84</v>
      </c>
      <c r="H181" s="69">
        <v>1</v>
      </c>
      <c r="I181" s="12">
        <v>1.32</v>
      </c>
      <c r="J181" s="12">
        <v>1.32</v>
      </c>
    </row>
    <row r="182" spans="1:10" ht="48" customHeight="1">
      <c r="A182" s="67" t="s">
        <v>1555</v>
      </c>
      <c r="B182" s="68" t="s">
        <v>2249</v>
      </c>
      <c r="C182" s="67" t="s">
        <v>21</v>
      </c>
      <c r="D182" s="67" t="s">
        <v>2248</v>
      </c>
      <c r="E182" s="123" t="s">
        <v>1786</v>
      </c>
      <c r="F182" s="123"/>
      <c r="G182" s="66" t="s">
        <v>1785</v>
      </c>
      <c r="H182" s="65">
        <v>5.8999999999999999E-3</v>
      </c>
      <c r="I182" s="64">
        <v>206.28</v>
      </c>
      <c r="J182" s="64">
        <v>1.21</v>
      </c>
    </row>
    <row r="183" spans="1:10" ht="48" customHeight="1">
      <c r="A183" s="67" t="s">
        <v>1555</v>
      </c>
      <c r="B183" s="68" t="s">
        <v>2247</v>
      </c>
      <c r="C183" s="67" t="s">
        <v>21</v>
      </c>
      <c r="D183" s="67" t="s">
        <v>2246</v>
      </c>
      <c r="E183" s="123" t="s">
        <v>1786</v>
      </c>
      <c r="F183" s="123"/>
      <c r="G183" s="66" t="s">
        <v>2004</v>
      </c>
      <c r="H183" s="65">
        <v>2.5000000000000001E-3</v>
      </c>
      <c r="I183" s="64">
        <v>47.26</v>
      </c>
      <c r="J183" s="64">
        <v>0.11</v>
      </c>
    </row>
    <row r="184" spans="1:10">
      <c r="A184" s="63"/>
      <c r="B184" s="63"/>
      <c r="C184" s="63"/>
      <c r="D184" s="63"/>
      <c r="E184" s="63" t="s">
        <v>1551</v>
      </c>
      <c r="F184" s="62">
        <v>0.13</v>
      </c>
      <c r="G184" s="63" t="s">
        <v>1550</v>
      </c>
      <c r="H184" s="62">
        <v>0</v>
      </c>
      <c r="I184" s="63" t="s">
        <v>1549</v>
      </c>
      <c r="J184" s="62">
        <v>0.13</v>
      </c>
    </row>
    <row r="185" spans="1:10">
      <c r="A185" s="63"/>
      <c r="B185" s="63"/>
      <c r="C185" s="63"/>
      <c r="D185" s="63"/>
      <c r="E185" s="63" t="s">
        <v>1548</v>
      </c>
      <c r="F185" s="62">
        <v>0.31</v>
      </c>
      <c r="G185" s="63"/>
      <c r="H185" s="127" t="s">
        <v>1547</v>
      </c>
      <c r="I185" s="127"/>
      <c r="J185" s="62">
        <v>1.63</v>
      </c>
    </row>
    <row r="186" spans="1:10" ht="30" customHeight="1" thickBot="1">
      <c r="A186" s="8"/>
      <c r="B186" s="8"/>
      <c r="C186" s="8"/>
      <c r="D186" s="8"/>
      <c r="E186" s="8"/>
      <c r="F186" s="8"/>
      <c r="G186" s="8" t="s">
        <v>1546</v>
      </c>
      <c r="H186" s="61">
        <v>126507.92</v>
      </c>
      <c r="I186" s="8" t="s">
        <v>1545</v>
      </c>
      <c r="J186" s="60">
        <v>206207.9</v>
      </c>
    </row>
    <row r="187" spans="1:10" ht="1.1499999999999999" customHeight="1" thickTop="1">
      <c r="A187" s="59"/>
      <c r="B187" s="59"/>
      <c r="C187" s="59"/>
      <c r="D187" s="59"/>
      <c r="E187" s="59"/>
      <c r="F187" s="59"/>
      <c r="G187" s="59"/>
      <c r="H187" s="59"/>
      <c r="I187" s="59"/>
      <c r="J187" s="59"/>
    </row>
    <row r="188" spans="1:10" ht="18" customHeight="1">
      <c r="A188" s="27" t="s">
        <v>81</v>
      </c>
      <c r="B188" s="25" t="s">
        <v>6</v>
      </c>
      <c r="C188" s="27" t="s">
        <v>7</v>
      </c>
      <c r="D188" s="27" t="s">
        <v>8</v>
      </c>
      <c r="E188" s="125" t="s">
        <v>1563</v>
      </c>
      <c r="F188" s="125"/>
      <c r="G188" s="26" t="s">
        <v>9</v>
      </c>
      <c r="H188" s="25" t="s">
        <v>10</v>
      </c>
      <c r="I188" s="25" t="s">
        <v>11</v>
      </c>
      <c r="J188" s="25" t="s">
        <v>13</v>
      </c>
    </row>
    <row r="189" spans="1:10" ht="72" customHeight="1">
      <c r="A189" s="15" t="s">
        <v>1562</v>
      </c>
      <c r="B189" s="13" t="s">
        <v>85</v>
      </c>
      <c r="C189" s="15" t="s">
        <v>21</v>
      </c>
      <c r="D189" s="15" t="s">
        <v>86</v>
      </c>
      <c r="E189" s="126" t="s">
        <v>1917</v>
      </c>
      <c r="F189" s="126"/>
      <c r="G189" s="14" t="s">
        <v>77</v>
      </c>
      <c r="H189" s="69">
        <v>1</v>
      </c>
      <c r="I189" s="12">
        <v>7.92</v>
      </c>
      <c r="J189" s="12">
        <v>7.92</v>
      </c>
    </row>
    <row r="190" spans="1:10" ht="36" customHeight="1">
      <c r="A190" s="67" t="s">
        <v>1555</v>
      </c>
      <c r="B190" s="68" t="s">
        <v>2698</v>
      </c>
      <c r="C190" s="67" t="s">
        <v>21</v>
      </c>
      <c r="D190" s="67" t="s">
        <v>2697</v>
      </c>
      <c r="E190" s="123" t="s">
        <v>1786</v>
      </c>
      <c r="F190" s="123"/>
      <c r="G190" s="66" t="s">
        <v>2004</v>
      </c>
      <c r="H190" s="65">
        <v>2.8999999999999998E-3</v>
      </c>
      <c r="I190" s="64">
        <v>59.6</v>
      </c>
      <c r="J190" s="64">
        <v>0.17</v>
      </c>
    </row>
    <row r="191" spans="1:10" ht="36" customHeight="1">
      <c r="A191" s="67" t="s">
        <v>1555</v>
      </c>
      <c r="B191" s="68" t="s">
        <v>2696</v>
      </c>
      <c r="C191" s="67" t="s">
        <v>21</v>
      </c>
      <c r="D191" s="67" t="s">
        <v>2695</v>
      </c>
      <c r="E191" s="123" t="s">
        <v>1786</v>
      </c>
      <c r="F191" s="123"/>
      <c r="G191" s="66" t="s">
        <v>1785</v>
      </c>
      <c r="H191" s="65">
        <v>1.14E-2</v>
      </c>
      <c r="I191" s="64">
        <v>141.18</v>
      </c>
      <c r="J191" s="64">
        <v>1.6</v>
      </c>
    </row>
    <row r="192" spans="1:10" ht="48" customHeight="1">
      <c r="A192" s="67" t="s">
        <v>1555</v>
      </c>
      <c r="B192" s="68" t="s">
        <v>2249</v>
      </c>
      <c r="C192" s="67" t="s">
        <v>21</v>
      </c>
      <c r="D192" s="67" t="s">
        <v>2248</v>
      </c>
      <c r="E192" s="123" t="s">
        <v>1786</v>
      </c>
      <c r="F192" s="123"/>
      <c r="G192" s="66" t="s">
        <v>1785</v>
      </c>
      <c r="H192" s="65">
        <v>2.46E-2</v>
      </c>
      <c r="I192" s="64">
        <v>206.28</v>
      </c>
      <c r="J192" s="64">
        <v>5.07</v>
      </c>
    </row>
    <row r="193" spans="1:10" ht="48" customHeight="1">
      <c r="A193" s="67" t="s">
        <v>1555</v>
      </c>
      <c r="B193" s="68" t="s">
        <v>2247</v>
      </c>
      <c r="C193" s="67" t="s">
        <v>21</v>
      </c>
      <c r="D193" s="67" t="s">
        <v>2246</v>
      </c>
      <c r="E193" s="123" t="s">
        <v>1786</v>
      </c>
      <c r="F193" s="123"/>
      <c r="G193" s="66" t="s">
        <v>2004</v>
      </c>
      <c r="H193" s="65">
        <v>1.8200000000000001E-2</v>
      </c>
      <c r="I193" s="64">
        <v>47.26</v>
      </c>
      <c r="J193" s="64">
        <v>0.86</v>
      </c>
    </row>
    <row r="194" spans="1:10" ht="24" customHeight="1">
      <c r="A194" s="67" t="s">
        <v>1555</v>
      </c>
      <c r="B194" s="68" t="s">
        <v>1657</v>
      </c>
      <c r="C194" s="67" t="s">
        <v>21</v>
      </c>
      <c r="D194" s="67" t="s">
        <v>1583</v>
      </c>
      <c r="E194" s="123" t="s">
        <v>1552</v>
      </c>
      <c r="F194" s="123"/>
      <c r="G194" s="66" t="s">
        <v>102</v>
      </c>
      <c r="H194" s="65">
        <v>1.43E-2</v>
      </c>
      <c r="I194" s="64">
        <v>15.71</v>
      </c>
      <c r="J194" s="64">
        <v>0.22</v>
      </c>
    </row>
    <row r="195" spans="1:10">
      <c r="A195" s="63"/>
      <c r="B195" s="63"/>
      <c r="C195" s="63"/>
      <c r="D195" s="63"/>
      <c r="E195" s="63" t="s">
        <v>1551</v>
      </c>
      <c r="F195" s="62">
        <v>1.1599999999999999</v>
      </c>
      <c r="G195" s="63" t="s">
        <v>1550</v>
      </c>
      <c r="H195" s="62">
        <v>0</v>
      </c>
      <c r="I195" s="63" t="s">
        <v>1549</v>
      </c>
      <c r="J195" s="62">
        <v>1.1599999999999999</v>
      </c>
    </row>
    <row r="196" spans="1:10">
      <c r="A196" s="63"/>
      <c r="B196" s="63"/>
      <c r="C196" s="63"/>
      <c r="D196" s="63"/>
      <c r="E196" s="63" t="s">
        <v>1548</v>
      </c>
      <c r="F196" s="62">
        <v>1.9</v>
      </c>
      <c r="G196" s="63"/>
      <c r="H196" s="127" t="s">
        <v>1547</v>
      </c>
      <c r="I196" s="127"/>
      <c r="J196" s="62">
        <v>9.82</v>
      </c>
    </row>
    <row r="197" spans="1:10" ht="30" customHeight="1" thickBot="1">
      <c r="A197" s="8"/>
      <c r="B197" s="8"/>
      <c r="C197" s="8"/>
      <c r="D197" s="8"/>
      <c r="E197" s="8"/>
      <c r="F197" s="8"/>
      <c r="G197" s="8" t="s">
        <v>1546</v>
      </c>
      <c r="H197" s="61">
        <v>1</v>
      </c>
      <c r="I197" s="8" t="s">
        <v>1545</v>
      </c>
      <c r="J197" s="60">
        <v>9.82</v>
      </c>
    </row>
    <row r="198" spans="1:10" ht="1.1499999999999999" customHeight="1" thickTop="1">
      <c r="A198" s="59"/>
      <c r="B198" s="59"/>
      <c r="C198" s="59"/>
      <c r="D198" s="59"/>
      <c r="E198" s="59"/>
      <c r="F198" s="59"/>
      <c r="G198" s="59"/>
      <c r="H198" s="59"/>
      <c r="I198" s="59"/>
      <c r="J198" s="59"/>
    </row>
    <row r="199" spans="1:10" ht="18" customHeight="1">
      <c r="A199" s="27" t="s">
        <v>87</v>
      </c>
      <c r="B199" s="25" t="s">
        <v>6</v>
      </c>
      <c r="C199" s="27" t="s">
        <v>7</v>
      </c>
      <c r="D199" s="27" t="s">
        <v>8</v>
      </c>
      <c r="E199" s="125" t="s">
        <v>1563</v>
      </c>
      <c r="F199" s="125"/>
      <c r="G199" s="26" t="s">
        <v>9</v>
      </c>
      <c r="H199" s="25" t="s">
        <v>10</v>
      </c>
      <c r="I199" s="25" t="s">
        <v>11</v>
      </c>
      <c r="J199" s="25" t="s">
        <v>13</v>
      </c>
    </row>
    <row r="200" spans="1:10" ht="24" customHeight="1">
      <c r="A200" s="15" t="s">
        <v>1562</v>
      </c>
      <c r="B200" s="13" t="s">
        <v>88</v>
      </c>
      <c r="C200" s="15" t="s">
        <v>30</v>
      </c>
      <c r="D200" s="15" t="s">
        <v>89</v>
      </c>
      <c r="E200" s="126" t="s">
        <v>1179</v>
      </c>
      <c r="F200" s="126"/>
      <c r="G200" s="14" t="s">
        <v>77</v>
      </c>
      <c r="H200" s="69">
        <v>1</v>
      </c>
      <c r="I200" s="12">
        <v>1.21</v>
      </c>
      <c r="J200" s="12">
        <v>1.21</v>
      </c>
    </row>
    <row r="201" spans="1:10" ht="24" customHeight="1">
      <c r="A201" s="67" t="s">
        <v>1555</v>
      </c>
      <c r="B201" s="68" t="s">
        <v>1584</v>
      </c>
      <c r="C201" s="67" t="s">
        <v>30</v>
      </c>
      <c r="D201" s="67" t="s">
        <v>1583</v>
      </c>
      <c r="E201" s="123" t="s">
        <v>1179</v>
      </c>
      <c r="F201" s="123"/>
      <c r="G201" s="66" t="s">
        <v>1567</v>
      </c>
      <c r="H201" s="65">
        <v>1.7999999999999999E-2</v>
      </c>
      <c r="I201" s="64">
        <v>15.71</v>
      </c>
      <c r="J201" s="64">
        <v>0.28000000000000003</v>
      </c>
    </row>
    <row r="202" spans="1:10" ht="36" customHeight="1">
      <c r="A202" s="73" t="s">
        <v>1566</v>
      </c>
      <c r="B202" s="74" t="s">
        <v>2694</v>
      </c>
      <c r="C202" s="73" t="s">
        <v>30</v>
      </c>
      <c r="D202" s="73" t="s">
        <v>2693</v>
      </c>
      <c r="E202" s="128" t="s">
        <v>1564</v>
      </c>
      <c r="F202" s="128"/>
      <c r="G202" s="72" t="s">
        <v>32</v>
      </c>
      <c r="H202" s="71">
        <v>4.0000000000000001E-3</v>
      </c>
      <c r="I202" s="70">
        <v>72</v>
      </c>
      <c r="J202" s="70">
        <v>0.28000000000000003</v>
      </c>
    </row>
    <row r="203" spans="1:10" ht="24" customHeight="1">
      <c r="A203" s="73" t="s">
        <v>1566</v>
      </c>
      <c r="B203" s="74" t="s">
        <v>2692</v>
      </c>
      <c r="C203" s="73" t="s">
        <v>30</v>
      </c>
      <c r="D203" s="73" t="s">
        <v>2691</v>
      </c>
      <c r="E203" s="128" t="s">
        <v>1564</v>
      </c>
      <c r="F203" s="128"/>
      <c r="G203" s="72" t="s">
        <v>32</v>
      </c>
      <c r="H203" s="71">
        <v>2E-3</v>
      </c>
      <c r="I203" s="70">
        <v>14.87</v>
      </c>
      <c r="J203" s="70">
        <v>0.02</v>
      </c>
    </row>
    <row r="204" spans="1:10" ht="36" customHeight="1">
      <c r="A204" s="73" t="s">
        <v>1566</v>
      </c>
      <c r="B204" s="74" t="s">
        <v>2690</v>
      </c>
      <c r="C204" s="73" t="s">
        <v>30</v>
      </c>
      <c r="D204" s="73" t="s">
        <v>2689</v>
      </c>
      <c r="E204" s="128" t="s">
        <v>1564</v>
      </c>
      <c r="F204" s="128"/>
      <c r="G204" s="72" t="s">
        <v>32</v>
      </c>
      <c r="H204" s="71">
        <v>3.3E-3</v>
      </c>
      <c r="I204" s="70">
        <v>103.5</v>
      </c>
      <c r="J204" s="70">
        <v>0.34</v>
      </c>
    </row>
    <row r="205" spans="1:10" ht="48" customHeight="1">
      <c r="A205" s="73" t="s">
        <v>1566</v>
      </c>
      <c r="B205" s="74" t="s">
        <v>2688</v>
      </c>
      <c r="C205" s="73" t="s">
        <v>30</v>
      </c>
      <c r="D205" s="73" t="s">
        <v>2687</v>
      </c>
      <c r="E205" s="128" t="s">
        <v>1564</v>
      </c>
      <c r="F205" s="128"/>
      <c r="G205" s="72" t="s">
        <v>32</v>
      </c>
      <c r="H205" s="71">
        <v>3.3E-3</v>
      </c>
      <c r="I205" s="70">
        <v>37.42</v>
      </c>
      <c r="J205" s="70">
        <v>0.12</v>
      </c>
    </row>
    <row r="206" spans="1:10" ht="48" customHeight="1">
      <c r="A206" s="73" t="s">
        <v>1566</v>
      </c>
      <c r="B206" s="74" t="s">
        <v>2686</v>
      </c>
      <c r="C206" s="73" t="s">
        <v>30</v>
      </c>
      <c r="D206" s="73" t="s">
        <v>2685</v>
      </c>
      <c r="E206" s="128" t="s">
        <v>1564</v>
      </c>
      <c r="F206" s="128"/>
      <c r="G206" s="72" t="s">
        <v>32</v>
      </c>
      <c r="H206" s="71">
        <v>1.2999999999999999E-3</v>
      </c>
      <c r="I206" s="70">
        <v>54</v>
      </c>
      <c r="J206" s="70">
        <v>7.0000000000000007E-2</v>
      </c>
    </row>
    <row r="207" spans="1:10" ht="24" customHeight="1">
      <c r="A207" s="73" t="s">
        <v>1566</v>
      </c>
      <c r="B207" s="74" t="s">
        <v>2684</v>
      </c>
      <c r="C207" s="73" t="s">
        <v>30</v>
      </c>
      <c r="D207" s="73" t="s">
        <v>2683</v>
      </c>
      <c r="E207" s="128" t="s">
        <v>1564</v>
      </c>
      <c r="F207" s="128"/>
      <c r="G207" s="72" t="s">
        <v>32</v>
      </c>
      <c r="H207" s="71">
        <v>2E-3</v>
      </c>
      <c r="I207" s="70">
        <v>53.01</v>
      </c>
      <c r="J207" s="70">
        <v>0.1</v>
      </c>
    </row>
    <row r="208" spans="1:10">
      <c r="A208" s="63"/>
      <c r="B208" s="63"/>
      <c r="C208" s="63"/>
      <c r="D208" s="63"/>
      <c r="E208" s="63" t="s">
        <v>1551</v>
      </c>
      <c r="F208" s="62">
        <v>0.21</v>
      </c>
      <c r="G208" s="63" t="s">
        <v>1550</v>
      </c>
      <c r="H208" s="62">
        <v>0</v>
      </c>
      <c r="I208" s="63" t="s">
        <v>1549</v>
      </c>
      <c r="J208" s="62">
        <v>0.21</v>
      </c>
    </row>
    <row r="209" spans="1:10">
      <c r="A209" s="63"/>
      <c r="B209" s="63"/>
      <c r="C209" s="63"/>
      <c r="D209" s="63"/>
      <c r="E209" s="63" t="s">
        <v>1548</v>
      </c>
      <c r="F209" s="62">
        <v>0.28999999999999998</v>
      </c>
      <c r="G209" s="63"/>
      <c r="H209" s="127" t="s">
        <v>1547</v>
      </c>
      <c r="I209" s="127"/>
      <c r="J209" s="62">
        <v>1.5</v>
      </c>
    </row>
    <row r="210" spans="1:10" ht="30" customHeight="1" thickBot="1">
      <c r="A210" s="8"/>
      <c r="B210" s="8"/>
      <c r="C210" s="8"/>
      <c r="D210" s="8"/>
      <c r="E210" s="8"/>
      <c r="F210" s="8"/>
      <c r="G210" s="8" t="s">
        <v>1546</v>
      </c>
      <c r="H210" s="61">
        <v>247.92</v>
      </c>
      <c r="I210" s="8" t="s">
        <v>1545</v>
      </c>
      <c r="J210" s="60">
        <v>371.88</v>
      </c>
    </row>
    <row r="211" spans="1:10" ht="1.1499999999999999" customHeight="1" thickTop="1">
      <c r="A211" s="59"/>
      <c r="B211" s="59"/>
      <c r="C211" s="59"/>
      <c r="D211" s="59"/>
      <c r="E211" s="59"/>
      <c r="F211" s="59"/>
      <c r="G211" s="59"/>
      <c r="H211" s="59"/>
      <c r="I211" s="59"/>
      <c r="J211" s="59"/>
    </row>
    <row r="212" spans="1:10" ht="18" customHeight="1">
      <c r="A212" s="27" t="s">
        <v>90</v>
      </c>
      <c r="B212" s="25" t="s">
        <v>6</v>
      </c>
      <c r="C212" s="27" t="s">
        <v>7</v>
      </c>
      <c r="D212" s="27" t="s">
        <v>8</v>
      </c>
      <c r="E212" s="125" t="s">
        <v>1563</v>
      </c>
      <c r="F212" s="125"/>
      <c r="G212" s="26" t="s">
        <v>9</v>
      </c>
      <c r="H212" s="25" t="s">
        <v>10</v>
      </c>
      <c r="I212" s="25" t="s">
        <v>11</v>
      </c>
      <c r="J212" s="25" t="s">
        <v>13</v>
      </c>
    </row>
    <row r="213" spans="1:10" ht="24" customHeight="1">
      <c r="A213" s="15" t="s">
        <v>1562</v>
      </c>
      <c r="B213" s="13" t="s">
        <v>91</v>
      </c>
      <c r="C213" s="15" t="s">
        <v>75</v>
      </c>
      <c r="D213" s="15" t="s">
        <v>92</v>
      </c>
      <c r="E213" s="126" t="s">
        <v>1179</v>
      </c>
      <c r="F213" s="126"/>
      <c r="G213" s="14" t="s">
        <v>77</v>
      </c>
      <c r="H213" s="69">
        <v>1</v>
      </c>
      <c r="I213" s="12">
        <v>1.34</v>
      </c>
      <c r="J213" s="12">
        <v>1.34</v>
      </c>
    </row>
    <row r="214" spans="1:10" ht="15" customHeight="1">
      <c r="A214" s="125" t="s">
        <v>2682</v>
      </c>
      <c r="B214" s="131" t="s">
        <v>6</v>
      </c>
      <c r="C214" s="125" t="s">
        <v>7</v>
      </c>
      <c r="D214" s="125" t="s">
        <v>2681</v>
      </c>
      <c r="E214" s="131" t="s">
        <v>1934</v>
      </c>
      <c r="F214" s="130" t="s">
        <v>2680</v>
      </c>
      <c r="G214" s="131"/>
      <c r="H214" s="130" t="s">
        <v>2679</v>
      </c>
      <c r="I214" s="131"/>
      <c r="J214" s="131" t="s">
        <v>1931</v>
      </c>
    </row>
    <row r="215" spans="1:10" ht="15" customHeight="1">
      <c r="A215" s="131"/>
      <c r="B215" s="131"/>
      <c r="C215" s="131"/>
      <c r="D215" s="131"/>
      <c r="E215" s="131"/>
      <c r="F215" s="25" t="s">
        <v>2678</v>
      </c>
      <c r="G215" s="25" t="s">
        <v>2677</v>
      </c>
      <c r="H215" s="25" t="s">
        <v>2678</v>
      </c>
      <c r="I215" s="25" t="s">
        <v>2677</v>
      </c>
      <c r="J215" s="131"/>
    </row>
    <row r="216" spans="1:10" ht="24" customHeight="1">
      <c r="A216" s="73" t="s">
        <v>1566</v>
      </c>
      <c r="B216" s="74" t="s">
        <v>2676</v>
      </c>
      <c r="C216" s="73" t="s">
        <v>75</v>
      </c>
      <c r="D216" s="73" t="s">
        <v>2675</v>
      </c>
      <c r="E216" s="71">
        <v>1</v>
      </c>
      <c r="F216" s="70">
        <v>1</v>
      </c>
      <c r="G216" s="70">
        <v>0</v>
      </c>
      <c r="H216" s="78">
        <v>175.14099999999999</v>
      </c>
      <c r="I216" s="78">
        <v>67.375100000000003</v>
      </c>
      <c r="J216" s="78">
        <v>175.14099999999999</v>
      </c>
    </row>
    <row r="217" spans="1:10" ht="19.899999999999999" customHeight="1">
      <c r="A217" s="116"/>
      <c r="B217" s="116"/>
      <c r="C217" s="116"/>
      <c r="D217" s="116"/>
      <c r="E217" s="116"/>
      <c r="F217" s="116"/>
      <c r="G217" s="116" t="s">
        <v>2674</v>
      </c>
      <c r="H217" s="116"/>
      <c r="I217" s="116"/>
      <c r="J217" s="76">
        <v>175.14099999999999</v>
      </c>
    </row>
    <row r="218" spans="1:10" ht="19.899999999999999" customHeight="1">
      <c r="A218" s="27" t="s">
        <v>1947</v>
      </c>
      <c r="B218" s="25" t="s">
        <v>6</v>
      </c>
      <c r="C218" s="27" t="s">
        <v>7</v>
      </c>
      <c r="D218" s="27" t="s">
        <v>1771</v>
      </c>
      <c r="E218" s="25" t="s">
        <v>1934</v>
      </c>
      <c r="F218" s="131" t="s">
        <v>1946</v>
      </c>
      <c r="G218" s="131"/>
      <c r="H218" s="131"/>
      <c r="I218" s="131"/>
      <c r="J218" s="25" t="s">
        <v>1931</v>
      </c>
    </row>
    <row r="219" spans="1:10" ht="24" customHeight="1">
      <c r="A219" s="73" t="s">
        <v>1566</v>
      </c>
      <c r="B219" s="74" t="s">
        <v>1945</v>
      </c>
      <c r="C219" s="73" t="s">
        <v>75</v>
      </c>
      <c r="D219" s="73" t="s">
        <v>1944</v>
      </c>
      <c r="E219" s="71">
        <v>1</v>
      </c>
      <c r="F219" s="73"/>
      <c r="G219" s="73"/>
      <c r="H219" s="73"/>
      <c r="I219" s="78">
        <v>16.760899999999999</v>
      </c>
      <c r="J219" s="78">
        <v>16.760899999999999</v>
      </c>
    </row>
    <row r="220" spans="1:10" ht="19.899999999999999" customHeight="1">
      <c r="A220" s="116"/>
      <c r="B220" s="116"/>
      <c r="C220" s="116"/>
      <c r="D220" s="116"/>
      <c r="E220" s="116"/>
      <c r="F220" s="116"/>
      <c r="G220" s="116" t="s">
        <v>1943</v>
      </c>
      <c r="H220" s="116"/>
      <c r="I220" s="116"/>
      <c r="J220" s="76">
        <v>16.760899999999999</v>
      </c>
    </row>
    <row r="221" spans="1:10" ht="19.899999999999999" customHeight="1">
      <c r="A221" s="116"/>
      <c r="B221" s="116"/>
      <c r="C221" s="116"/>
      <c r="D221" s="116"/>
      <c r="E221" s="116"/>
      <c r="F221" s="116"/>
      <c r="G221" s="116" t="s">
        <v>1942</v>
      </c>
      <c r="H221" s="116"/>
      <c r="I221" s="116"/>
      <c r="J221" s="76">
        <v>0</v>
      </c>
    </row>
    <row r="222" spans="1:10" ht="19.899999999999999" customHeight="1">
      <c r="A222" s="116"/>
      <c r="B222" s="116"/>
      <c r="C222" s="116"/>
      <c r="D222" s="116"/>
      <c r="E222" s="116"/>
      <c r="F222" s="116"/>
      <c r="G222" s="116" t="s">
        <v>1941</v>
      </c>
      <c r="H222" s="116"/>
      <c r="I222" s="116"/>
      <c r="J222" s="76">
        <v>191.90190000000001</v>
      </c>
    </row>
    <row r="223" spans="1:10" ht="19.899999999999999" customHeight="1">
      <c r="A223" s="116"/>
      <c r="B223" s="116"/>
      <c r="C223" s="116"/>
      <c r="D223" s="116"/>
      <c r="E223" s="116"/>
      <c r="F223" s="116"/>
      <c r="G223" s="116" t="s">
        <v>1940</v>
      </c>
      <c r="H223" s="116"/>
      <c r="I223" s="116"/>
      <c r="J223" s="76">
        <v>2.0400000000000001E-2</v>
      </c>
    </row>
    <row r="224" spans="1:10" ht="19.899999999999999" customHeight="1">
      <c r="A224" s="116"/>
      <c r="B224" s="116"/>
      <c r="C224" s="116"/>
      <c r="D224" s="116"/>
      <c r="E224" s="116"/>
      <c r="F224" s="116"/>
      <c r="G224" s="116" t="s">
        <v>1939</v>
      </c>
      <c r="H224" s="116"/>
      <c r="I224" s="116"/>
      <c r="J224" s="76">
        <v>2.6700000000000002E-2</v>
      </c>
    </row>
    <row r="225" spans="1:10" ht="19.899999999999999" customHeight="1">
      <c r="A225" s="116"/>
      <c r="B225" s="116"/>
      <c r="C225" s="116"/>
      <c r="D225" s="116"/>
      <c r="E225" s="116"/>
      <c r="F225" s="116"/>
      <c r="G225" s="116" t="s">
        <v>1938</v>
      </c>
      <c r="H225" s="116"/>
      <c r="I225" s="116"/>
      <c r="J225" s="76">
        <v>146.66999999999999</v>
      </c>
    </row>
    <row r="226" spans="1:10" ht="19.899999999999999" customHeight="1">
      <c r="A226" s="116"/>
      <c r="B226" s="116"/>
      <c r="C226" s="116"/>
      <c r="D226" s="116"/>
      <c r="E226" s="116"/>
      <c r="F226" s="116"/>
      <c r="G226" s="116" t="s">
        <v>1937</v>
      </c>
      <c r="H226" s="116"/>
      <c r="I226" s="116"/>
      <c r="J226" s="76">
        <v>1.3084</v>
      </c>
    </row>
    <row r="227" spans="1:10">
      <c r="A227" s="63"/>
      <c r="B227" s="63"/>
      <c r="C227" s="63"/>
      <c r="D227" s="63"/>
      <c r="E227" s="63" t="s">
        <v>1551</v>
      </c>
      <c r="F227" s="62">
        <v>0.1142763</v>
      </c>
      <c r="G227" s="63" t="s">
        <v>1550</v>
      </c>
      <c r="H227" s="62">
        <v>0</v>
      </c>
      <c r="I227" s="63" t="s">
        <v>1549</v>
      </c>
      <c r="J227" s="62">
        <v>0.1142763</v>
      </c>
    </row>
    <row r="228" spans="1:10">
      <c r="A228" s="63"/>
      <c r="B228" s="63"/>
      <c r="C228" s="63"/>
      <c r="D228" s="63"/>
      <c r="E228" s="63" t="s">
        <v>1548</v>
      </c>
      <c r="F228" s="62">
        <v>0.32</v>
      </c>
      <c r="G228" s="63"/>
      <c r="H228" s="127" t="s">
        <v>1547</v>
      </c>
      <c r="I228" s="127"/>
      <c r="J228" s="62">
        <v>1.66</v>
      </c>
    </row>
    <row r="229" spans="1:10" ht="30" customHeight="1" thickBot="1">
      <c r="A229" s="8"/>
      <c r="B229" s="8"/>
      <c r="C229" s="8"/>
      <c r="D229" s="8"/>
      <c r="E229" s="8"/>
      <c r="F229" s="8"/>
      <c r="G229" s="8" t="s">
        <v>1546</v>
      </c>
      <c r="H229" s="61">
        <v>25301.58</v>
      </c>
      <c r="I229" s="8" t="s">
        <v>1545</v>
      </c>
      <c r="J229" s="60">
        <v>42000.62</v>
      </c>
    </row>
    <row r="230" spans="1:10" ht="1.1499999999999999" customHeight="1" thickTop="1">
      <c r="A230" s="59"/>
      <c r="B230" s="59"/>
      <c r="C230" s="59"/>
      <c r="D230" s="59"/>
      <c r="E230" s="59"/>
      <c r="F230" s="59"/>
      <c r="G230" s="59"/>
      <c r="H230" s="59"/>
      <c r="I230" s="59"/>
      <c r="J230" s="59"/>
    </row>
    <row r="231" spans="1:10" ht="24" customHeight="1">
      <c r="A231" s="18" t="s">
        <v>93</v>
      </c>
      <c r="B231" s="18"/>
      <c r="C231" s="18"/>
      <c r="D231" s="18" t="s">
        <v>94</v>
      </c>
      <c r="E231" s="18"/>
      <c r="F231" s="124"/>
      <c r="G231" s="124"/>
      <c r="H231" s="19"/>
      <c r="I231" s="18"/>
      <c r="J231" s="17">
        <v>11910.45</v>
      </c>
    </row>
    <row r="232" spans="1:10" ht="18" customHeight="1">
      <c r="A232" s="27" t="s">
        <v>95</v>
      </c>
      <c r="B232" s="25" t="s">
        <v>6</v>
      </c>
      <c r="C232" s="27" t="s">
        <v>7</v>
      </c>
      <c r="D232" s="27" t="s">
        <v>8</v>
      </c>
      <c r="E232" s="125" t="s">
        <v>1563</v>
      </c>
      <c r="F232" s="125"/>
      <c r="G232" s="26" t="s">
        <v>9</v>
      </c>
      <c r="H232" s="25" t="s">
        <v>10</v>
      </c>
      <c r="I232" s="25" t="s">
        <v>11</v>
      </c>
      <c r="J232" s="25" t="s">
        <v>13</v>
      </c>
    </row>
    <row r="233" spans="1:10" ht="24" customHeight="1">
      <c r="A233" s="15" t="s">
        <v>1562</v>
      </c>
      <c r="B233" s="13" t="s">
        <v>96</v>
      </c>
      <c r="C233" s="15" t="s">
        <v>97</v>
      </c>
      <c r="D233" s="15" t="s">
        <v>98</v>
      </c>
      <c r="E233" s="126" t="s">
        <v>2673</v>
      </c>
      <c r="F233" s="126"/>
      <c r="G233" s="14" t="s">
        <v>77</v>
      </c>
      <c r="H233" s="69">
        <v>1</v>
      </c>
      <c r="I233" s="12">
        <v>3.83</v>
      </c>
      <c r="J233" s="12">
        <v>3.83</v>
      </c>
    </row>
    <row r="234" spans="1:10" ht="24" customHeight="1">
      <c r="A234" s="73" t="s">
        <v>1566</v>
      </c>
      <c r="B234" s="74" t="s">
        <v>2672</v>
      </c>
      <c r="C234" s="73" t="s">
        <v>97</v>
      </c>
      <c r="D234" s="73" t="s">
        <v>2671</v>
      </c>
      <c r="E234" s="128" t="s">
        <v>2090</v>
      </c>
      <c r="F234" s="128"/>
      <c r="G234" s="72" t="s">
        <v>102</v>
      </c>
      <c r="H234" s="71">
        <v>1.7090000000000001E-2</v>
      </c>
      <c r="I234" s="70">
        <v>210.64</v>
      </c>
      <c r="J234" s="70">
        <v>3.59</v>
      </c>
    </row>
    <row r="235" spans="1:10" ht="24" customHeight="1">
      <c r="A235" s="73" t="s">
        <v>1566</v>
      </c>
      <c r="B235" s="74" t="s">
        <v>1958</v>
      </c>
      <c r="C235" s="73" t="s">
        <v>97</v>
      </c>
      <c r="D235" s="73" t="s">
        <v>1957</v>
      </c>
      <c r="E235" s="128" t="s">
        <v>1771</v>
      </c>
      <c r="F235" s="128"/>
      <c r="G235" s="72" t="s">
        <v>102</v>
      </c>
      <c r="H235" s="71">
        <v>1.7090000000000001E-2</v>
      </c>
      <c r="I235" s="70">
        <v>14.29</v>
      </c>
      <c r="J235" s="70">
        <v>0.24</v>
      </c>
    </row>
    <row r="236" spans="1:10">
      <c r="A236" s="63"/>
      <c r="B236" s="63"/>
      <c r="C236" s="63"/>
      <c r="D236" s="63"/>
      <c r="E236" s="63" t="s">
        <v>1551</v>
      </c>
      <c r="F236" s="62">
        <v>0.24</v>
      </c>
      <c r="G236" s="63" t="s">
        <v>1550</v>
      </c>
      <c r="H236" s="62">
        <v>0</v>
      </c>
      <c r="I236" s="63" t="s">
        <v>1549</v>
      </c>
      <c r="J236" s="62">
        <v>0.24</v>
      </c>
    </row>
    <row r="237" spans="1:10">
      <c r="A237" s="63"/>
      <c r="B237" s="63"/>
      <c r="C237" s="63"/>
      <c r="D237" s="63"/>
      <c r="E237" s="63" t="s">
        <v>1548</v>
      </c>
      <c r="F237" s="62">
        <v>0.91</v>
      </c>
      <c r="G237" s="63"/>
      <c r="H237" s="127" t="s">
        <v>1547</v>
      </c>
      <c r="I237" s="127"/>
      <c r="J237" s="62">
        <v>4.74</v>
      </c>
    </row>
    <row r="238" spans="1:10" ht="30" customHeight="1" thickBot="1">
      <c r="A238" s="8"/>
      <c r="B238" s="8"/>
      <c r="C238" s="8"/>
      <c r="D238" s="8"/>
      <c r="E238" s="8"/>
      <c r="F238" s="8"/>
      <c r="G238" s="8" t="s">
        <v>1546</v>
      </c>
      <c r="H238" s="61">
        <v>1498.12</v>
      </c>
      <c r="I238" s="8" t="s">
        <v>1545</v>
      </c>
      <c r="J238" s="60">
        <v>7101.08</v>
      </c>
    </row>
    <row r="239" spans="1:10" ht="1.1499999999999999" customHeight="1" thickTop="1">
      <c r="A239" s="59"/>
      <c r="B239" s="59"/>
      <c r="C239" s="59"/>
      <c r="D239" s="59"/>
      <c r="E239" s="59"/>
      <c r="F239" s="59"/>
      <c r="G239" s="59"/>
      <c r="H239" s="59"/>
      <c r="I239" s="59"/>
      <c r="J239" s="59"/>
    </row>
    <row r="240" spans="1:10" ht="18" customHeight="1">
      <c r="A240" s="27"/>
      <c r="B240" s="25" t="s">
        <v>6</v>
      </c>
      <c r="C240" s="27" t="s">
        <v>7</v>
      </c>
      <c r="D240" s="27" t="s">
        <v>8</v>
      </c>
      <c r="E240" s="125" t="s">
        <v>1563</v>
      </c>
      <c r="F240" s="125"/>
      <c r="G240" s="26" t="s">
        <v>9</v>
      </c>
      <c r="H240" s="25" t="s">
        <v>10</v>
      </c>
      <c r="I240" s="25" t="s">
        <v>11</v>
      </c>
      <c r="J240" s="25" t="s">
        <v>13</v>
      </c>
    </row>
    <row r="241" spans="1:10" ht="24" customHeight="1">
      <c r="A241" s="24" t="s">
        <v>1566</v>
      </c>
      <c r="B241" s="22" t="s">
        <v>100</v>
      </c>
      <c r="C241" s="24" t="s">
        <v>97</v>
      </c>
      <c r="D241" s="24" t="s">
        <v>101</v>
      </c>
      <c r="E241" s="129" t="s">
        <v>2090</v>
      </c>
      <c r="F241" s="129"/>
      <c r="G241" s="23" t="s">
        <v>102</v>
      </c>
      <c r="H241" s="75">
        <v>1</v>
      </c>
      <c r="I241" s="21">
        <v>86.48</v>
      </c>
      <c r="J241" s="21">
        <v>86.48</v>
      </c>
    </row>
    <row r="242" spans="1:10">
      <c r="A242" s="63"/>
      <c r="B242" s="63"/>
      <c r="C242" s="63"/>
      <c r="D242" s="63"/>
      <c r="E242" s="63" t="s">
        <v>1551</v>
      </c>
      <c r="F242" s="62">
        <v>0</v>
      </c>
      <c r="G242" s="63" t="s">
        <v>1550</v>
      </c>
      <c r="H242" s="62">
        <v>0</v>
      </c>
      <c r="I242" s="63" t="s">
        <v>1549</v>
      </c>
      <c r="J242" s="62">
        <v>0</v>
      </c>
    </row>
    <row r="243" spans="1:10">
      <c r="A243" s="63"/>
      <c r="B243" s="63"/>
      <c r="C243" s="63"/>
      <c r="D243" s="63"/>
      <c r="E243" s="63" t="s">
        <v>1548</v>
      </c>
      <c r="F243" s="62">
        <v>20.75</v>
      </c>
      <c r="G243" s="63"/>
      <c r="H243" s="127" t="s">
        <v>1547</v>
      </c>
      <c r="I243" s="127"/>
      <c r="J243" s="62">
        <v>107.23</v>
      </c>
    </row>
    <row r="244" spans="1:10" ht="30" customHeight="1" thickBot="1">
      <c r="A244" s="8"/>
      <c r="B244" s="8"/>
      <c r="C244" s="8"/>
      <c r="D244" s="8"/>
      <c r="E244" s="8"/>
      <c r="F244" s="8"/>
      <c r="G244" s="8" t="s">
        <v>1546</v>
      </c>
      <c r="H244" s="61">
        <v>24</v>
      </c>
      <c r="I244" s="8" t="s">
        <v>1545</v>
      </c>
      <c r="J244" s="60">
        <v>2573.52</v>
      </c>
    </row>
    <row r="245" spans="1:10" ht="1.1499999999999999" customHeight="1" thickTop="1">
      <c r="A245" s="59"/>
      <c r="B245" s="59"/>
      <c r="C245" s="59"/>
      <c r="D245" s="59"/>
      <c r="E245" s="59"/>
      <c r="F245" s="59"/>
      <c r="G245" s="59"/>
      <c r="H245" s="59"/>
      <c r="I245" s="59"/>
      <c r="J245" s="59"/>
    </row>
    <row r="246" spans="1:10" ht="18" customHeight="1">
      <c r="A246" s="27" t="s">
        <v>103</v>
      </c>
      <c r="B246" s="25" t="s">
        <v>6</v>
      </c>
      <c r="C246" s="27" t="s">
        <v>7</v>
      </c>
      <c r="D246" s="27" t="s">
        <v>8</v>
      </c>
      <c r="E246" s="125" t="s">
        <v>1563</v>
      </c>
      <c r="F246" s="125"/>
      <c r="G246" s="26" t="s">
        <v>9</v>
      </c>
      <c r="H246" s="25" t="s">
        <v>10</v>
      </c>
      <c r="I246" s="25" t="s">
        <v>11</v>
      </c>
      <c r="J246" s="25" t="s">
        <v>13</v>
      </c>
    </row>
    <row r="247" spans="1:10" ht="24" customHeight="1">
      <c r="A247" s="15" t="s">
        <v>1562</v>
      </c>
      <c r="B247" s="13" t="s">
        <v>104</v>
      </c>
      <c r="C247" s="15" t="s">
        <v>30</v>
      </c>
      <c r="D247" s="15" t="s">
        <v>105</v>
      </c>
      <c r="E247" s="126" t="s">
        <v>1179</v>
      </c>
      <c r="F247" s="126"/>
      <c r="G247" s="14" t="s">
        <v>77</v>
      </c>
      <c r="H247" s="69">
        <v>1</v>
      </c>
      <c r="I247" s="12">
        <v>33.409999999999997</v>
      </c>
      <c r="J247" s="12">
        <v>33.409999999999997</v>
      </c>
    </row>
    <row r="248" spans="1:10" ht="24" customHeight="1">
      <c r="A248" s="67" t="s">
        <v>1555</v>
      </c>
      <c r="B248" s="68" t="s">
        <v>1584</v>
      </c>
      <c r="C248" s="67" t="s">
        <v>30</v>
      </c>
      <c r="D248" s="67" t="s">
        <v>1583</v>
      </c>
      <c r="E248" s="123" t="s">
        <v>1179</v>
      </c>
      <c r="F248" s="123"/>
      <c r="G248" s="66" t="s">
        <v>1567</v>
      </c>
      <c r="H248" s="65">
        <v>2.08</v>
      </c>
      <c r="I248" s="64">
        <v>15.71</v>
      </c>
      <c r="J248" s="64">
        <v>32.67</v>
      </c>
    </row>
    <row r="249" spans="1:10" ht="36" customHeight="1">
      <c r="A249" s="73" t="s">
        <v>1566</v>
      </c>
      <c r="B249" s="74" t="s">
        <v>2670</v>
      </c>
      <c r="C249" s="73" t="s">
        <v>30</v>
      </c>
      <c r="D249" s="73" t="s">
        <v>2669</v>
      </c>
      <c r="E249" s="128" t="s">
        <v>1564</v>
      </c>
      <c r="F249" s="128"/>
      <c r="G249" s="72" t="s">
        <v>32</v>
      </c>
      <c r="H249" s="71">
        <v>0.33</v>
      </c>
      <c r="I249" s="70">
        <v>2.25</v>
      </c>
      <c r="J249" s="70">
        <v>0.74</v>
      </c>
    </row>
    <row r="250" spans="1:10">
      <c r="A250" s="63"/>
      <c r="B250" s="63"/>
      <c r="C250" s="63"/>
      <c r="D250" s="63"/>
      <c r="E250" s="63" t="s">
        <v>1551</v>
      </c>
      <c r="F250" s="62">
        <v>24.31</v>
      </c>
      <c r="G250" s="63" t="s">
        <v>1550</v>
      </c>
      <c r="H250" s="62">
        <v>0</v>
      </c>
      <c r="I250" s="63" t="s">
        <v>1549</v>
      </c>
      <c r="J250" s="62">
        <v>24.31</v>
      </c>
    </row>
    <row r="251" spans="1:10">
      <c r="A251" s="63"/>
      <c r="B251" s="63"/>
      <c r="C251" s="63"/>
      <c r="D251" s="63"/>
      <c r="E251" s="63" t="s">
        <v>1548</v>
      </c>
      <c r="F251" s="62">
        <v>8.01</v>
      </c>
      <c r="G251" s="63"/>
      <c r="H251" s="127" t="s">
        <v>1547</v>
      </c>
      <c r="I251" s="127"/>
      <c r="J251" s="62">
        <v>41.42</v>
      </c>
    </row>
    <row r="252" spans="1:10" ht="30" customHeight="1" thickBot="1">
      <c r="A252" s="8"/>
      <c r="B252" s="8"/>
      <c r="C252" s="8"/>
      <c r="D252" s="8"/>
      <c r="E252" s="8"/>
      <c r="F252" s="8"/>
      <c r="G252" s="8" t="s">
        <v>1546</v>
      </c>
      <c r="H252" s="61">
        <v>53.98</v>
      </c>
      <c r="I252" s="8" t="s">
        <v>1545</v>
      </c>
      <c r="J252" s="60">
        <v>2235.85</v>
      </c>
    </row>
    <row r="253" spans="1:10" ht="1.1499999999999999" customHeight="1" thickTop="1">
      <c r="A253" s="59"/>
      <c r="B253" s="59"/>
      <c r="C253" s="59"/>
      <c r="D253" s="59"/>
      <c r="E253" s="59"/>
      <c r="F253" s="59"/>
      <c r="G253" s="59"/>
      <c r="H253" s="59"/>
      <c r="I253" s="59"/>
      <c r="J253" s="59"/>
    </row>
    <row r="254" spans="1:10" ht="24" customHeight="1">
      <c r="A254" s="18" t="s">
        <v>106</v>
      </c>
      <c r="B254" s="18"/>
      <c r="C254" s="18"/>
      <c r="D254" s="18" t="s">
        <v>107</v>
      </c>
      <c r="E254" s="18"/>
      <c r="F254" s="124"/>
      <c r="G254" s="124"/>
      <c r="H254" s="19"/>
      <c r="I254" s="18"/>
      <c r="J254" s="17">
        <v>774895.42</v>
      </c>
    </row>
    <row r="255" spans="1:10" ht="24" customHeight="1">
      <c r="A255" s="18" t="s">
        <v>108</v>
      </c>
      <c r="B255" s="18"/>
      <c r="C255" s="18"/>
      <c r="D255" s="18" t="s">
        <v>109</v>
      </c>
      <c r="E255" s="18"/>
      <c r="F255" s="124"/>
      <c r="G255" s="124"/>
      <c r="H255" s="19"/>
      <c r="I255" s="18"/>
      <c r="J255" s="17">
        <v>158262.14000000001</v>
      </c>
    </row>
    <row r="256" spans="1:10" ht="18" customHeight="1">
      <c r="A256" s="27" t="s">
        <v>110</v>
      </c>
      <c r="B256" s="25" t="s">
        <v>6</v>
      </c>
      <c r="C256" s="27" t="s">
        <v>7</v>
      </c>
      <c r="D256" s="27" t="s">
        <v>8</v>
      </c>
      <c r="E256" s="125" t="s">
        <v>1563</v>
      </c>
      <c r="F256" s="125"/>
      <c r="G256" s="26" t="s">
        <v>9</v>
      </c>
      <c r="H256" s="25" t="s">
        <v>10</v>
      </c>
      <c r="I256" s="25" t="s">
        <v>11</v>
      </c>
      <c r="J256" s="25" t="s">
        <v>13</v>
      </c>
    </row>
    <row r="257" spans="1:10" ht="36" customHeight="1">
      <c r="A257" s="15" t="s">
        <v>1562</v>
      </c>
      <c r="B257" s="13" t="s">
        <v>111</v>
      </c>
      <c r="C257" s="15" t="s">
        <v>21</v>
      </c>
      <c r="D257" s="15" t="s">
        <v>112</v>
      </c>
      <c r="E257" s="126" t="s">
        <v>2187</v>
      </c>
      <c r="F257" s="126"/>
      <c r="G257" s="14" t="s">
        <v>77</v>
      </c>
      <c r="H257" s="69">
        <v>1</v>
      </c>
      <c r="I257" s="12">
        <v>277.49</v>
      </c>
      <c r="J257" s="12">
        <v>277.49</v>
      </c>
    </row>
    <row r="258" spans="1:10" ht="48" customHeight="1">
      <c r="A258" s="67" t="s">
        <v>1555</v>
      </c>
      <c r="B258" s="68" t="s">
        <v>2668</v>
      </c>
      <c r="C258" s="67" t="s">
        <v>21</v>
      </c>
      <c r="D258" s="67" t="s">
        <v>2667</v>
      </c>
      <c r="E258" s="123" t="s">
        <v>1786</v>
      </c>
      <c r="F258" s="123"/>
      <c r="G258" s="66" t="s">
        <v>1785</v>
      </c>
      <c r="H258" s="65">
        <v>0.69</v>
      </c>
      <c r="I258" s="64">
        <v>4.74</v>
      </c>
      <c r="J258" s="64">
        <v>3.27</v>
      </c>
    </row>
    <row r="259" spans="1:10" ht="48" customHeight="1">
      <c r="A259" s="67" t="s">
        <v>1555</v>
      </c>
      <c r="B259" s="68" t="s">
        <v>2666</v>
      </c>
      <c r="C259" s="67" t="s">
        <v>21</v>
      </c>
      <c r="D259" s="67" t="s">
        <v>2665</v>
      </c>
      <c r="E259" s="123" t="s">
        <v>1786</v>
      </c>
      <c r="F259" s="123"/>
      <c r="G259" s="66" t="s">
        <v>2004</v>
      </c>
      <c r="H259" s="65">
        <v>0.65</v>
      </c>
      <c r="I259" s="64">
        <v>1.23</v>
      </c>
      <c r="J259" s="64">
        <v>0.79</v>
      </c>
    </row>
    <row r="260" spans="1:10" ht="24" customHeight="1">
      <c r="A260" s="67" t="s">
        <v>1555</v>
      </c>
      <c r="B260" s="68" t="s">
        <v>1657</v>
      </c>
      <c r="C260" s="67" t="s">
        <v>21</v>
      </c>
      <c r="D260" s="67" t="s">
        <v>1583</v>
      </c>
      <c r="E260" s="123" t="s">
        <v>1552</v>
      </c>
      <c r="F260" s="123"/>
      <c r="G260" s="66" t="s">
        <v>102</v>
      </c>
      <c r="H260" s="65">
        <v>2.11</v>
      </c>
      <c r="I260" s="64">
        <v>15.71</v>
      </c>
      <c r="J260" s="64">
        <v>33.14</v>
      </c>
    </row>
    <row r="261" spans="1:10" ht="24" customHeight="1">
      <c r="A261" s="67" t="s">
        <v>1555</v>
      </c>
      <c r="B261" s="68" t="s">
        <v>2664</v>
      </c>
      <c r="C261" s="67" t="s">
        <v>21</v>
      </c>
      <c r="D261" s="67" t="s">
        <v>2663</v>
      </c>
      <c r="E261" s="123" t="s">
        <v>1552</v>
      </c>
      <c r="F261" s="123"/>
      <c r="G261" s="66" t="s">
        <v>102</v>
      </c>
      <c r="H261" s="65">
        <v>1.33</v>
      </c>
      <c r="I261" s="64">
        <v>18.45</v>
      </c>
      <c r="J261" s="64">
        <v>24.53</v>
      </c>
    </row>
    <row r="262" spans="1:10" ht="24" customHeight="1">
      <c r="A262" s="73" t="s">
        <v>1566</v>
      </c>
      <c r="B262" s="74" t="s">
        <v>2193</v>
      </c>
      <c r="C262" s="73" t="s">
        <v>21</v>
      </c>
      <c r="D262" s="73" t="s">
        <v>2192</v>
      </c>
      <c r="E262" s="128" t="s">
        <v>1564</v>
      </c>
      <c r="F262" s="128"/>
      <c r="G262" s="72" t="s">
        <v>77</v>
      </c>
      <c r="H262" s="71">
        <v>0.83199999999999996</v>
      </c>
      <c r="I262" s="70">
        <v>66.67</v>
      </c>
      <c r="J262" s="70">
        <v>55.46</v>
      </c>
    </row>
    <row r="263" spans="1:10" ht="24" customHeight="1">
      <c r="A263" s="73" t="s">
        <v>1566</v>
      </c>
      <c r="B263" s="74" t="s">
        <v>2272</v>
      </c>
      <c r="C263" s="73" t="s">
        <v>21</v>
      </c>
      <c r="D263" s="73" t="s">
        <v>2271</v>
      </c>
      <c r="E263" s="128" t="s">
        <v>1564</v>
      </c>
      <c r="F263" s="128"/>
      <c r="G263" s="72" t="s">
        <v>122</v>
      </c>
      <c r="H263" s="71">
        <v>213.45</v>
      </c>
      <c r="I263" s="70">
        <v>0.54</v>
      </c>
      <c r="J263" s="70">
        <v>115.26</v>
      </c>
    </row>
    <row r="264" spans="1:10" ht="24" customHeight="1">
      <c r="A264" s="73" t="s">
        <v>1566</v>
      </c>
      <c r="B264" s="74" t="s">
        <v>2520</v>
      </c>
      <c r="C264" s="73" t="s">
        <v>21</v>
      </c>
      <c r="D264" s="73" t="s">
        <v>2519</v>
      </c>
      <c r="E264" s="128" t="s">
        <v>1564</v>
      </c>
      <c r="F264" s="128"/>
      <c r="G264" s="72" t="s">
        <v>77</v>
      </c>
      <c r="H264" s="71">
        <v>0.58199999999999996</v>
      </c>
      <c r="I264" s="70">
        <v>77.39</v>
      </c>
      <c r="J264" s="70">
        <v>45.04</v>
      </c>
    </row>
    <row r="265" spans="1:10">
      <c r="A265" s="63"/>
      <c r="B265" s="63"/>
      <c r="C265" s="63"/>
      <c r="D265" s="63"/>
      <c r="E265" s="63" t="s">
        <v>1551</v>
      </c>
      <c r="F265" s="62">
        <v>45.47</v>
      </c>
      <c r="G265" s="63" t="s">
        <v>1550</v>
      </c>
      <c r="H265" s="62">
        <v>0</v>
      </c>
      <c r="I265" s="63" t="s">
        <v>1549</v>
      </c>
      <c r="J265" s="62">
        <v>45.47</v>
      </c>
    </row>
    <row r="266" spans="1:10">
      <c r="A266" s="63"/>
      <c r="B266" s="63"/>
      <c r="C266" s="63"/>
      <c r="D266" s="63"/>
      <c r="E266" s="63" t="s">
        <v>1548</v>
      </c>
      <c r="F266" s="62">
        <v>66.59</v>
      </c>
      <c r="G266" s="63"/>
      <c r="H266" s="127" t="s">
        <v>1547</v>
      </c>
      <c r="I266" s="127"/>
      <c r="J266" s="62">
        <v>344.08</v>
      </c>
    </row>
    <row r="267" spans="1:10" ht="30" customHeight="1" thickBot="1">
      <c r="A267" s="8"/>
      <c r="B267" s="8"/>
      <c r="C267" s="8"/>
      <c r="D267" s="8"/>
      <c r="E267" s="8"/>
      <c r="F267" s="8"/>
      <c r="G267" s="8" t="s">
        <v>1546</v>
      </c>
      <c r="H267" s="61">
        <v>11.52</v>
      </c>
      <c r="I267" s="8" t="s">
        <v>1545</v>
      </c>
      <c r="J267" s="60">
        <v>3963.8</v>
      </c>
    </row>
    <row r="268" spans="1:10" ht="1.1499999999999999" customHeight="1" thickTop="1">
      <c r="A268" s="59"/>
      <c r="B268" s="59"/>
      <c r="C268" s="59"/>
      <c r="D268" s="59"/>
      <c r="E268" s="59"/>
      <c r="F268" s="59"/>
      <c r="G268" s="59"/>
      <c r="H268" s="59"/>
      <c r="I268" s="59"/>
      <c r="J268" s="59"/>
    </row>
    <row r="269" spans="1:10" ht="18" customHeight="1">
      <c r="A269" s="27" t="s">
        <v>113</v>
      </c>
      <c r="B269" s="25" t="s">
        <v>6</v>
      </c>
      <c r="C269" s="27" t="s">
        <v>7</v>
      </c>
      <c r="D269" s="27" t="s">
        <v>8</v>
      </c>
      <c r="E269" s="125" t="s">
        <v>1563</v>
      </c>
      <c r="F269" s="125"/>
      <c r="G269" s="26" t="s">
        <v>9</v>
      </c>
      <c r="H269" s="25" t="s">
        <v>10</v>
      </c>
      <c r="I269" s="25" t="s">
        <v>11</v>
      </c>
      <c r="J269" s="25" t="s">
        <v>13</v>
      </c>
    </row>
    <row r="270" spans="1:10" ht="24" customHeight="1">
      <c r="A270" s="15" t="s">
        <v>1562</v>
      </c>
      <c r="B270" s="13" t="s">
        <v>114</v>
      </c>
      <c r="C270" s="15" t="s">
        <v>30</v>
      </c>
      <c r="D270" s="15" t="s">
        <v>115</v>
      </c>
      <c r="E270" s="126" t="s">
        <v>1179</v>
      </c>
      <c r="F270" s="126"/>
      <c r="G270" s="14" t="s">
        <v>23</v>
      </c>
      <c r="H270" s="69">
        <v>1</v>
      </c>
      <c r="I270" s="12">
        <v>44.26</v>
      </c>
      <c r="J270" s="12">
        <v>44.26</v>
      </c>
    </row>
    <row r="271" spans="1:10" ht="24" customHeight="1">
      <c r="A271" s="73" t="s">
        <v>1566</v>
      </c>
      <c r="B271" s="74" t="s">
        <v>2662</v>
      </c>
      <c r="C271" s="73" t="s">
        <v>30</v>
      </c>
      <c r="D271" s="73" t="s">
        <v>2661</v>
      </c>
      <c r="E271" s="128" t="s">
        <v>1603</v>
      </c>
      <c r="F271" s="128"/>
      <c r="G271" s="72" t="s">
        <v>23</v>
      </c>
      <c r="H271" s="71">
        <v>1</v>
      </c>
      <c r="I271" s="70">
        <v>6.67</v>
      </c>
      <c r="J271" s="70">
        <v>6.67</v>
      </c>
    </row>
    <row r="272" spans="1:10" ht="24" customHeight="1">
      <c r="A272" s="73" t="s">
        <v>1566</v>
      </c>
      <c r="B272" s="74" t="s">
        <v>2660</v>
      </c>
      <c r="C272" s="73" t="s">
        <v>30</v>
      </c>
      <c r="D272" s="73" t="s">
        <v>2659</v>
      </c>
      <c r="E272" s="128" t="s">
        <v>1603</v>
      </c>
      <c r="F272" s="128"/>
      <c r="G272" s="72" t="s">
        <v>23</v>
      </c>
      <c r="H272" s="71">
        <v>0.3333333</v>
      </c>
      <c r="I272" s="70">
        <v>57.63</v>
      </c>
      <c r="J272" s="70">
        <v>19.2</v>
      </c>
    </row>
    <row r="273" spans="1:10" ht="24" customHeight="1">
      <c r="A273" s="73" t="s">
        <v>1566</v>
      </c>
      <c r="B273" s="74" t="s">
        <v>2658</v>
      </c>
      <c r="C273" s="73" t="s">
        <v>30</v>
      </c>
      <c r="D273" s="73" t="s">
        <v>2657</v>
      </c>
      <c r="E273" s="128" t="s">
        <v>1603</v>
      </c>
      <c r="F273" s="128"/>
      <c r="G273" s="72" t="s">
        <v>23</v>
      </c>
      <c r="H273" s="71">
        <v>1</v>
      </c>
      <c r="I273" s="70">
        <v>18.39</v>
      </c>
      <c r="J273" s="70">
        <v>18.39</v>
      </c>
    </row>
    <row r="274" spans="1:10">
      <c r="A274" s="63"/>
      <c r="B274" s="63"/>
      <c r="C274" s="63"/>
      <c r="D274" s="63"/>
      <c r="E274" s="63" t="s">
        <v>1551</v>
      </c>
      <c r="F274" s="62">
        <v>0</v>
      </c>
      <c r="G274" s="63" t="s">
        <v>1550</v>
      </c>
      <c r="H274" s="62">
        <v>0</v>
      </c>
      <c r="I274" s="63" t="s">
        <v>1549</v>
      </c>
      <c r="J274" s="62">
        <v>0</v>
      </c>
    </row>
    <row r="275" spans="1:10">
      <c r="A275" s="63"/>
      <c r="B275" s="63"/>
      <c r="C275" s="63"/>
      <c r="D275" s="63"/>
      <c r="E275" s="63" t="s">
        <v>1548</v>
      </c>
      <c r="F275" s="62">
        <v>10.62</v>
      </c>
      <c r="G275" s="63"/>
      <c r="H275" s="127" t="s">
        <v>1547</v>
      </c>
      <c r="I275" s="127"/>
      <c r="J275" s="62">
        <v>54.88</v>
      </c>
    </row>
    <row r="276" spans="1:10" ht="30" customHeight="1" thickBot="1">
      <c r="A276" s="8"/>
      <c r="B276" s="8"/>
      <c r="C276" s="8"/>
      <c r="D276" s="8"/>
      <c r="E276" s="8"/>
      <c r="F276" s="8"/>
      <c r="G276" s="8" t="s">
        <v>1546</v>
      </c>
      <c r="H276" s="61">
        <v>577.53</v>
      </c>
      <c r="I276" s="8" t="s">
        <v>1545</v>
      </c>
      <c r="J276" s="60">
        <v>31694.84</v>
      </c>
    </row>
    <row r="277" spans="1:10" ht="1.1499999999999999" customHeight="1" thickTop="1">
      <c r="A277" s="59"/>
      <c r="B277" s="59"/>
      <c r="C277" s="59"/>
      <c r="D277" s="59"/>
      <c r="E277" s="59"/>
      <c r="F277" s="59"/>
      <c r="G277" s="59"/>
      <c r="H277" s="59"/>
      <c r="I277" s="59"/>
      <c r="J277" s="59"/>
    </row>
    <row r="278" spans="1:10" ht="18" customHeight="1">
      <c r="A278" s="27" t="s">
        <v>116</v>
      </c>
      <c r="B278" s="25" t="s">
        <v>6</v>
      </c>
      <c r="C278" s="27" t="s">
        <v>7</v>
      </c>
      <c r="D278" s="27" t="s">
        <v>8</v>
      </c>
      <c r="E278" s="125" t="s">
        <v>1563</v>
      </c>
      <c r="F278" s="125"/>
      <c r="G278" s="26" t="s">
        <v>9</v>
      </c>
      <c r="H278" s="25" t="s">
        <v>10</v>
      </c>
      <c r="I278" s="25" t="s">
        <v>11</v>
      </c>
      <c r="J278" s="25" t="s">
        <v>13</v>
      </c>
    </row>
    <row r="279" spans="1:10" ht="36" customHeight="1">
      <c r="A279" s="15" t="s">
        <v>1562</v>
      </c>
      <c r="B279" s="13" t="s">
        <v>117</v>
      </c>
      <c r="C279" s="15" t="s">
        <v>30</v>
      </c>
      <c r="D279" s="15" t="s">
        <v>118</v>
      </c>
      <c r="E279" s="126" t="s">
        <v>1179</v>
      </c>
      <c r="F279" s="126"/>
      <c r="G279" s="14" t="s">
        <v>77</v>
      </c>
      <c r="H279" s="69">
        <v>1</v>
      </c>
      <c r="I279" s="12">
        <v>356.26</v>
      </c>
      <c r="J279" s="12">
        <v>356.26</v>
      </c>
    </row>
    <row r="280" spans="1:10" ht="24" customHeight="1">
      <c r="A280" s="73" t="s">
        <v>1566</v>
      </c>
      <c r="B280" s="74" t="s">
        <v>2656</v>
      </c>
      <c r="C280" s="73" t="s">
        <v>30</v>
      </c>
      <c r="D280" s="73" t="s">
        <v>2655</v>
      </c>
      <c r="E280" s="128" t="s">
        <v>1564</v>
      </c>
      <c r="F280" s="128"/>
      <c r="G280" s="72" t="s">
        <v>77</v>
      </c>
      <c r="H280" s="71">
        <v>1.05</v>
      </c>
      <c r="I280" s="70">
        <v>289.11</v>
      </c>
      <c r="J280" s="70">
        <v>303.56</v>
      </c>
    </row>
    <row r="281" spans="1:10" ht="24" customHeight="1">
      <c r="A281" s="73" t="s">
        <v>1566</v>
      </c>
      <c r="B281" s="74" t="s">
        <v>2547</v>
      </c>
      <c r="C281" s="73" t="s">
        <v>30</v>
      </c>
      <c r="D281" s="73" t="s">
        <v>2546</v>
      </c>
      <c r="E281" s="128" t="s">
        <v>1564</v>
      </c>
      <c r="F281" s="128"/>
      <c r="G281" s="72" t="s">
        <v>77</v>
      </c>
      <c r="H281" s="71">
        <v>1</v>
      </c>
      <c r="I281" s="70">
        <v>30</v>
      </c>
      <c r="J281" s="70">
        <v>30</v>
      </c>
    </row>
    <row r="282" spans="1:10" ht="24" customHeight="1">
      <c r="A282" s="73" t="s">
        <v>1566</v>
      </c>
      <c r="B282" s="74" t="s">
        <v>2654</v>
      </c>
      <c r="C282" s="73" t="s">
        <v>30</v>
      </c>
      <c r="D282" s="73" t="s">
        <v>2653</v>
      </c>
      <c r="E282" s="128" t="s">
        <v>1603</v>
      </c>
      <c r="F282" s="128"/>
      <c r="G282" s="72" t="s">
        <v>77</v>
      </c>
      <c r="H282" s="71">
        <v>1</v>
      </c>
      <c r="I282" s="70">
        <v>22.7</v>
      </c>
      <c r="J282" s="70">
        <v>22.7</v>
      </c>
    </row>
    <row r="283" spans="1:10">
      <c r="A283" s="63"/>
      <c r="B283" s="63"/>
      <c r="C283" s="63"/>
      <c r="D283" s="63"/>
      <c r="E283" s="63" t="s">
        <v>1551</v>
      </c>
      <c r="F283" s="62">
        <v>0</v>
      </c>
      <c r="G283" s="63" t="s">
        <v>1550</v>
      </c>
      <c r="H283" s="62">
        <v>0</v>
      </c>
      <c r="I283" s="63" t="s">
        <v>1549</v>
      </c>
      <c r="J283" s="62">
        <v>0</v>
      </c>
    </row>
    <row r="284" spans="1:10">
      <c r="A284" s="63"/>
      <c r="B284" s="63"/>
      <c r="C284" s="63"/>
      <c r="D284" s="63"/>
      <c r="E284" s="63" t="s">
        <v>1548</v>
      </c>
      <c r="F284" s="62">
        <v>85.5</v>
      </c>
      <c r="G284" s="63"/>
      <c r="H284" s="127" t="s">
        <v>1547</v>
      </c>
      <c r="I284" s="127"/>
      <c r="J284" s="62">
        <v>441.76</v>
      </c>
    </row>
    <row r="285" spans="1:10" ht="30" customHeight="1" thickBot="1">
      <c r="A285" s="8"/>
      <c r="B285" s="8"/>
      <c r="C285" s="8"/>
      <c r="D285" s="8"/>
      <c r="E285" s="8"/>
      <c r="F285" s="8"/>
      <c r="G285" s="8" t="s">
        <v>1546</v>
      </c>
      <c r="H285" s="61">
        <v>74.84</v>
      </c>
      <c r="I285" s="8" t="s">
        <v>1545</v>
      </c>
      <c r="J285" s="60">
        <v>33061.31</v>
      </c>
    </row>
    <row r="286" spans="1:10" ht="1.1499999999999999" customHeight="1" thickTop="1">
      <c r="A286" s="59"/>
      <c r="B286" s="59"/>
      <c r="C286" s="59"/>
      <c r="D286" s="59"/>
      <c r="E286" s="59"/>
      <c r="F286" s="59"/>
      <c r="G286" s="59"/>
      <c r="H286" s="59"/>
      <c r="I286" s="59"/>
      <c r="J286" s="59"/>
    </row>
    <row r="287" spans="1:10" ht="18" customHeight="1">
      <c r="A287" s="27" t="s">
        <v>119</v>
      </c>
      <c r="B287" s="25" t="s">
        <v>6</v>
      </c>
      <c r="C287" s="27" t="s">
        <v>7</v>
      </c>
      <c r="D287" s="27" t="s">
        <v>8</v>
      </c>
      <c r="E287" s="125" t="s">
        <v>1563</v>
      </c>
      <c r="F287" s="125"/>
      <c r="G287" s="26" t="s">
        <v>9</v>
      </c>
      <c r="H287" s="25" t="s">
        <v>10</v>
      </c>
      <c r="I287" s="25" t="s">
        <v>11</v>
      </c>
      <c r="J287" s="25" t="s">
        <v>13</v>
      </c>
    </row>
    <row r="288" spans="1:10" ht="24" customHeight="1">
      <c r="A288" s="15" t="s">
        <v>1562</v>
      </c>
      <c r="B288" s="13" t="s">
        <v>120</v>
      </c>
      <c r="C288" s="15" t="s">
        <v>35</v>
      </c>
      <c r="D288" s="15" t="s">
        <v>121</v>
      </c>
      <c r="E288" s="126" t="s">
        <v>2187</v>
      </c>
      <c r="F288" s="126"/>
      <c r="G288" s="14" t="s">
        <v>122</v>
      </c>
      <c r="H288" s="69">
        <v>1</v>
      </c>
      <c r="I288" s="12">
        <v>18.21</v>
      </c>
      <c r="J288" s="12">
        <v>18.21</v>
      </c>
    </row>
    <row r="289" spans="1:10" ht="24" customHeight="1">
      <c r="A289" s="67" t="s">
        <v>1555</v>
      </c>
      <c r="B289" s="68" t="s">
        <v>2533</v>
      </c>
      <c r="C289" s="67" t="s">
        <v>21</v>
      </c>
      <c r="D289" s="67" t="s">
        <v>2532</v>
      </c>
      <c r="E289" s="123" t="s">
        <v>1552</v>
      </c>
      <c r="F289" s="123"/>
      <c r="G289" s="66" t="s">
        <v>102</v>
      </c>
      <c r="H289" s="65">
        <v>6.3500000000000001E-2</v>
      </c>
      <c r="I289" s="64">
        <v>16.52</v>
      </c>
      <c r="J289" s="64">
        <v>1.04</v>
      </c>
    </row>
    <row r="290" spans="1:10" ht="24" customHeight="1">
      <c r="A290" s="67" t="s">
        <v>1555</v>
      </c>
      <c r="B290" s="68" t="s">
        <v>2535</v>
      </c>
      <c r="C290" s="67" t="s">
        <v>21</v>
      </c>
      <c r="D290" s="67" t="s">
        <v>2534</v>
      </c>
      <c r="E290" s="123" t="s">
        <v>1552</v>
      </c>
      <c r="F290" s="123"/>
      <c r="G290" s="66" t="s">
        <v>102</v>
      </c>
      <c r="H290" s="65">
        <v>0.19450000000000001</v>
      </c>
      <c r="I290" s="64">
        <v>21.94</v>
      </c>
      <c r="J290" s="64">
        <v>4.26</v>
      </c>
    </row>
    <row r="291" spans="1:10" ht="24" customHeight="1">
      <c r="A291" s="67" t="s">
        <v>1555</v>
      </c>
      <c r="B291" s="68" t="s">
        <v>2652</v>
      </c>
      <c r="C291" s="67" t="s">
        <v>21</v>
      </c>
      <c r="D291" s="67" t="s">
        <v>2651</v>
      </c>
      <c r="E291" s="123" t="s">
        <v>2187</v>
      </c>
      <c r="F291" s="123"/>
      <c r="G291" s="66" t="s">
        <v>122</v>
      </c>
      <c r="H291" s="65">
        <v>1</v>
      </c>
      <c r="I291" s="64">
        <v>12.1</v>
      </c>
      <c r="J291" s="64">
        <v>12.1</v>
      </c>
    </row>
    <row r="292" spans="1:10" ht="36" customHeight="1">
      <c r="A292" s="73" t="s">
        <v>1566</v>
      </c>
      <c r="B292" s="74" t="s">
        <v>2531</v>
      </c>
      <c r="C292" s="73" t="s">
        <v>21</v>
      </c>
      <c r="D292" s="73" t="s">
        <v>2530</v>
      </c>
      <c r="E292" s="128" t="s">
        <v>1564</v>
      </c>
      <c r="F292" s="128"/>
      <c r="G292" s="72" t="s">
        <v>37</v>
      </c>
      <c r="H292" s="71">
        <v>1.9664999999999999</v>
      </c>
      <c r="I292" s="70">
        <v>0.18</v>
      </c>
      <c r="J292" s="70">
        <v>0.35</v>
      </c>
    </row>
    <row r="293" spans="1:10" ht="24" customHeight="1">
      <c r="A293" s="73" t="s">
        <v>1566</v>
      </c>
      <c r="B293" s="74" t="s">
        <v>1652</v>
      </c>
      <c r="C293" s="73" t="s">
        <v>21</v>
      </c>
      <c r="D293" s="73" t="s">
        <v>1651</v>
      </c>
      <c r="E293" s="128" t="s">
        <v>1564</v>
      </c>
      <c r="F293" s="128"/>
      <c r="G293" s="72" t="s">
        <v>122</v>
      </c>
      <c r="H293" s="71">
        <v>2.5000000000000001E-2</v>
      </c>
      <c r="I293" s="70">
        <v>18.5</v>
      </c>
      <c r="J293" s="70">
        <v>0.46</v>
      </c>
    </row>
    <row r="294" spans="1:10">
      <c r="A294" s="63"/>
      <c r="B294" s="63"/>
      <c r="C294" s="63"/>
      <c r="D294" s="63"/>
      <c r="E294" s="63" t="s">
        <v>1551</v>
      </c>
      <c r="F294" s="62">
        <v>6.11</v>
      </c>
      <c r="G294" s="63" t="s">
        <v>1550</v>
      </c>
      <c r="H294" s="62">
        <v>0</v>
      </c>
      <c r="I294" s="63" t="s">
        <v>1549</v>
      </c>
      <c r="J294" s="62">
        <v>6.11</v>
      </c>
    </row>
    <row r="295" spans="1:10">
      <c r="A295" s="63"/>
      <c r="B295" s="63"/>
      <c r="C295" s="63"/>
      <c r="D295" s="63"/>
      <c r="E295" s="63" t="s">
        <v>1548</v>
      </c>
      <c r="F295" s="62">
        <v>4.37</v>
      </c>
      <c r="G295" s="63"/>
      <c r="H295" s="127" t="s">
        <v>1547</v>
      </c>
      <c r="I295" s="127"/>
      <c r="J295" s="62">
        <v>22.58</v>
      </c>
    </row>
    <row r="296" spans="1:10" ht="30" customHeight="1" thickBot="1">
      <c r="A296" s="8"/>
      <c r="B296" s="8"/>
      <c r="C296" s="8"/>
      <c r="D296" s="8"/>
      <c r="E296" s="8"/>
      <c r="F296" s="8"/>
      <c r="G296" s="8" t="s">
        <v>1546</v>
      </c>
      <c r="H296" s="61">
        <v>56.36</v>
      </c>
      <c r="I296" s="8" t="s">
        <v>1545</v>
      </c>
      <c r="J296" s="60">
        <v>1272.5999999999999</v>
      </c>
    </row>
    <row r="297" spans="1:10" ht="1.1499999999999999" customHeight="1" thickTop="1">
      <c r="A297" s="59"/>
      <c r="B297" s="59"/>
      <c r="C297" s="59"/>
      <c r="D297" s="59"/>
      <c r="E297" s="59"/>
      <c r="F297" s="59"/>
      <c r="G297" s="59"/>
      <c r="H297" s="59"/>
      <c r="I297" s="59"/>
      <c r="J297" s="59"/>
    </row>
    <row r="298" spans="1:10" ht="18" customHeight="1">
      <c r="A298" s="27" t="s">
        <v>123</v>
      </c>
      <c r="B298" s="25" t="s">
        <v>6</v>
      </c>
      <c r="C298" s="27" t="s">
        <v>7</v>
      </c>
      <c r="D298" s="27" t="s">
        <v>8</v>
      </c>
      <c r="E298" s="125" t="s">
        <v>1563</v>
      </c>
      <c r="F298" s="125"/>
      <c r="G298" s="26" t="s">
        <v>9</v>
      </c>
      <c r="H298" s="25" t="s">
        <v>10</v>
      </c>
      <c r="I298" s="25" t="s">
        <v>11</v>
      </c>
      <c r="J298" s="25" t="s">
        <v>13</v>
      </c>
    </row>
    <row r="299" spans="1:10" ht="24" customHeight="1">
      <c r="A299" s="15" t="s">
        <v>1562</v>
      </c>
      <c r="B299" s="13" t="s">
        <v>124</v>
      </c>
      <c r="C299" s="15" t="s">
        <v>21</v>
      </c>
      <c r="D299" s="15" t="s">
        <v>125</v>
      </c>
      <c r="E299" s="126" t="s">
        <v>2187</v>
      </c>
      <c r="F299" s="126"/>
      <c r="G299" s="14" t="s">
        <v>122</v>
      </c>
      <c r="H299" s="69">
        <v>1</v>
      </c>
      <c r="I299" s="12">
        <v>16.77</v>
      </c>
      <c r="J299" s="12">
        <v>16.77</v>
      </c>
    </row>
    <row r="300" spans="1:10" ht="36" customHeight="1">
      <c r="A300" s="67" t="s">
        <v>1555</v>
      </c>
      <c r="B300" s="68" t="s">
        <v>2537</v>
      </c>
      <c r="C300" s="67" t="s">
        <v>21</v>
      </c>
      <c r="D300" s="67" t="s">
        <v>2536</v>
      </c>
      <c r="E300" s="123" t="s">
        <v>2187</v>
      </c>
      <c r="F300" s="123"/>
      <c r="G300" s="66" t="s">
        <v>122</v>
      </c>
      <c r="H300" s="65">
        <v>1</v>
      </c>
      <c r="I300" s="64">
        <v>11.99</v>
      </c>
      <c r="J300" s="64">
        <v>11.99</v>
      </c>
    </row>
    <row r="301" spans="1:10" ht="24" customHeight="1">
      <c r="A301" s="67" t="s">
        <v>1555</v>
      </c>
      <c r="B301" s="68" t="s">
        <v>2535</v>
      </c>
      <c r="C301" s="67" t="s">
        <v>21</v>
      </c>
      <c r="D301" s="67" t="s">
        <v>2534</v>
      </c>
      <c r="E301" s="123" t="s">
        <v>1552</v>
      </c>
      <c r="F301" s="123"/>
      <c r="G301" s="66" t="s">
        <v>102</v>
      </c>
      <c r="H301" s="65">
        <v>0.151</v>
      </c>
      <c r="I301" s="64">
        <v>21.94</v>
      </c>
      <c r="J301" s="64">
        <v>3.31</v>
      </c>
    </row>
    <row r="302" spans="1:10" ht="24" customHeight="1">
      <c r="A302" s="67" t="s">
        <v>1555</v>
      </c>
      <c r="B302" s="68" t="s">
        <v>2533</v>
      </c>
      <c r="C302" s="67" t="s">
        <v>21</v>
      </c>
      <c r="D302" s="67" t="s">
        <v>2532</v>
      </c>
      <c r="E302" s="123" t="s">
        <v>1552</v>
      </c>
      <c r="F302" s="123"/>
      <c r="G302" s="66" t="s">
        <v>102</v>
      </c>
      <c r="H302" s="65">
        <v>4.9000000000000002E-2</v>
      </c>
      <c r="I302" s="64">
        <v>16.52</v>
      </c>
      <c r="J302" s="64">
        <v>0.8</v>
      </c>
    </row>
    <row r="303" spans="1:10" ht="24" customHeight="1">
      <c r="A303" s="73" t="s">
        <v>1566</v>
      </c>
      <c r="B303" s="74" t="s">
        <v>1652</v>
      </c>
      <c r="C303" s="73" t="s">
        <v>21</v>
      </c>
      <c r="D303" s="73" t="s">
        <v>1651</v>
      </c>
      <c r="E303" s="128" t="s">
        <v>1564</v>
      </c>
      <c r="F303" s="128"/>
      <c r="G303" s="72" t="s">
        <v>122</v>
      </c>
      <c r="H303" s="71">
        <v>2.5000000000000001E-2</v>
      </c>
      <c r="I303" s="70">
        <v>18.5</v>
      </c>
      <c r="J303" s="70">
        <v>0.46</v>
      </c>
    </row>
    <row r="304" spans="1:10" ht="36" customHeight="1">
      <c r="A304" s="73" t="s">
        <v>1566</v>
      </c>
      <c r="B304" s="74" t="s">
        <v>2531</v>
      </c>
      <c r="C304" s="73" t="s">
        <v>21</v>
      </c>
      <c r="D304" s="73" t="s">
        <v>2530</v>
      </c>
      <c r="E304" s="128" t="s">
        <v>1564</v>
      </c>
      <c r="F304" s="128"/>
      <c r="G304" s="72" t="s">
        <v>37</v>
      </c>
      <c r="H304" s="71">
        <v>1.19</v>
      </c>
      <c r="I304" s="70">
        <v>0.18</v>
      </c>
      <c r="J304" s="70">
        <v>0.21</v>
      </c>
    </row>
    <row r="305" spans="1:10">
      <c r="A305" s="63"/>
      <c r="B305" s="63"/>
      <c r="C305" s="63"/>
      <c r="D305" s="63"/>
      <c r="E305" s="63" t="s">
        <v>1551</v>
      </c>
      <c r="F305" s="62">
        <v>4.1399999999999997</v>
      </c>
      <c r="G305" s="63" t="s">
        <v>1550</v>
      </c>
      <c r="H305" s="62">
        <v>0</v>
      </c>
      <c r="I305" s="63" t="s">
        <v>1549</v>
      </c>
      <c r="J305" s="62">
        <v>4.1399999999999997</v>
      </c>
    </row>
    <row r="306" spans="1:10">
      <c r="A306" s="63"/>
      <c r="B306" s="63"/>
      <c r="C306" s="63"/>
      <c r="D306" s="63"/>
      <c r="E306" s="63" t="s">
        <v>1548</v>
      </c>
      <c r="F306" s="62">
        <v>4.0199999999999996</v>
      </c>
      <c r="G306" s="63"/>
      <c r="H306" s="127" t="s">
        <v>1547</v>
      </c>
      <c r="I306" s="127"/>
      <c r="J306" s="62">
        <v>20.79</v>
      </c>
    </row>
    <row r="307" spans="1:10" ht="30" customHeight="1" thickBot="1">
      <c r="A307" s="8"/>
      <c r="B307" s="8"/>
      <c r="C307" s="8"/>
      <c r="D307" s="8"/>
      <c r="E307" s="8"/>
      <c r="F307" s="8"/>
      <c r="G307" s="8" t="s">
        <v>1546</v>
      </c>
      <c r="H307" s="61">
        <v>297.27</v>
      </c>
      <c r="I307" s="8" t="s">
        <v>1545</v>
      </c>
      <c r="J307" s="60">
        <v>6180.24</v>
      </c>
    </row>
    <row r="308" spans="1:10" ht="1.1499999999999999" customHeight="1" thickTop="1">
      <c r="A308" s="59"/>
      <c r="B308" s="59"/>
      <c r="C308" s="59"/>
      <c r="D308" s="59"/>
      <c r="E308" s="59"/>
      <c r="F308" s="59"/>
      <c r="G308" s="59"/>
      <c r="H308" s="59"/>
      <c r="I308" s="59"/>
      <c r="J308" s="59"/>
    </row>
    <row r="309" spans="1:10" ht="18" customHeight="1">
      <c r="A309" s="27" t="s">
        <v>123</v>
      </c>
      <c r="B309" s="25" t="s">
        <v>6</v>
      </c>
      <c r="C309" s="27" t="s">
        <v>7</v>
      </c>
      <c r="D309" s="27" t="s">
        <v>8</v>
      </c>
      <c r="E309" s="125" t="s">
        <v>1563</v>
      </c>
      <c r="F309" s="125"/>
      <c r="G309" s="26" t="s">
        <v>9</v>
      </c>
      <c r="H309" s="25" t="s">
        <v>10</v>
      </c>
      <c r="I309" s="25" t="s">
        <v>11</v>
      </c>
      <c r="J309" s="25" t="s">
        <v>13</v>
      </c>
    </row>
    <row r="310" spans="1:10" ht="24" customHeight="1">
      <c r="A310" s="15" t="s">
        <v>1562</v>
      </c>
      <c r="B310" s="13" t="s">
        <v>126</v>
      </c>
      <c r="C310" s="15" t="s">
        <v>21</v>
      </c>
      <c r="D310" s="15" t="s">
        <v>127</v>
      </c>
      <c r="E310" s="126" t="s">
        <v>2187</v>
      </c>
      <c r="F310" s="126"/>
      <c r="G310" s="14" t="s">
        <v>122</v>
      </c>
      <c r="H310" s="69">
        <v>1</v>
      </c>
      <c r="I310" s="12">
        <v>17.809999999999999</v>
      </c>
      <c r="J310" s="12">
        <v>17.809999999999999</v>
      </c>
    </row>
    <row r="311" spans="1:10" ht="36" customHeight="1">
      <c r="A311" s="67" t="s">
        <v>1555</v>
      </c>
      <c r="B311" s="68" t="s">
        <v>2539</v>
      </c>
      <c r="C311" s="67" t="s">
        <v>21</v>
      </c>
      <c r="D311" s="67" t="s">
        <v>2538</v>
      </c>
      <c r="E311" s="123" t="s">
        <v>2187</v>
      </c>
      <c r="F311" s="123"/>
      <c r="G311" s="66" t="s">
        <v>122</v>
      </c>
      <c r="H311" s="65">
        <v>1</v>
      </c>
      <c r="I311" s="64">
        <v>11.7</v>
      </c>
      <c r="J311" s="64">
        <v>11.7</v>
      </c>
    </row>
    <row r="312" spans="1:10" ht="24" customHeight="1">
      <c r="A312" s="67" t="s">
        <v>1555</v>
      </c>
      <c r="B312" s="68" t="s">
        <v>2535</v>
      </c>
      <c r="C312" s="67" t="s">
        <v>21</v>
      </c>
      <c r="D312" s="67" t="s">
        <v>2534</v>
      </c>
      <c r="E312" s="123" t="s">
        <v>1552</v>
      </c>
      <c r="F312" s="123"/>
      <c r="G312" s="66" t="s">
        <v>102</v>
      </c>
      <c r="H312" s="65">
        <v>0.19450000000000001</v>
      </c>
      <c r="I312" s="64">
        <v>21.94</v>
      </c>
      <c r="J312" s="64">
        <v>4.26</v>
      </c>
    </row>
    <row r="313" spans="1:10" ht="24" customHeight="1">
      <c r="A313" s="67" t="s">
        <v>1555</v>
      </c>
      <c r="B313" s="68" t="s">
        <v>2533</v>
      </c>
      <c r="C313" s="67" t="s">
        <v>21</v>
      </c>
      <c r="D313" s="67" t="s">
        <v>2532</v>
      </c>
      <c r="E313" s="123" t="s">
        <v>1552</v>
      </c>
      <c r="F313" s="123"/>
      <c r="G313" s="66" t="s">
        <v>102</v>
      </c>
      <c r="H313" s="65">
        <v>6.3500000000000001E-2</v>
      </c>
      <c r="I313" s="64">
        <v>16.52</v>
      </c>
      <c r="J313" s="64">
        <v>1.04</v>
      </c>
    </row>
    <row r="314" spans="1:10" ht="24" customHeight="1">
      <c r="A314" s="73" t="s">
        <v>1566</v>
      </c>
      <c r="B314" s="74" t="s">
        <v>1652</v>
      </c>
      <c r="C314" s="73" t="s">
        <v>21</v>
      </c>
      <c r="D314" s="73" t="s">
        <v>1651</v>
      </c>
      <c r="E314" s="128" t="s">
        <v>1564</v>
      </c>
      <c r="F314" s="128"/>
      <c r="G314" s="72" t="s">
        <v>122</v>
      </c>
      <c r="H314" s="71">
        <v>2.5000000000000001E-2</v>
      </c>
      <c r="I314" s="70">
        <v>18.5</v>
      </c>
      <c r="J314" s="70">
        <v>0.46</v>
      </c>
    </row>
    <row r="315" spans="1:10" ht="36" customHeight="1">
      <c r="A315" s="73" t="s">
        <v>1566</v>
      </c>
      <c r="B315" s="74" t="s">
        <v>2531</v>
      </c>
      <c r="C315" s="73" t="s">
        <v>21</v>
      </c>
      <c r="D315" s="73" t="s">
        <v>2530</v>
      </c>
      <c r="E315" s="128" t="s">
        <v>1564</v>
      </c>
      <c r="F315" s="128"/>
      <c r="G315" s="72" t="s">
        <v>37</v>
      </c>
      <c r="H315" s="71">
        <v>1.9664999999999999</v>
      </c>
      <c r="I315" s="70">
        <v>0.18</v>
      </c>
      <c r="J315" s="70">
        <v>0.35</v>
      </c>
    </row>
    <row r="316" spans="1:10">
      <c r="A316" s="63"/>
      <c r="B316" s="63"/>
      <c r="C316" s="63"/>
      <c r="D316" s="63"/>
      <c r="E316" s="63" t="s">
        <v>1551</v>
      </c>
      <c r="F316" s="62">
        <v>5.79</v>
      </c>
      <c r="G316" s="63" t="s">
        <v>1550</v>
      </c>
      <c r="H316" s="62">
        <v>0</v>
      </c>
      <c r="I316" s="63" t="s">
        <v>1549</v>
      </c>
      <c r="J316" s="62">
        <v>5.79</v>
      </c>
    </row>
    <row r="317" spans="1:10">
      <c r="A317" s="63"/>
      <c r="B317" s="63"/>
      <c r="C317" s="63"/>
      <c r="D317" s="63"/>
      <c r="E317" s="63" t="s">
        <v>1548</v>
      </c>
      <c r="F317" s="62">
        <v>4.2699999999999996</v>
      </c>
      <c r="G317" s="63"/>
      <c r="H317" s="127" t="s">
        <v>1547</v>
      </c>
      <c r="I317" s="127"/>
      <c r="J317" s="62">
        <v>22.08</v>
      </c>
    </row>
    <row r="318" spans="1:10" ht="30" customHeight="1" thickBot="1">
      <c r="A318" s="8"/>
      <c r="B318" s="8"/>
      <c r="C318" s="8"/>
      <c r="D318" s="8"/>
      <c r="E318" s="8"/>
      <c r="F318" s="8"/>
      <c r="G318" s="8" t="s">
        <v>1546</v>
      </c>
      <c r="H318" s="61">
        <v>335.45</v>
      </c>
      <c r="I318" s="8" t="s">
        <v>1545</v>
      </c>
      <c r="J318" s="60">
        <v>7406.73</v>
      </c>
    </row>
    <row r="319" spans="1:10" ht="1.1499999999999999" customHeight="1" thickTop="1">
      <c r="A319" s="59"/>
      <c r="B319" s="59"/>
      <c r="C319" s="59"/>
      <c r="D319" s="59"/>
      <c r="E319" s="59"/>
      <c r="F319" s="59"/>
      <c r="G319" s="59"/>
      <c r="H319" s="59"/>
      <c r="I319" s="59"/>
      <c r="J319" s="59"/>
    </row>
    <row r="320" spans="1:10" ht="18" customHeight="1">
      <c r="A320" s="27" t="s">
        <v>128</v>
      </c>
      <c r="B320" s="25" t="s">
        <v>6</v>
      </c>
      <c r="C320" s="27" t="s">
        <v>7</v>
      </c>
      <c r="D320" s="27" t="s">
        <v>8</v>
      </c>
      <c r="E320" s="125" t="s">
        <v>1563</v>
      </c>
      <c r="F320" s="125"/>
      <c r="G320" s="26" t="s">
        <v>9</v>
      </c>
      <c r="H320" s="25" t="s">
        <v>10</v>
      </c>
      <c r="I320" s="25" t="s">
        <v>11</v>
      </c>
      <c r="J320" s="25" t="s">
        <v>13</v>
      </c>
    </row>
    <row r="321" spans="1:10" ht="24" customHeight="1">
      <c r="A321" s="15" t="s">
        <v>1562</v>
      </c>
      <c r="B321" s="13" t="s">
        <v>129</v>
      </c>
      <c r="C321" s="15" t="s">
        <v>21</v>
      </c>
      <c r="D321" s="15" t="s">
        <v>130</v>
      </c>
      <c r="E321" s="126" t="s">
        <v>2187</v>
      </c>
      <c r="F321" s="126"/>
      <c r="G321" s="14" t="s">
        <v>122</v>
      </c>
      <c r="H321" s="69">
        <v>1</v>
      </c>
      <c r="I321" s="12">
        <v>15.72</v>
      </c>
      <c r="J321" s="12">
        <v>15.72</v>
      </c>
    </row>
    <row r="322" spans="1:10" ht="36" customHeight="1">
      <c r="A322" s="67" t="s">
        <v>1555</v>
      </c>
      <c r="B322" s="68" t="s">
        <v>2609</v>
      </c>
      <c r="C322" s="67" t="s">
        <v>21</v>
      </c>
      <c r="D322" s="67" t="s">
        <v>2608</v>
      </c>
      <c r="E322" s="123" t="s">
        <v>2187</v>
      </c>
      <c r="F322" s="123"/>
      <c r="G322" s="66" t="s">
        <v>122</v>
      </c>
      <c r="H322" s="65">
        <v>1</v>
      </c>
      <c r="I322" s="64">
        <v>11.99</v>
      </c>
      <c r="J322" s="64">
        <v>11.99</v>
      </c>
    </row>
    <row r="323" spans="1:10" ht="24" customHeight="1">
      <c r="A323" s="67" t="s">
        <v>1555</v>
      </c>
      <c r="B323" s="68" t="s">
        <v>2535</v>
      </c>
      <c r="C323" s="67" t="s">
        <v>21</v>
      </c>
      <c r="D323" s="67" t="s">
        <v>2534</v>
      </c>
      <c r="E323" s="123" t="s">
        <v>1552</v>
      </c>
      <c r="F323" s="123"/>
      <c r="G323" s="66" t="s">
        <v>102</v>
      </c>
      <c r="H323" s="65">
        <v>0.11550000000000001</v>
      </c>
      <c r="I323" s="64">
        <v>21.94</v>
      </c>
      <c r="J323" s="64">
        <v>2.5299999999999998</v>
      </c>
    </row>
    <row r="324" spans="1:10" ht="24" customHeight="1">
      <c r="A324" s="67" t="s">
        <v>1555</v>
      </c>
      <c r="B324" s="68" t="s">
        <v>2533</v>
      </c>
      <c r="C324" s="67" t="s">
        <v>21</v>
      </c>
      <c r="D324" s="67" t="s">
        <v>2532</v>
      </c>
      <c r="E324" s="123" t="s">
        <v>1552</v>
      </c>
      <c r="F324" s="123"/>
      <c r="G324" s="66" t="s">
        <v>102</v>
      </c>
      <c r="H324" s="65">
        <v>3.7499999999999999E-2</v>
      </c>
      <c r="I324" s="64">
        <v>16.52</v>
      </c>
      <c r="J324" s="64">
        <v>0.61</v>
      </c>
    </row>
    <row r="325" spans="1:10" ht="24" customHeight="1">
      <c r="A325" s="73" t="s">
        <v>1566</v>
      </c>
      <c r="B325" s="74" t="s">
        <v>1652</v>
      </c>
      <c r="C325" s="73" t="s">
        <v>21</v>
      </c>
      <c r="D325" s="73" t="s">
        <v>1651</v>
      </c>
      <c r="E325" s="128" t="s">
        <v>1564</v>
      </c>
      <c r="F325" s="128"/>
      <c r="G325" s="72" t="s">
        <v>122</v>
      </c>
      <c r="H325" s="71">
        <v>2.5000000000000001E-2</v>
      </c>
      <c r="I325" s="70">
        <v>18.5</v>
      </c>
      <c r="J325" s="70">
        <v>0.46</v>
      </c>
    </row>
    <row r="326" spans="1:10" ht="36" customHeight="1">
      <c r="A326" s="73" t="s">
        <v>1566</v>
      </c>
      <c r="B326" s="74" t="s">
        <v>2531</v>
      </c>
      <c r="C326" s="73" t="s">
        <v>21</v>
      </c>
      <c r="D326" s="73" t="s">
        <v>2530</v>
      </c>
      <c r="E326" s="128" t="s">
        <v>1564</v>
      </c>
      <c r="F326" s="128"/>
      <c r="G326" s="72" t="s">
        <v>37</v>
      </c>
      <c r="H326" s="71">
        <v>0.72399999999999998</v>
      </c>
      <c r="I326" s="70">
        <v>0.18</v>
      </c>
      <c r="J326" s="70">
        <v>0.13</v>
      </c>
    </row>
    <row r="327" spans="1:10">
      <c r="A327" s="63"/>
      <c r="B327" s="63"/>
      <c r="C327" s="63"/>
      <c r="D327" s="63"/>
      <c r="E327" s="63" t="s">
        <v>1551</v>
      </c>
      <c r="F327" s="62">
        <v>2.98</v>
      </c>
      <c r="G327" s="63" t="s">
        <v>1550</v>
      </c>
      <c r="H327" s="62">
        <v>0</v>
      </c>
      <c r="I327" s="63" t="s">
        <v>1549</v>
      </c>
      <c r="J327" s="62">
        <v>2.98</v>
      </c>
    </row>
    <row r="328" spans="1:10">
      <c r="A328" s="63"/>
      <c r="B328" s="63"/>
      <c r="C328" s="63"/>
      <c r="D328" s="63"/>
      <c r="E328" s="63" t="s">
        <v>1548</v>
      </c>
      <c r="F328" s="62">
        <v>3.77</v>
      </c>
      <c r="G328" s="63"/>
      <c r="H328" s="127" t="s">
        <v>1547</v>
      </c>
      <c r="I328" s="127"/>
      <c r="J328" s="62">
        <v>19.489999999999998</v>
      </c>
    </row>
    <row r="329" spans="1:10" ht="30" customHeight="1" thickBot="1">
      <c r="A329" s="8"/>
      <c r="B329" s="8"/>
      <c r="C329" s="8"/>
      <c r="D329" s="8"/>
      <c r="E329" s="8"/>
      <c r="F329" s="8"/>
      <c r="G329" s="8" t="s">
        <v>1546</v>
      </c>
      <c r="H329" s="61">
        <v>479.09</v>
      </c>
      <c r="I329" s="8" t="s">
        <v>1545</v>
      </c>
      <c r="J329" s="60">
        <v>9337.4599999999991</v>
      </c>
    </row>
    <row r="330" spans="1:10" ht="1.1499999999999999" customHeight="1" thickTop="1">
      <c r="A330" s="59"/>
      <c r="B330" s="59"/>
      <c r="C330" s="59"/>
      <c r="D330" s="59"/>
      <c r="E330" s="59"/>
      <c r="F330" s="59"/>
      <c r="G330" s="59"/>
      <c r="H330" s="59"/>
      <c r="I330" s="59"/>
      <c r="J330" s="59"/>
    </row>
    <row r="331" spans="1:10" ht="18" customHeight="1">
      <c r="A331" s="27" t="s">
        <v>131</v>
      </c>
      <c r="B331" s="25" t="s">
        <v>6</v>
      </c>
      <c r="C331" s="27" t="s">
        <v>7</v>
      </c>
      <c r="D331" s="27" t="s">
        <v>8</v>
      </c>
      <c r="E331" s="125" t="s">
        <v>1563</v>
      </c>
      <c r="F331" s="125"/>
      <c r="G331" s="26" t="s">
        <v>9</v>
      </c>
      <c r="H331" s="25" t="s">
        <v>10</v>
      </c>
      <c r="I331" s="25" t="s">
        <v>11</v>
      </c>
      <c r="J331" s="25" t="s">
        <v>13</v>
      </c>
    </row>
    <row r="332" spans="1:10" ht="24" customHeight="1">
      <c r="A332" s="15" t="s">
        <v>1562</v>
      </c>
      <c r="B332" s="13" t="s">
        <v>132</v>
      </c>
      <c r="C332" s="15" t="s">
        <v>21</v>
      </c>
      <c r="D332" s="15" t="s">
        <v>133</v>
      </c>
      <c r="E332" s="126" t="s">
        <v>2187</v>
      </c>
      <c r="F332" s="126"/>
      <c r="G332" s="14" t="s">
        <v>122</v>
      </c>
      <c r="H332" s="69">
        <v>1</v>
      </c>
      <c r="I332" s="12">
        <v>14.05</v>
      </c>
      <c r="J332" s="12">
        <v>14.05</v>
      </c>
    </row>
    <row r="333" spans="1:10" ht="36" customHeight="1">
      <c r="A333" s="67" t="s">
        <v>1555</v>
      </c>
      <c r="B333" s="68" t="s">
        <v>2607</v>
      </c>
      <c r="C333" s="67" t="s">
        <v>21</v>
      </c>
      <c r="D333" s="67" t="s">
        <v>2606</v>
      </c>
      <c r="E333" s="123" t="s">
        <v>2187</v>
      </c>
      <c r="F333" s="123"/>
      <c r="G333" s="66" t="s">
        <v>122</v>
      </c>
      <c r="H333" s="65">
        <v>1</v>
      </c>
      <c r="I333" s="64">
        <v>11.09</v>
      </c>
      <c r="J333" s="64">
        <v>11.09</v>
      </c>
    </row>
    <row r="334" spans="1:10" ht="24" customHeight="1">
      <c r="A334" s="67" t="s">
        <v>1555</v>
      </c>
      <c r="B334" s="68" t="s">
        <v>2535</v>
      </c>
      <c r="C334" s="67" t="s">
        <v>21</v>
      </c>
      <c r="D334" s="67" t="s">
        <v>2534</v>
      </c>
      <c r="E334" s="123" t="s">
        <v>1552</v>
      </c>
      <c r="F334" s="123"/>
      <c r="G334" s="66" t="s">
        <v>102</v>
      </c>
      <c r="H334" s="65">
        <v>8.8999999999999996E-2</v>
      </c>
      <c r="I334" s="64">
        <v>21.94</v>
      </c>
      <c r="J334" s="64">
        <v>1.95</v>
      </c>
    </row>
    <row r="335" spans="1:10" ht="24" customHeight="1">
      <c r="A335" s="67" t="s">
        <v>1555</v>
      </c>
      <c r="B335" s="68" t="s">
        <v>2533</v>
      </c>
      <c r="C335" s="67" t="s">
        <v>21</v>
      </c>
      <c r="D335" s="67" t="s">
        <v>2532</v>
      </c>
      <c r="E335" s="123" t="s">
        <v>1552</v>
      </c>
      <c r="F335" s="123"/>
      <c r="G335" s="66" t="s">
        <v>102</v>
      </c>
      <c r="H335" s="65">
        <v>2.9000000000000001E-2</v>
      </c>
      <c r="I335" s="64">
        <v>16.52</v>
      </c>
      <c r="J335" s="64">
        <v>0.47</v>
      </c>
    </row>
    <row r="336" spans="1:10" ht="24" customHeight="1">
      <c r="A336" s="73" t="s">
        <v>1566</v>
      </c>
      <c r="B336" s="74" t="s">
        <v>1652</v>
      </c>
      <c r="C336" s="73" t="s">
        <v>21</v>
      </c>
      <c r="D336" s="73" t="s">
        <v>1651</v>
      </c>
      <c r="E336" s="128" t="s">
        <v>1564</v>
      </c>
      <c r="F336" s="128"/>
      <c r="G336" s="72" t="s">
        <v>122</v>
      </c>
      <c r="H336" s="71">
        <v>2.5000000000000001E-2</v>
      </c>
      <c r="I336" s="70">
        <v>18.5</v>
      </c>
      <c r="J336" s="70">
        <v>0.46</v>
      </c>
    </row>
    <row r="337" spans="1:10" ht="36" customHeight="1">
      <c r="A337" s="73" t="s">
        <v>1566</v>
      </c>
      <c r="B337" s="74" t="s">
        <v>2531</v>
      </c>
      <c r="C337" s="73" t="s">
        <v>21</v>
      </c>
      <c r="D337" s="73" t="s">
        <v>2530</v>
      </c>
      <c r="E337" s="128" t="s">
        <v>1564</v>
      </c>
      <c r="F337" s="128"/>
      <c r="G337" s="72" t="s">
        <v>37</v>
      </c>
      <c r="H337" s="71">
        <v>0.46550000000000002</v>
      </c>
      <c r="I337" s="70">
        <v>0.18</v>
      </c>
      <c r="J337" s="70">
        <v>0.08</v>
      </c>
    </row>
    <row r="338" spans="1:10">
      <c r="A338" s="63"/>
      <c r="B338" s="63"/>
      <c r="C338" s="63"/>
      <c r="D338" s="63"/>
      <c r="E338" s="63" t="s">
        <v>1551</v>
      </c>
      <c r="F338" s="62">
        <v>2.2000000000000002</v>
      </c>
      <c r="G338" s="63" t="s">
        <v>1550</v>
      </c>
      <c r="H338" s="62">
        <v>0</v>
      </c>
      <c r="I338" s="63" t="s">
        <v>1549</v>
      </c>
      <c r="J338" s="62">
        <v>2.2000000000000002</v>
      </c>
    </row>
    <row r="339" spans="1:10">
      <c r="A339" s="63"/>
      <c r="B339" s="63"/>
      <c r="C339" s="63"/>
      <c r="D339" s="63"/>
      <c r="E339" s="63" t="s">
        <v>1548</v>
      </c>
      <c r="F339" s="62">
        <v>3.37</v>
      </c>
      <c r="G339" s="63"/>
      <c r="H339" s="127" t="s">
        <v>1547</v>
      </c>
      <c r="I339" s="127"/>
      <c r="J339" s="62">
        <v>17.420000000000002</v>
      </c>
    </row>
    <row r="340" spans="1:10" ht="30" customHeight="1" thickBot="1">
      <c r="A340" s="8"/>
      <c r="B340" s="8"/>
      <c r="C340" s="8"/>
      <c r="D340" s="8"/>
      <c r="E340" s="8"/>
      <c r="F340" s="8"/>
      <c r="G340" s="8" t="s">
        <v>1546</v>
      </c>
      <c r="H340" s="61">
        <v>1567.27</v>
      </c>
      <c r="I340" s="8" t="s">
        <v>1545</v>
      </c>
      <c r="J340" s="60">
        <v>27301.84</v>
      </c>
    </row>
    <row r="341" spans="1:10" ht="1.1499999999999999" customHeight="1" thickTop="1">
      <c r="A341" s="59"/>
      <c r="B341" s="59"/>
      <c r="C341" s="59"/>
      <c r="D341" s="59"/>
      <c r="E341" s="59"/>
      <c r="F341" s="59"/>
      <c r="G341" s="59"/>
      <c r="H341" s="59"/>
      <c r="I341" s="59"/>
      <c r="J341" s="59"/>
    </row>
    <row r="342" spans="1:10" ht="18" customHeight="1">
      <c r="A342" s="27" t="s">
        <v>134</v>
      </c>
      <c r="B342" s="25" t="s">
        <v>6</v>
      </c>
      <c r="C342" s="27" t="s">
        <v>7</v>
      </c>
      <c r="D342" s="27" t="s">
        <v>8</v>
      </c>
      <c r="E342" s="125" t="s">
        <v>1563</v>
      </c>
      <c r="F342" s="125"/>
      <c r="G342" s="26" t="s">
        <v>9</v>
      </c>
      <c r="H342" s="25" t="s">
        <v>10</v>
      </c>
      <c r="I342" s="25" t="s">
        <v>11</v>
      </c>
      <c r="J342" s="25" t="s">
        <v>13</v>
      </c>
    </row>
    <row r="343" spans="1:10" ht="24" customHeight="1">
      <c r="A343" s="15" t="s">
        <v>1562</v>
      </c>
      <c r="B343" s="13" t="s">
        <v>135</v>
      </c>
      <c r="C343" s="15" t="s">
        <v>21</v>
      </c>
      <c r="D343" s="15" t="s">
        <v>136</v>
      </c>
      <c r="E343" s="126" t="s">
        <v>2187</v>
      </c>
      <c r="F343" s="126"/>
      <c r="G343" s="14" t="s">
        <v>122</v>
      </c>
      <c r="H343" s="69">
        <v>1</v>
      </c>
      <c r="I343" s="12">
        <v>11.87</v>
      </c>
      <c r="J343" s="12">
        <v>11.87</v>
      </c>
    </row>
    <row r="344" spans="1:10" ht="36" customHeight="1">
      <c r="A344" s="67" t="s">
        <v>1555</v>
      </c>
      <c r="B344" s="68" t="s">
        <v>2605</v>
      </c>
      <c r="C344" s="67" t="s">
        <v>21</v>
      </c>
      <c r="D344" s="67" t="s">
        <v>2604</v>
      </c>
      <c r="E344" s="123" t="s">
        <v>2187</v>
      </c>
      <c r="F344" s="123"/>
      <c r="G344" s="66" t="s">
        <v>122</v>
      </c>
      <c r="H344" s="65">
        <v>1</v>
      </c>
      <c r="I344" s="64">
        <v>9.51</v>
      </c>
      <c r="J344" s="64">
        <v>9.51</v>
      </c>
    </row>
    <row r="345" spans="1:10" ht="24" customHeight="1">
      <c r="A345" s="67" t="s">
        <v>1555</v>
      </c>
      <c r="B345" s="68" t="s">
        <v>2535</v>
      </c>
      <c r="C345" s="67" t="s">
        <v>21</v>
      </c>
      <c r="D345" s="67" t="s">
        <v>2534</v>
      </c>
      <c r="E345" s="123" t="s">
        <v>1552</v>
      </c>
      <c r="F345" s="123"/>
      <c r="G345" s="66" t="s">
        <v>102</v>
      </c>
      <c r="H345" s="65">
        <v>6.8000000000000005E-2</v>
      </c>
      <c r="I345" s="64">
        <v>21.94</v>
      </c>
      <c r="J345" s="64">
        <v>1.49</v>
      </c>
    </row>
    <row r="346" spans="1:10" ht="24" customHeight="1">
      <c r="A346" s="67" t="s">
        <v>1555</v>
      </c>
      <c r="B346" s="68" t="s">
        <v>2533</v>
      </c>
      <c r="C346" s="67" t="s">
        <v>21</v>
      </c>
      <c r="D346" s="67" t="s">
        <v>2532</v>
      </c>
      <c r="E346" s="123" t="s">
        <v>1552</v>
      </c>
      <c r="F346" s="123"/>
      <c r="G346" s="66" t="s">
        <v>102</v>
      </c>
      <c r="H346" s="65">
        <v>2.1999999999999999E-2</v>
      </c>
      <c r="I346" s="64">
        <v>16.52</v>
      </c>
      <c r="J346" s="64">
        <v>0.36</v>
      </c>
    </row>
    <row r="347" spans="1:10" ht="24" customHeight="1">
      <c r="A347" s="73" t="s">
        <v>1566</v>
      </c>
      <c r="B347" s="74" t="s">
        <v>1652</v>
      </c>
      <c r="C347" s="73" t="s">
        <v>21</v>
      </c>
      <c r="D347" s="73" t="s">
        <v>1651</v>
      </c>
      <c r="E347" s="128" t="s">
        <v>1564</v>
      </c>
      <c r="F347" s="128"/>
      <c r="G347" s="72" t="s">
        <v>122</v>
      </c>
      <c r="H347" s="71">
        <v>2.5000000000000001E-2</v>
      </c>
      <c r="I347" s="70">
        <v>18.5</v>
      </c>
      <c r="J347" s="70">
        <v>0.46</v>
      </c>
    </row>
    <row r="348" spans="1:10" ht="36" customHeight="1">
      <c r="A348" s="73" t="s">
        <v>1566</v>
      </c>
      <c r="B348" s="74" t="s">
        <v>2531</v>
      </c>
      <c r="C348" s="73" t="s">
        <v>21</v>
      </c>
      <c r="D348" s="73" t="s">
        <v>2530</v>
      </c>
      <c r="E348" s="128" t="s">
        <v>1564</v>
      </c>
      <c r="F348" s="128"/>
      <c r="G348" s="72" t="s">
        <v>37</v>
      </c>
      <c r="H348" s="71">
        <v>0.30599999999999999</v>
      </c>
      <c r="I348" s="70">
        <v>0.18</v>
      </c>
      <c r="J348" s="70">
        <v>0.05</v>
      </c>
    </row>
    <row r="349" spans="1:10">
      <c r="A349" s="63"/>
      <c r="B349" s="63"/>
      <c r="C349" s="63"/>
      <c r="D349" s="63"/>
      <c r="E349" s="63" t="s">
        <v>1551</v>
      </c>
      <c r="F349" s="62">
        <v>1.62</v>
      </c>
      <c r="G349" s="63" t="s">
        <v>1550</v>
      </c>
      <c r="H349" s="62">
        <v>0</v>
      </c>
      <c r="I349" s="63" t="s">
        <v>1549</v>
      </c>
      <c r="J349" s="62">
        <v>1.62</v>
      </c>
    </row>
    <row r="350" spans="1:10">
      <c r="A350" s="63"/>
      <c r="B350" s="63"/>
      <c r="C350" s="63"/>
      <c r="D350" s="63"/>
      <c r="E350" s="63" t="s">
        <v>1548</v>
      </c>
      <c r="F350" s="62">
        <v>2.84</v>
      </c>
      <c r="G350" s="63"/>
      <c r="H350" s="127" t="s">
        <v>1547</v>
      </c>
      <c r="I350" s="127"/>
      <c r="J350" s="62">
        <v>14.71</v>
      </c>
    </row>
    <row r="351" spans="1:10" ht="30" customHeight="1" thickBot="1">
      <c r="A351" s="8"/>
      <c r="B351" s="8"/>
      <c r="C351" s="8"/>
      <c r="D351" s="8"/>
      <c r="E351" s="8"/>
      <c r="F351" s="8"/>
      <c r="G351" s="8" t="s">
        <v>1546</v>
      </c>
      <c r="H351" s="61">
        <v>1104.55</v>
      </c>
      <c r="I351" s="8" t="s">
        <v>1545</v>
      </c>
      <c r="J351" s="60">
        <v>16247.93</v>
      </c>
    </row>
    <row r="352" spans="1:10" ht="1.1499999999999999" customHeight="1" thickTop="1">
      <c r="A352" s="59"/>
      <c r="B352" s="59"/>
      <c r="C352" s="59"/>
      <c r="D352" s="59"/>
      <c r="E352" s="59"/>
      <c r="F352" s="59"/>
      <c r="G352" s="59"/>
      <c r="H352" s="59"/>
      <c r="I352" s="59"/>
      <c r="J352" s="59"/>
    </row>
    <row r="353" spans="1:10" ht="18" customHeight="1">
      <c r="A353" s="27" t="s">
        <v>137</v>
      </c>
      <c r="B353" s="25" t="s">
        <v>6</v>
      </c>
      <c r="C353" s="27" t="s">
        <v>7</v>
      </c>
      <c r="D353" s="27" t="s">
        <v>8</v>
      </c>
      <c r="E353" s="125" t="s">
        <v>1563</v>
      </c>
      <c r="F353" s="125"/>
      <c r="G353" s="26" t="s">
        <v>9</v>
      </c>
      <c r="H353" s="25" t="s">
        <v>10</v>
      </c>
      <c r="I353" s="25" t="s">
        <v>11</v>
      </c>
      <c r="J353" s="25" t="s">
        <v>13</v>
      </c>
    </row>
    <row r="354" spans="1:10" ht="24" customHeight="1">
      <c r="A354" s="15" t="s">
        <v>1562</v>
      </c>
      <c r="B354" s="13" t="s">
        <v>138</v>
      </c>
      <c r="C354" s="15" t="s">
        <v>21</v>
      </c>
      <c r="D354" s="15" t="s">
        <v>139</v>
      </c>
      <c r="E354" s="126" t="s">
        <v>2187</v>
      </c>
      <c r="F354" s="126"/>
      <c r="G354" s="14" t="s">
        <v>122</v>
      </c>
      <c r="H354" s="69">
        <v>1</v>
      </c>
      <c r="I354" s="12">
        <v>11.26</v>
      </c>
      <c r="J354" s="12">
        <v>11.26</v>
      </c>
    </row>
    <row r="355" spans="1:10" ht="36" customHeight="1">
      <c r="A355" s="67" t="s">
        <v>1555</v>
      </c>
      <c r="B355" s="68" t="s">
        <v>2541</v>
      </c>
      <c r="C355" s="67" t="s">
        <v>21</v>
      </c>
      <c r="D355" s="67" t="s">
        <v>2540</v>
      </c>
      <c r="E355" s="123" t="s">
        <v>2187</v>
      </c>
      <c r="F355" s="123"/>
      <c r="G355" s="66" t="s">
        <v>122</v>
      </c>
      <c r="H355" s="65">
        <v>1</v>
      </c>
      <c r="I355" s="64">
        <v>9.43</v>
      </c>
      <c r="J355" s="64">
        <v>9.43</v>
      </c>
    </row>
    <row r="356" spans="1:10" ht="24" customHeight="1">
      <c r="A356" s="67" t="s">
        <v>1555</v>
      </c>
      <c r="B356" s="68" t="s">
        <v>2535</v>
      </c>
      <c r="C356" s="67" t="s">
        <v>21</v>
      </c>
      <c r="D356" s="67" t="s">
        <v>2534</v>
      </c>
      <c r="E356" s="123" t="s">
        <v>1552</v>
      </c>
      <c r="F356" s="123"/>
      <c r="G356" s="66" t="s">
        <v>102</v>
      </c>
      <c r="H356" s="65">
        <v>4.9500000000000002E-2</v>
      </c>
      <c r="I356" s="64">
        <v>21.94</v>
      </c>
      <c r="J356" s="64">
        <v>1.08</v>
      </c>
    </row>
    <row r="357" spans="1:10" ht="24" customHeight="1">
      <c r="A357" s="67" t="s">
        <v>1555</v>
      </c>
      <c r="B357" s="68" t="s">
        <v>2533</v>
      </c>
      <c r="C357" s="67" t="s">
        <v>21</v>
      </c>
      <c r="D357" s="67" t="s">
        <v>2532</v>
      </c>
      <c r="E357" s="123" t="s">
        <v>1552</v>
      </c>
      <c r="F357" s="123"/>
      <c r="G357" s="66" t="s">
        <v>102</v>
      </c>
      <c r="H357" s="65">
        <v>1.6E-2</v>
      </c>
      <c r="I357" s="64">
        <v>16.52</v>
      </c>
      <c r="J357" s="64">
        <v>0.26</v>
      </c>
    </row>
    <row r="358" spans="1:10" ht="24" customHeight="1">
      <c r="A358" s="73" t="s">
        <v>1566</v>
      </c>
      <c r="B358" s="74" t="s">
        <v>1652</v>
      </c>
      <c r="C358" s="73" t="s">
        <v>21</v>
      </c>
      <c r="D358" s="73" t="s">
        <v>1651</v>
      </c>
      <c r="E358" s="128" t="s">
        <v>1564</v>
      </c>
      <c r="F358" s="128"/>
      <c r="G358" s="72" t="s">
        <v>122</v>
      </c>
      <c r="H358" s="71">
        <v>2.5000000000000001E-2</v>
      </c>
      <c r="I358" s="70">
        <v>18.5</v>
      </c>
      <c r="J358" s="70">
        <v>0.46</v>
      </c>
    </row>
    <row r="359" spans="1:10" ht="36" customHeight="1">
      <c r="A359" s="73" t="s">
        <v>1566</v>
      </c>
      <c r="B359" s="74" t="s">
        <v>2531</v>
      </c>
      <c r="C359" s="73" t="s">
        <v>21</v>
      </c>
      <c r="D359" s="73" t="s">
        <v>2530</v>
      </c>
      <c r="E359" s="128" t="s">
        <v>1564</v>
      </c>
      <c r="F359" s="128"/>
      <c r="G359" s="72" t="s">
        <v>37</v>
      </c>
      <c r="H359" s="71">
        <v>0.19750000000000001</v>
      </c>
      <c r="I359" s="70">
        <v>0.18</v>
      </c>
      <c r="J359" s="70">
        <v>0.03</v>
      </c>
    </row>
    <row r="360" spans="1:10">
      <c r="A360" s="63"/>
      <c r="B360" s="63"/>
      <c r="C360" s="63"/>
      <c r="D360" s="63"/>
      <c r="E360" s="63" t="s">
        <v>1551</v>
      </c>
      <c r="F360" s="62">
        <v>1.1499999999999999</v>
      </c>
      <c r="G360" s="63" t="s">
        <v>1550</v>
      </c>
      <c r="H360" s="62">
        <v>0</v>
      </c>
      <c r="I360" s="63" t="s">
        <v>1549</v>
      </c>
      <c r="J360" s="62">
        <v>1.1499999999999999</v>
      </c>
    </row>
    <row r="361" spans="1:10">
      <c r="A361" s="63"/>
      <c r="B361" s="63"/>
      <c r="C361" s="63"/>
      <c r="D361" s="63"/>
      <c r="E361" s="63" t="s">
        <v>1548</v>
      </c>
      <c r="F361" s="62">
        <v>2.7</v>
      </c>
      <c r="G361" s="63"/>
      <c r="H361" s="127" t="s">
        <v>1547</v>
      </c>
      <c r="I361" s="127"/>
      <c r="J361" s="62">
        <v>13.96</v>
      </c>
    </row>
    <row r="362" spans="1:10" ht="30" customHeight="1" thickBot="1">
      <c r="A362" s="8"/>
      <c r="B362" s="8"/>
      <c r="C362" s="8"/>
      <c r="D362" s="8"/>
      <c r="E362" s="8"/>
      <c r="F362" s="8"/>
      <c r="G362" s="8" t="s">
        <v>1546</v>
      </c>
      <c r="H362" s="61">
        <v>892.73</v>
      </c>
      <c r="I362" s="8" t="s">
        <v>1545</v>
      </c>
      <c r="J362" s="60">
        <v>12462.51</v>
      </c>
    </row>
    <row r="363" spans="1:10" ht="1.1499999999999999" customHeight="1" thickTop="1">
      <c r="A363" s="59"/>
      <c r="B363" s="59"/>
      <c r="C363" s="59"/>
      <c r="D363" s="59"/>
      <c r="E363" s="59"/>
      <c r="F363" s="59"/>
      <c r="G363" s="59"/>
      <c r="H363" s="59"/>
      <c r="I363" s="59"/>
      <c r="J363" s="59"/>
    </row>
    <row r="364" spans="1:10" ht="18" customHeight="1">
      <c r="A364" s="27" t="s">
        <v>140</v>
      </c>
      <c r="B364" s="25" t="s">
        <v>6</v>
      </c>
      <c r="C364" s="27" t="s">
        <v>7</v>
      </c>
      <c r="D364" s="27" t="s">
        <v>8</v>
      </c>
      <c r="E364" s="125" t="s">
        <v>1563</v>
      </c>
      <c r="F364" s="125"/>
      <c r="G364" s="26" t="s">
        <v>9</v>
      </c>
      <c r="H364" s="25" t="s">
        <v>10</v>
      </c>
      <c r="I364" s="25" t="s">
        <v>11</v>
      </c>
      <c r="J364" s="25" t="s">
        <v>13</v>
      </c>
    </row>
    <row r="365" spans="1:10" ht="36" customHeight="1">
      <c r="A365" s="15" t="s">
        <v>1562</v>
      </c>
      <c r="B365" s="13" t="s">
        <v>141</v>
      </c>
      <c r="C365" s="15" t="s">
        <v>97</v>
      </c>
      <c r="D365" s="15" t="s">
        <v>142</v>
      </c>
      <c r="E365" s="126" t="s">
        <v>2650</v>
      </c>
      <c r="F365" s="126"/>
      <c r="G365" s="14" t="s">
        <v>23</v>
      </c>
      <c r="H365" s="69">
        <v>1</v>
      </c>
      <c r="I365" s="12">
        <v>13.04</v>
      </c>
      <c r="J365" s="12">
        <v>13.04</v>
      </c>
    </row>
    <row r="366" spans="1:10" ht="24" customHeight="1">
      <c r="A366" s="73" t="s">
        <v>1566</v>
      </c>
      <c r="B366" s="74" t="s">
        <v>1960</v>
      </c>
      <c r="C366" s="73" t="s">
        <v>97</v>
      </c>
      <c r="D366" s="73" t="s">
        <v>1959</v>
      </c>
      <c r="E366" s="128" t="s">
        <v>1771</v>
      </c>
      <c r="F366" s="128"/>
      <c r="G366" s="72" t="s">
        <v>102</v>
      </c>
      <c r="H366" s="71">
        <v>0.4</v>
      </c>
      <c r="I366" s="70">
        <v>20.329999999999998</v>
      </c>
      <c r="J366" s="70">
        <v>8.1300000000000008</v>
      </c>
    </row>
    <row r="367" spans="1:10" ht="36" customHeight="1">
      <c r="A367" s="73" t="s">
        <v>1566</v>
      </c>
      <c r="B367" s="74" t="s">
        <v>2649</v>
      </c>
      <c r="C367" s="73" t="s">
        <v>97</v>
      </c>
      <c r="D367" s="73" t="s">
        <v>2648</v>
      </c>
      <c r="E367" s="128" t="s">
        <v>1564</v>
      </c>
      <c r="F367" s="128"/>
      <c r="G367" s="72" t="s">
        <v>2647</v>
      </c>
      <c r="H367" s="71">
        <v>2.23E-2</v>
      </c>
      <c r="I367" s="70">
        <v>205.9</v>
      </c>
      <c r="J367" s="70">
        <v>4.59</v>
      </c>
    </row>
    <row r="368" spans="1:10" ht="24" customHeight="1">
      <c r="A368" s="73" t="s">
        <v>1566</v>
      </c>
      <c r="B368" s="74" t="s">
        <v>2646</v>
      </c>
      <c r="C368" s="73" t="s">
        <v>97</v>
      </c>
      <c r="D368" s="73" t="s">
        <v>2016</v>
      </c>
      <c r="E368" s="128" t="s">
        <v>1564</v>
      </c>
      <c r="F368" s="128"/>
      <c r="G368" s="72" t="s">
        <v>37</v>
      </c>
      <c r="H368" s="71">
        <v>0.2</v>
      </c>
      <c r="I368" s="70">
        <v>1.62</v>
      </c>
      <c r="J368" s="70">
        <v>0.32</v>
      </c>
    </row>
    <row r="369" spans="1:10">
      <c r="A369" s="63"/>
      <c r="B369" s="63"/>
      <c r="C369" s="63"/>
      <c r="D369" s="63"/>
      <c r="E369" s="63" t="s">
        <v>1551</v>
      </c>
      <c r="F369" s="62">
        <v>8.1300000000000008</v>
      </c>
      <c r="G369" s="63" t="s">
        <v>1550</v>
      </c>
      <c r="H369" s="62">
        <v>0</v>
      </c>
      <c r="I369" s="63" t="s">
        <v>1549</v>
      </c>
      <c r="J369" s="62">
        <v>8.1300000000000008</v>
      </c>
    </row>
    <row r="370" spans="1:10">
      <c r="A370" s="63"/>
      <c r="B370" s="63"/>
      <c r="C370" s="63"/>
      <c r="D370" s="63"/>
      <c r="E370" s="63" t="s">
        <v>1548</v>
      </c>
      <c r="F370" s="62">
        <v>3.12</v>
      </c>
      <c r="G370" s="63"/>
      <c r="H370" s="127" t="s">
        <v>1547</v>
      </c>
      <c r="I370" s="127"/>
      <c r="J370" s="62">
        <v>16.16</v>
      </c>
    </row>
    <row r="371" spans="1:10" ht="30" customHeight="1" thickBot="1">
      <c r="A371" s="8"/>
      <c r="B371" s="8"/>
      <c r="C371" s="8"/>
      <c r="D371" s="8"/>
      <c r="E371" s="8"/>
      <c r="F371" s="8"/>
      <c r="G371" s="8" t="s">
        <v>1546</v>
      </c>
      <c r="H371" s="61">
        <v>577.53</v>
      </c>
      <c r="I371" s="8" t="s">
        <v>1545</v>
      </c>
      <c r="J371" s="60">
        <v>9332.8799999999992</v>
      </c>
    </row>
    <row r="372" spans="1:10" ht="1.1499999999999999" customHeight="1" thickTop="1">
      <c r="A372" s="59"/>
      <c r="B372" s="59"/>
      <c r="C372" s="59"/>
      <c r="D372" s="59"/>
      <c r="E372" s="59"/>
      <c r="F372" s="59"/>
      <c r="G372" s="59"/>
      <c r="H372" s="59"/>
      <c r="I372" s="59"/>
      <c r="J372" s="59"/>
    </row>
    <row r="373" spans="1:10" ht="24" customHeight="1">
      <c r="A373" s="18" t="s">
        <v>143</v>
      </c>
      <c r="B373" s="18"/>
      <c r="C373" s="18"/>
      <c r="D373" s="18" t="s">
        <v>144</v>
      </c>
      <c r="E373" s="18"/>
      <c r="F373" s="124"/>
      <c r="G373" s="124"/>
      <c r="H373" s="19"/>
      <c r="I373" s="18"/>
      <c r="J373" s="17">
        <v>168210.96</v>
      </c>
    </row>
    <row r="374" spans="1:10" ht="18" customHeight="1">
      <c r="A374" s="27" t="s">
        <v>145</v>
      </c>
      <c r="B374" s="25" t="s">
        <v>6</v>
      </c>
      <c r="C374" s="27" t="s">
        <v>7</v>
      </c>
      <c r="D374" s="27" t="s">
        <v>8</v>
      </c>
      <c r="E374" s="125" t="s">
        <v>1563</v>
      </c>
      <c r="F374" s="125"/>
      <c r="G374" s="26" t="s">
        <v>9</v>
      </c>
      <c r="H374" s="25" t="s">
        <v>10</v>
      </c>
      <c r="I374" s="25" t="s">
        <v>11</v>
      </c>
      <c r="J374" s="25" t="s">
        <v>13</v>
      </c>
    </row>
    <row r="375" spans="1:10" ht="24" customHeight="1">
      <c r="A375" s="15" t="s">
        <v>1562</v>
      </c>
      <c r="B375" s="13" t="s">
        <v>146</v>
      </c>
      <c r="C375" s="15" t="s">
        <v>30</v>
      </c>
      <c r="D375" s="15" t="s">
        <v>147</v>
      </c>
      <c r="E375" s="126" t="s">
        <v>1179</v>
      </c>
      <c r="F375" s="126"/>
      <c r="G375" s="14" t="s">
        <v>148</v>
      </c>
      <c r="H375" s="69">
        <v>1</v>
      </c>
      <c r="I375" s="12">
        <v>9000</v>
      </c>
      <c r="J375" s="12">
        <v>9000</v>
      </c>
    </row>
    <row r="376" spans="1:10" ht="24" customHeight="1">
      <c r="A376" s="73" t="s">
        <v>1566</v>
      </c>
      <c r="B376" s="74" t="s">
        <v>2645</v>
      </c>
      <c r="C376" s="73" t="s">
        <v>30</v>
      </c>
      <c r="D376" s="73" t="s">
        <v>147</v>
      </c>
      <c r="E376" s="128" t="s">
        <v>1564</v>
      </c>
      <c r="F376" s="128"/>
      <c r="G376" s="72" t="s">
        <v>2644</v>
      </c>
      <c r="H376" s="71">
        <v>1</v>
      </c>
      <c r="I376" s="70">
        <v>9000</v>
      </c>
      <c r="J376" s="70">
        <v>9000</v>
      </c>
    </row>
    <row r="377" spans="1:10">
      <c r="A377" s="63"/>
      <c r="B377" s="63"/>
      <c r="C377" s="63"/>
      <c r="D377" s="63"/>
      <c r="E377" s="63" t="s">
        <v>1551</v>
      </c>
      <c r="F377" s="62">
        <v>0</v>
      </c>
      <c r="G377" s="63" t="s">
        <v>1550</v>
      </c>
      <c r="H377" s="62">
        <v>0</v>
      </c>
      <c r="I377" s="63" t="s">
        <v>1549</v>
      </c>
      <c r="J377" s="62">
        <v>0</v>
      </c>
    </row>
    <row r="378" spans="1:10">
      <c r="A378" s="63"/>
      <c r="B378" s="63"/>
      <c r="C378" s="63"/>
      <c r="D378" s="63"/>
      <c r="E378" s="63" t="s">
        <v>1548</v>
      </c>
      <c r="F378" s="62">
        <v>2160</v>
      </c>
      <c r="G378" s="63"/>
      <c r="H378" s="127" t="s">
        <v>1547</v>
      </c>
      <c r="I378" s="127"/>
      <c r="J378" s="62">
        <v>11160</v>
      </c>
    </row>
    <row r="379" spans="1:10" ht="30" customHeight="1" thickBot="1">
      <c r="A379" s="8"/>
      <c r="B379" s="8"/>
      <c r="C379" s="8"/>
      <c r="D379" s="8"/>
      <c r="E379" s="8"/>
      <c r="F379" s="8"/>
      <c r="G379" s="8" t="s">
        <v>1546</v>
      </c>
      <c r="H379" s="61">
        <v>1</v>
      </c>
      <c r="I379" s="8" t="s">
        <v>1545</v>
      </c>
      <c r="J379" s="60">
        <v>11160</v>
      </c>
    </row>
    <row r="380" spans="1:10" ht="1.1499999999999999" customHeight="1" thickTop="1">
      <c r="A380" s="59"/>
      <c r="B380" s="59"/>
      <c r="C380" s="59"/>
      <c r="D380" s="59"/>
      <c r="E380" s="59"/>
      <c r="F380" s="59"/>
      <c r="G380" s="59"/>
      <c r="H380" s="59"/>
      <c r="I380" s="59"/>
      <c r="J380" s="59"/>
    </row>
    <row r="381" spans="1:10" ht="18" customHeight="1">
      <c r="A381" s="27" t="s">
        <v>149</v>
      </c>
      <c r="B381" s="25" t="s">
        <v>6</v>
      </c>
      <c r="C381" s="27" t="s">
        <v>7</v>
      </c>
      <c r="D381" s="27" t="s">
        <v>8</v>
      </c>
      <c r="E381" s="125" t="s">
        <v>1563</v>
      </c>
      <c r="F381" s="125"/>
      <c r="G381" s="26" t="s">
        <v>9</v>
      </c>
      <c r="H381" s="25" t="s">
        <v>10</v>
      </c>
      <c r="I381" s="25" t="s">
        <v>11</v>
      </c>
      <c r="J381" s="25" t="s">
        <v>13</v>
      </c>
    </row>
    <row r="382" spans="1:10" ht="36" customHeight="1">
      <c r="A382" s="15" t="s">
        <v>1562</v>
      </c>
      <c r="B382" s="13" t="s">
        <v>150</v>
      </c>
      <c r="C382" s="15" t="s">
        <v>35</v>
      </c>
      <c r="D382" s="15" t="s">
        <v>151</v>
      </c>
      <c r="E382" s="126" t="s">
        <v>2187</v>
      </c>
      <c r="F382" s="126"/>
      <c r="G382" s="14" t="s">
        <v>27</v>
      </c>
      <c r="H382" s="69">
        <v>1</v>
      </c>
      <c r="I382" s="12">
        <v>71.37</v>
      </c>
      <c r="J382" s="12">
        <v>71.37</v>
      </c>
    </row>
    <row r="383" spans="1:10" ht="24" customHeight="1">
      <c r="A383" s="67" t="s">
        <v>1555</v>
      </c>
      <c r="B383" s="68" t="s">
        <v>1657</v>
      </c>
      <c r="C383" s="67" t="s">
        <v>21</v>
      </c>
      <c r="D383" s="67" t="s">
        <v>1583</v>
      </c>
      <c r="E383" s="123" t="s">
        <v>1552</v>
      </c>
      <c r="F383" s="123"/>
      <c r="G383" s="66" t="s">
        <v>102</v>
      </c>
      <c r="H383" s="65">
        <v>0.25090000000000001</v>
      </c>
      <c r="I383" s="64">
        <v>15.71</v>
      </c>
      <c r="J383" s="64">
        <v>3.94</v>
      </c>
    </row>
    <row r="384" spans="1:10" ht="60" customHeight="1">
      <c r="A384" s="67" t="s">
        <v>1555</v>
      </c>
      <c r="B384" s="68" t="s">
        <v>2643</v>
      </c>
      <c r="C384" s="67" t="s">
        <v>21</v>
      </c>
      <c r="D384" s="67" t="s">
        <v>2642</v>
      </c>
      <c r="E384" s="123" t="s">
        <v>1786</v>
      </c>
      <c r="F384" s="123"/>
      <c r="G384" s="66" t="s">
        <v>1785</v>
      </c>
      <c r="H384" s="65">
        <v>2.4199999999999999E-2</v>
      </c>
      <c r="I384" s="64">
        <v>445.32</v>
      </c>
      <c r="J384" s="64">
        <v>10.77</v>
      </c>
    </row>
    <row r="385" spans="1:10" ht="60" customHeight="1">
      <c r="A385" s="67" t="s">
        <v>1555</v>
      </c>
      <c r="B385" s="68" t="s">
        <v>2641</v>
      </c>
      <c r="C385" s="67" t="s">
        <v>21</v>
      </c>
      <c r="D385" s="67" t="s">
        <v>2640</v>
      </c>
      <c r="E385" s="123" t="s">
        <v>1786</v>
      </c>
      <c r="F385" s="123"/>
      <c r="G385" s="66" t="s">
        <v>2004</v>
      </c>
      <c r="H385" s="65">
        <v>5.9400000000000001E-2</v>
      </c>
      <c r="I385" s="64">
        <v>185.28</v>
      </c>
      <c r="J385" s="64">
        <v>11</v>
      </c>
    </row>
    <row r="386" spans="1:10" ht="24" customHeight="1">
      <c r="A386" s="67" t="s">
        <v>1555</v>
      </c>
      <c r="B386" s="68" t="s">
        <v>2639</v>
      </c>
      <c r="C386" s="67" t="s">
        <v>21</v>
      </c>
      <c r="D386" s="67" t="s">
        <v>2638</v>
      </c>
      <c r="E386" s="123" t="s">
        <v>1552</v>
      </c>
      <c r="F386" s="123"/>
      <c r="G386" s="66" t="s">
        <v>102</v>
      </c>
      <c r="H386" s="65">
        <v>8.3599999999999994E-2</v>
      </c>
      <c r="I386" s="64">
        <v>45.87</v>
      </c>
      <c r="J386" s="64">
        <v>3.83</v>
      </c>
    </row>
    <row r="387" spans="1:10" ht="24" customHeight="1">
      <c r="A387" s="67" t="s">
        <v>1555</v>
      </c>
      <c r="B387" s="68" t="s">
        <v>2637</v>
      </c>
      <c r="C387" s="67" t="s">
        <v>21</v>
      </c>
      <c r="D387" s="67" t="s">
        <v>2636</v>
      </c>
      <c r="E387" s="123" t="s">
        <v>1552</v>
      </c>
      <c r="F387" s="123"/>
      <c r="G387" s="66" t="s">
        <v>102</v>
      </c>
      <c r="H387" s="65">
        <v>1.5699999999999999E-2</v>
      </c>
      <c r="I387" s="64">
        <v>106.02</v>
      </c>
      <c r="J387" s="64">
        <v>1.66</v>
      </c>
    </row>
    <row r="388" spans="1:10" ht="36" customHeight="1">
      <c r="A388" s="67" t="s">
        <v>1555</v>
      </c>
      <c r="B388" s="68" t="s">
        <v>2635</v>
      </c>
      <c r="C388" s="67" t="s">
        <v>21</v>
      </c>
      <c r="D388" s="67" t="s">
        <v>2634</v>
      </c>
      <c r="E388" s="123" t="s">
        <v>2222</v>
      </c>
      <c r="F388" s="123"/>
      <c r="G388" s="66" t="s">
        <v>84</v>
      </c>
      <c r="H388" s="65">
        <v>2.9000000000000001E-2</v>
      </c>
      <c r="I388" s="64">
        <v>2</v>
      </c>
      <c r="J388" s="64">
        <v>0.05</v>
      </c>
    </row>
    <row r="389" spans="1:10" ht="48" customHeight="1">
      <c r="A389" s="67" t="s">
        <v>1555</v>
      </c>
      <c r="B389" s="68" t="s">
        <v>2633</v>
      </c>
      <c r="C389" s="67" t="s">
        <v>21</v>
      </c>
      <c r="D389" s="67" t="s">
        <v>2632</v>
      </c>
      <c r="E389" s="123" t="s">
        <v>2222</v>
      </c>
      <c r="F389" s="123"/>
      <c r="G389" s="66" t="s">
        <v>77</v>
      </c>
      <c r="H389" s="65">
        <v>9.6600000000000005E-2</v>
      </c>
      <c r="I389" s="64">
        <v>5.85</v>
      </c>
      <c r="J389" s="64">
        <v>0.56000000000000005</v>
      </c>
    </row>
    <row r="390" spans="1:10" ht="36" customHeight="1">
      <c r="A390" s="73" t="s">
        <v>1566</v>
      </c>
      <c r="B390" s="74" t="s">
        <v>2631</v>
      </c>
      <c r="C390" s="73" t="s">
        <v>21</v>
      </c>
      <c r="D390" s="73" t="s">
        <v>2630</v>
      </c>
      <c r="E390" s="128" t="s">
        <v>1564</v>
      </c>
      <c r="F390" s="128"/>
      <c r="G390" s="72" t="s">
        <v>77</v>
      </c>
      <c r="H390" s="71">
        <v>0.1133</v>
      </c>
      <c r="I390" s="70">
        <v>349.22</v>
      </c>
      <c r="J390" s="70">
        <v>39.56</v>
      </c>
    </row>
    <row r="391" spans="1:10">
      <c r="A391" s="63"/>
      <c r="B391" s="63"/>
      <c r="C391" s="63"/>
      <c r="D391" s="63"/>
      <c r="E391" s="63" t="s">
        <v>1551</v>
      </c>
      <c r="F391" s="62">
        <v>9.9600000000000009</v>
      </c>
      <c r="G391" s="63" t="s">
        <v>1550</v>
      </c>
      <c r="H391" s="62">
        <v>0</v>
      </c>
      <c r="I391" s="63" t="s">
        <v>1549</v>
      </c>
      <c r="J391" s="62">
        <v>9.9600000000000009</v>
      </c>
    </row>
    <row r="392" spans="1:10">
      <c r="A392" s="63"/>
      <c r="B392" s="63"/>
      <c r="C392" s="63"/>
      <c r="D392" s="63"/>
      <c r="E392" s="63" t="s">
        <v>1548</v>
      </c>
      <c r="F392" s="62">
        <v>17.12</v>
      </c>
      <c r="G392" s="63"/>
      <c r="H392" s="127" t="s">
        <v>1547</v>
      </c>
      <c r="I392" s="127"/>
      <c r="J392" s="62">
        <v>88.49</v>
      </c>
    </row>
    <row r="393" spans="1:10" ht="30" customHeight="1" thickBot="1">
      <c r="A393" s="8"/>
      <c r="B393" s="8"/>
      <c r="C393" s="8"/>
      <c r="D393" s="8"/>
      <c r="E393" s="8"/>
      <c r="F393" s="8"/>
      <c r="G393" s="8" t="s">
        <v>1546</v>
      </c>
      <c r="H393" s="61">
        <v>1083</v>
      </c>
      <c r="I393" s="8" t="s">
        <v>1545</v>
      </c>
      <c r="J393" s="60">
        <v>95834.67</v>
      </c>
    </row>
    <row r="394" spans="1:10" ht="1.1499999999999999" customHeight="1" thickTop="1">
      <c r="A394" s="59"/>
      <c r="B394" s="59"/>
      <c r="C394" s="59"/>
      <c r="D394" s="59"/>
      <c r="E394" s="59"/>
      <c r="F394" s="59"/>
      <c r="G394" s="59"/>
      <c r="H394" s="59"/>
      <c r="I394" s="59"/>
      <c r="J394" s="59"/>
    </row>
    <row r="395" spans="1:10" ht="18" customHeight="1">
      <c r="A395" s="27" t="s">
        <v>152</v>
      </c>
      <c r="B395" s="25" t="s">
        <v>6</v>
      </c>
      <c r="C395" s="27" t="s">
        <v>7</v>
      </c>
      <c r="D395" s="27" t="s">
        <v>8</v>
      </c>
      <c r="E395" s="125" t="s">
        <v>1563</v>
      </c>
      <c r="F395" s="125"/>
      <c r="G395" s="26" t="s">
        <v>9</v>
      </c>
      <c r="H395" s="25" t="s">
        <v>10</v>
      </c>
      <c r="I395" s="25" t="s">
        <v>11</v>
      </c>
      <c r="J395" s="25" t="s">
        <v>13</v>
      </c>
    </row>
    <row r="396" spans="1:10" ht="24" customHeight="1">
      <c r="A396" s="15" t="s">
        <v>1562</v>
      </c>
      <c r="B396" s="13" t="s">
        <v>153</v>
      </c>
      <c r="C396" s="15" t="s">
        <v>21</v>
      </c>
      <c r="D396" s="15" t="s">
        <v>154</v>
      </c>
      <c r="E396" s="126" t="s">
        <v>2187</v>
      </c>
      <c r="F396" s="126"/>
      <c r="G396" s="14" t="s">
        <v>122</v>
      </c>
      <c r="H396" s="69">
        <v>1</v>
      </c>
      <c r="I396" s="12">
        <v>13.12</v>
      </c>
      <c r="J396" s="12">
        <v>13.12</v>
      </c>
    </row>
    <row r="397" spans="1:10" ht="36" customHeight="1">
      <c r="A397" s="67" t="s">
        <v>1555</v>
      </c>
      <c r="B397" s="68" t="s">
        <v>2607</v>
      </c>
      <c r="C397" s="67" t="s">
        <v>21</v>
      </c>
      <c r="D397" s="67" t="s">
        <v>2606</v>
      </c>
      <c r="E397" s="123" t="s">
        <v>2187</v>
      </c>
      <c r="F397" s="123"/>
      <c r="G397" s="66" t="s">
        <v>122</v>
      </c>
      <c r="H397" s="65">
        <v>1</v>
      </c>
      <c r="I397" s="64">
        <v>11.09</v>
      </c>
      <c r="J397" s="64">
        <v>11.09</v>
      </c>
    </row>
    <row r="398" spans="1:10" ht="24" customHeight="1">
      <c r="A398" s="67" t="s">
        <v>1555</v>
      </c>
      <c r="B398" s="68" t="s">
        <v>2535</v>
      </c>
      <c r="C398" s="67" t="s">
        <v>21</v>
      </c>
      <c r="D398" s="67" t="s">
        <v>2534</v>
      </c>
      <c r="E398" s="123" t="s">
        <v>1552</v>
      </c>
      <c r="F398" s="123"/>
      <c r="G398" s="66" t="s">
        <v>102</v>
      </c>
      <c r="H398" s="65">
        <v>7.0000000000000007E-2</v>
      </c>
      <c r="I398" s="64">
        <v>21.94</v>
      </c>
      <c r="J398" s="64">
        <v>1.53</v>
      </c>
    </row>
    <row r="399" spans="1:10" ht="24" customHeight="1">
      <c r="A399" s="67" t="s">
        <v>1555</v>
      </c>
      <c r="B399" s="68" t="s">
        <v>2533</v>
      </c>
      <c r="C399" s="67" t="s">
        <v>21</v>
      </c>
      <c r="D399" s="67" t="s">
        <v>2532</v>
      </c>
      <c r="E399" s="123" t="s">
        <v>1552</v>
      </c>
      <c r="F399" s="123"/>
      <c r="G399" s="66" t="s">
        <v>102</v>
      </c>
      <c r="H399" s="65">
        <v>8.0000000000000002E-3</v>
      </c>
      <c r="I399" s="64">
        <v>16.52</v>
      </c>
      <c r="J399" s="64">
        <v>0.13</v>
      </c>
    </row>
    <row r="400" spans="1:10" ht="24" customHeight="1">
      <c r="A400" s="73" t="s">
        <v>1566</v>
      </c>
      <c r="B400" s="74" t="s">
        <v>1652</v>
      </c>
      <c r="C400" s="73" t="s">
        <v>21</v>
      </c>
      <c r="D400" s="73" t="s">
        <v>1651</v>
      </c>
      <c r="E400" s="128" t="s">
        <v>1564</v>
      </c>
      <c r="F400" s="128"/>
      <c r="G400" s="72" t="s">
        <v>122</v>
      </c>
      <c r="H400" s="71">
        <v>0.02</v>
      </c>
      <c r="I400" s="70">
        <v>18.5</v>
      </c>
      <c r="J400" s="70">
        <v>0.37</v>
      </c>
    </row>
    <row r="401" spans="1:10">
      <c r="A401" s="63"/>
      <c r="B401" s="63"/>
      <c r="C401" s="63"/>
      <c r="D401" s="63"/>
      <c r="E401" s="63" t="s">
        <v>1551</v>
      </c>
      <c r="F401" s="62">
        <v>1.59</v>
      </c>
      <c r="G401" s="63" t="s">
        <v>1550</v>
      </c>
      <c r="H401" s="62">
        <v>0</v>
      </c>
      <c r="I401" s="63" t="s">
        <v>1549</v>
      </c>
      <c r="J401" s="62">
        <v>1.59</v>
      </c>
    </row>
    <row r="402" spans="1:10">
      <c r="A402" s="63"/>
      <c r="B402" s="63"/>
      <c r="C402" s="63"/>
      <c r="D402" s="63"/>
      <c r="E402" s="63" t="s">
        <v>1548</v>
      </c>
      <c r="F402" s="62">
        <v>3.14</v>
      </c>
      <c r="G402" s="63"/>
      <c r="H402" s="127" t="s">
        <v>1547</v>
      </c>
      <c r="I402" s="127"/>
      <c r="J402" s="62">
        <v>16.260000000000002</v>
      </c>
    </row>
    <row r="403" spans="1:10" ht="30" customHeight="1" thickBot="1">
      <c r="A403" s="8"/>
      <c r="B403" s="8"/>
      <c r="C403" s="8"/>
      <c r="D403" s="8"/>
      <c r="E403" s="8"/>
      <c r="F403" s="8"/>
      <c r="G403" s="8" t="s">
        <v>1546</v>
      </c>
      <c r="H403" s="61">
        <v>1569.65</v>
      </c>
      <c r="I403" s="8" t="s">
        <v>1545</v>
      </c>
      <c r="J403" s="60">
        <v>25522.5</v>
      </c>
    </row>
    <row r="404" spans="1:10" ht="1.1499999999999999" customHeight="1" thickTop="1">
      <c r="A404" s="59"/>
      <c r="B404" s="59"/>
      <c r="C404" s="59"/>
      <c r="D404" s="59"/>
      <c r="E404" s="59"/>
      <c r="F404" s="59"/>
      <c r="G404" s="59"/>
      <c r="H404" s="59"/>
      <c r="I404" s="59"/>
      <c r="J404" s="59"/>
    </row>
    <row r="405" spans="1:10" ht="18" customHeight="1">
      <c r="A405" s="27" t="s">
        <v>155</v>
      </c>
      <c r="B405" s="25" t="s">
        <v>6</v>
      </c>
      <c r="C405" s="27" t="s">
        <v>7</v>
      </c>
      <c r="D405" s="27" t="s">
        <v>8</v>
      </c>
      <c r="E405" s="125" t="s">
        <v>1563</v>
      </c>
      <c r="F405" s="125"/>
      <c r="G405" s="26" t="s">
        <v>9</v>
      </c>
      <c r="H405" s="25" t="s">
        <v>10</v>
      </c>
      <c r="I405" s="25" t="s">
        <v>11</v>
      </c>
      <c r="J405" s="25" t="s">
        <v>13</v>
      </c>
    </row>
    <row r="406" spans="1:10" ht="24" customHeight="1">
      <c r="A406" s="15" t="s">
        <v>1562</v>
      </c>
      <c r="B406" s="13" t="s">
        <v>156</v>
      </c>
      <c r="C406" s="15" t="s">
        <v>21</v>
      </c>
      <c r="D406" s="15" t="s">
        <v>157</v>
      </c>
      <c r="E406" s="126" t="s">
        <v>2187</v>
      </c>
      <c r="F406" s="126"/>
      <c r="G406" s="14" t="s">
        <v>122</v>
      </c>
      <c r="H406" s="69">
        <v>1</v>
      </c>
      <c r="I406" s="12">
        <v>15.22</v>
      </c>
      <c r="J406" s="12">
        <v>15.22</v>
      </c>
    </row>
    <row r="407" spans="1:10" ht="36" customHeight="1">
      <c r="A407" s="67" t="s">
        <v>1555</v>
      </c>
      <c r="B407" s="68" t="s">
        <v>2629</v>
      </c>
      <c r="C407" s="67" t="s">
        <v>21</v>
      </c>
      <c r="D407" s="67" t="s">
        <v>2628</v>
      </c>
      <c r="E407" s="123" t="s">
        <v>2187</v>
      </c>
      <c r="F407" s="123"/>
      <c r="G407" s="66" t="s">
        <v>122</v>
      </c>
      <c r="H407" s="65">
        <v>1</v>
      </c>
      <c r="I407" s="64">
        <v>10.73</v>
      </c>
      <c r="J407" s="64">
        <v>10.73</v>
      </c>
    </row>
    <row r="408" spans="1:10" ht="24" customHeight="1">
      <c r="A408" s="67" t="s">
        <v>1555</v>
      </c>
      <c r="B408" s="68" t="s">
        <v>2535</v>
      </c>
      <c r="C408" s="67" t="s">
        <v>21</v>
      </c>
      <c r="D408" s="67" t="s">
        <v>2534</v>
      </c>
      <c r="E408" s="123" t="s">
        <v>1552</v>
      </c>
      <c r="F408" s="123"/>
      <c r="G408" s="66" t="s">
        <v>102</v>
      </c>
      <c r="H408" s="65">
        <v>0.17399999999999999</v>
      </c>
      <c r="I408" s="64">
        <v>21.94</v>
      </c>
      <c r="J408" s="64">
        <v>3.81</v>
      </c>
    </row>
    <row r="409" spans="1:10" ht="24" customHeight="1">
      <c r="A409" s="67" t="s">
        <v>1555</v>
      </c>
      <c r="B409" s="68" t="s">
        <v>2533</v>
      </c>
      <c r="C409" s="67" t="s">
        <v>21</v>
      </c>
      <c r="D409" s="67" t="s">
        <v>2532</v>
      </c>
      <c r="E409" s="123" t="s">
        <v>1552</v>
      </c>
      <c r="F409" s="123"/>
      <c r="G409" s="66" t="s">
        <v>102</v>
      </c>
      <c r="H409" s="65">
        <v>1.9E-2</v>
      </c>
      <c r="I409" s="64">
        <v>16.52</v>
      </c>
      <c r="J409" s="64">
        <v>0.31</v>
      </c>
    </row>
    <row r="410" spans="1:10" ht="24" customHeight="1">
      <c r="A410" s="73" t="s">
        <v>1566</v>
      </c>
      <c r="B410" s="74" t="s">
        <v>1652</v>
      </c>
      <c r="C410" s="73" t="s">
        <v>21</v>
      </c>
      <c r="D410" s="73" t="s">
        <v>1651</v>
      </c>
      <c r="E410" s="128" t="s">
        <v>1564</v>
      </c>
      <c r="F410" s="128"/>
      <c r="G410" s="72" t="s">
        <v>122</v>
      </c>
      <c r="H410" s="71">
        <v>0.02</v>
      </c>
      <c r="I410" s="70">
        <v>18.5</v>
      </c>
      <c r="J410" s="70">
        <v>0.37</v>
      </c>
    </row>
    <row r="411" spans="1:10">
      <c r="A411" s="63"/>
      <c r="B411" s="63"/>
      <c r="C411" s="63"/>
      <c r="D411" s="63"/>
      <c r="E411" s="63" t="s">
        <v>1551</v>
      </c>
      <c r="F411" s="62">
        <v>3.72</v>
      </c>
      <c r="G411" s="63" t="s">
        <v>1550</v>
      </c>
      <c r="H411" s="62">
        <v>0</v>
      </c>
      <c r="I411" s="63" t="s">
        <v>1549</v>
      </c>
      <c r="J411" s="62">
        <v>3.72</v>
      </c>
    </row>
    <row r="412" spans="1:10">
      <c r="A412" s="63"/>
      <c r="B412" s="63"/>
      <c r="C412" s="63"/>
      <c r="D412" s="63"/>
      <c r="E412" s="63" t="s">
        <v>1548</v>
      </c>
      <c r="F412" s="62">
        <v>3.65</v>
      </c>
      <c r="G412" s="63"/>
      <c r="H412" s="127" t="s">
        <v>1547</v>
      </c>
      <c r="I412" s="127"/>
      <c r="J412" s="62">
        <v>18.87</v>
      </c>
    </row>
    <row r="413" spans="1:10" ht="30" customHeight="1" thickBot="1">
      <c r="A413" s="8"/>
      <c r="B413" s="8"/>
      <c r="C413" s="8"/>
      <c r="D413" s="8"/>
      <c r="E413" s="8"/>
      <c r="F413" s="8"/>
      <c r="G413" s="8" t="s">
        <v>1546</v>
      </c>
      <c r="H413" s="61">
        <v>988.6</v>
      </c>
      <c r="I413" s="8" t="s">
        <v>1545</v>
      </c>
      <c r="J413" s="60">
        <v>18654.88</v>
      </c>
    </row>
    <row r="414" spans="1:10" ht="1.1499999999999999" customHeight="1" thickTop="1">
      <c r="A414" s="59"/>
      <c r="B414" s="59"/>
      <c r="C414" s="59"/>
      <c r="D414" s="59"/>
      <c r="E414" s="59"/>
      <c r="F414" s="59"/>
      <c r="G414" s="59"/>
      <c r="H414" s="59"/>
      <c r="I414" s="59"/>
      <c r="J414" s="59"/>
    </row>
    <row r="415" spans="1:10" ht="18" customHeight="1">
      <c r="A415" s="27" t="s">
        <v>158</v>
      </c>
      <c r="B415" s="25" t="s">
        <v>6</v>
      </c>
      <c r="C415" s="27" t="s">
        <v>7</v>
      </c>
      <c r="D415" s="27" t="s">
        <v>8</v>
      </c>
      <c r="E415" s="125" t="s">
        <v>1563</v>
      </c>
      <c r="F415" s="125"/>
      <c r="G415" s="26" t="s">
        <v>9</v>
      </c>
      <c r="H415" s="25" t="s">
        <v>10</v>
      </c>
      <c r="I415" s="25" t="s">
        <v>11</v>
      </c>
      <c r="J415" s="25" t="s">
        <v>13</v>
      </c>
    </row>
    <row r="416" spans="1:10" ht="36" customHeight="1">
      <c r="A416" s="15" t="s">
        <v>1562</v>
      </c>
      <c r="B416" s="13" t="s">
        <v>159</v>
      </c>
      <c r="C416" s="15" t="s">
        <v>21</v>
      </c>
      <c r="D416" s="15" t="s">
        <v>160</v>
      </c>
      <c r="E416" s="126" t="s">
        <v>2187</v>
      </c>
      <c r="F416" s="126"/>
      <c r="G416" s="14" t="s">
        <v>122</v>
      </c>
      <c r="H416" s="69">
        <v>1</v>
      </c>
      <c r="I416" s="12">
        <v>11.22</v>
      </c>
      <c r="J416" s="12">
        <v>11.22</v>
      </c>
    </row>
    <row r="417" spans="1:10" ht="36" customHeight="1">
      <c r="A417" s="67" t="s">
        <v>1555</v>
      </c>
      <c r="B417" s="68" t="s">
        <v>2605</v>
      </c>
      <c r="C417" s="67" t="s">
        <v>21</v>
      </c>
      <c r="D417" s="67" t="s">
        <v>2604</v>
      </c>
      <c r="E417" s="123" t="s">
        <v>2187</v>
      </c>
      <c r="F417" s="123"/>
      <c r="G417" s="66" t="s">
        <v>122</v>
      </c>
      <c r="H417" s="65">
        <v>1</v>
      </c>
      <c r="I417" s="64">
        <v>9.51</v>
      </c>
      <c r="J417" s="64">
        <v>9.51</v>
      </c>
    </row>
    <row r="418" spans="1:10" ht="24" customHeight="1">
      <c r="A418" s="67" t="s">
        <v>1555</v>
      </c>
      <c r="B418" s="68" t="s">
        <v>2535</v>
      </c>
      <c r="C418" s="67" t="s">
        <v>21</v>
      </c>
      <c r="D418" s="67" t="s">
        <v>2534</v>
      </c>
      <c r="E418" s="123" t="s">
        <v>1552</v>
      </c>
      <c r="F418" s="123"/>
      <c r="G418" s="66" t="s">
        <v>102</v>
      </c>
      <c r="H418" s="65">
        <v>5.7000000000000002E-2</v>
      </c>
      <c r="I418" s="64">
        <v>21.94</v>
      </c>
      <c r="J418" s="64">
        <v>1.25</v>
      </c>
    </row>
    <row r="419" spans="1:10" ht="24" customHeight="1">
      <c r="A419" s="67" t="s">
        <v>1555</v>
      </c>
      <c r="B419" s="68" t="s">
        <v>2533</v>
      </c>
      <c r="C419" s="67" t="s">
        <v>21</v>
      </c>
      <c r="D419" s="67" t="s">
        <v>2532</v>
      </c>
      <c r="E419" s="123" t="s">
        <v>1552</v>
      </c>
      <c r="F419" s="123"/>
      <c r="G419" s="66" t="s">
        <v>102</v>
      </c>
      <c r="H419" s="65">
        <v>6.0000000000000001E-3</v>
      </c>
      <c r="I419" s="64">
        <v>16.52</v>
      </c>
      <c r="J419" s="64">
        <v>0.09</v>
      </c>
    </row>
    <row r="420" spans="1:10" ht="24" customHeight="1">
      <c r="A420" s="73" t="s">
        <v>1566</v>
      </c>
      <c r="B420" s="74" t="s">
        <v>1652</v>
      </c>
      <c r="C420" s="73" t="s">
        <v>21</v>
      </c>
      <c r="D420" s="73" t="s">
        <v>1651</v>
      </c>
      <c r="E420" s="128" t="s">
        <v>1564</v>
      </c>
      <c r="F420" s="128"/>
      <c r="G420" s="72" t="s">
        <v>122</v>
      </c>
      <c r="H420" s="71">
        <v>0.02</v>
      </c>
      <c r="I420" s="70">
        <v>18.5</v>
      </c>
      <c r="J420" s="70">
        <v>0.37</v>
      </c>
    </row>
    <row r="421" spans="1:10">
      <c r="A421" s="63"/>
      <c r="B421" s="63"/>
      <c r="C421" s="63"/>
      <c r="D421" s="63"/>
      <c r="E421" s="63" t="s">
        <v>1551</v>
      </c>
      <c r="F421" s="62">
        <v>1.22</v>
      </c>
      <c r="G421" s="63" t="s">
        <v>1550</v>
      </c>
      <c r="H421" s="62">
        <v>0</v>
      </c>
      <c r="I421" s="63" t="s">
        <v>1549</v>
      </c>
      <c r="J421" s="62">
        <v>1.22</v>
      </c>
    </row>
    <row r="422" spans="1:10">
      <c r="A422" s="63"/>
      <c r="B422" s="63"/>
      <c r="C422" s="63"/>
      <c r="D422" s="63"/>
      <c r="E422" s="63" t="s">
        <v>1548</v>
      </c>
      <c r="F422" s="62">
        <v>2.69</v>
      </c>
      <c r="G422" s="63"/>
      <c r="H422" s="127" t="s">
        <v>1547</v>
      </c>
      <c r="I422" s="127"/>
      <c r="J422" s="62">
        <v>13.91</v>
      </c>
    </row>
    <row r="423" spans="1:10" ht="30" customHeight="1" thickBot="1">
      <c r="A423" s="8"/>
      <c r="B423" s="8"/>
      <c r="C423" s="8"/>
      <c r="D423" s="8"/>
      <c r="E423" s="8"/>
      <c r="F423" s="8"/>
      <c r="G423" s="8" t="s">
        <v>1546</v>
      </c>
      <c r="H423" s="61">
        <v>1224.94</v>
      </c>
      <c r="I423" s="8" t="s">
        <v>1545</v>
      </c>
      <c r="J423" s="60">
        <v>17038.91</v>
      </c>
    </row>
    <row r="424" spans="1:10" ht="1.1499999999999999" customHeight="1" thickTop="1">
      <c r="A424" s="59"/>
      <c r="B424" s="59"/>
      <c r="C424" s="59"/>
      <c r="D424" s="59"/>
      <c r="E424" s="59"/>
      <c r="F424" s="59"/>
      <c r="G424" s="59"/>
      <c r="H424" s="59"/>
      <c r="I424" s="59"/>
      <c r="J424" s="59"/>
    </row>
    <row r="425" spans="1:10" ht="24" customHeight="1">
      <c r="A425" s="18" t="s">
        <v>161</v>
      </c>
      <c r="B425" s="18"/>
      <c r="C425" s="18"/>
      <c r="D425" s="18" t="s">
        <v>162</v>
      </c>
      <c r="E425" s="18"/>
      <c r="F425" s="124"/>
      <c r="G425" s="124"/>
      <c r="H425" s="19"/>
      <c r="I425" s="18"/>
      <c r="J425" s="17">
        <v>240362.97</v>
      </c>
    </row>
    <row r="426" spans="1:10" ht="18" customHeight="1">
      <c r="A426" s="27" t="s">
        <v>163</v>
      </c>
      <c r="B426" s="25" t="s">
        <v>6</v>
      </c>
      <c r="C426" s="27" t="s">
        <v>7</v>
      </c>
      <c r="D426" s="27" t="s">
        <v>8</v>
      </c>
      <c r="E426" s="125" t="s">
        <v>1563</v>
      </c>
      <c r="F426" s="125"/>
      <c r="G426" s="26" t="s">
        <v>9</v>
      </c>
      <c r="H426" s="25" t="s">
        <v>10</v>
      </c>
      <c r="I426" s="25" t="s">
        <v>11</v>
      </c>
      <c r="J426" s="25" t="s">
        <v>13</v>
      </c>
    </row>
    <row r="427" spans="1:10" ht="48" customHeight="1">
      <c r="A427" s="15" t="s">
        <v>1562</v>
      </c>
      <c r="B427" s="13" t="s">
        <v>164</v>
      </c>
      <c r="C427" s="15" t="s">
        <v>21</v>
      </c>
      <c r="D427" s="15" t="s">
        <v>165</v>
      </c>
      <c r="E427" s="126" t="s">
        <v>2187</v>
      </c>
      <c r="F427" s="126"/>
      <c r="G427" s="14" t="s">
        <v>23</v>
      </c>
      <c r="H427" s="69">
        <v>1</v>
      </c>
      <c r="I427" s="12">
        <v>60.86</v>
      </c>
      <c r="J427" s="12">
        <v>60.86</v>
      </c>
    </row>
    <row r="428" spans="1:10" ht="36" customHeight="1">
      <c r="A428" s="67" t="s">
        <v>1555</v>
      </c>
      <c r="B428" s="68" t="s">
        <v>2627</v>
      </c>
      <c r="C428" s="67" t="s">
        <v>21</v>
      </c>
      <c r="D428" s="67" t="s">
        <v>2626</v>
      </c>
      <c r="E428" s="123" t="s">
        <v>2187</v>
      </c>
      <c r="F428" s="123"/>
      <c r="G428" s="66" t="s">
        <v>23</v>
      </c>
      <c r="H428" s="65">
        <v>0.26300000000000001</v>
      </c>
      <c r="I428" s="64">
        <v>108.99</v>
      </c>
      <c r="J428" s="64">
        <v>28.66</v>
      </c>
    </row>
    <row r="429" spans="1:10" ht="24" customHeight="1">
      <c r="A429" s="67" t="s">
        <v>1555</v>
      </c>
      <c r="B429" s="68" t="s">
        <v>2557</v>
      </c>
      <c r="C429" s="67" t="s">
        <v>21</v>
      </c>
      <c r="D429" s="67" t="s">
        <v>2556</v>
      </c>
      <c r="E429" s="123" t="s">
        <v>1552</v>
      </c>
      <c r="F429" s="123"/>
      <c r="G429" s="66" t="s">
        <v>102</v>
      </c>
      <c r="H429" s="65">
        <v>0.159</v>
      </c>
      <c r="I429" s="64">
        <v>18.07</v>
      </c>
      <c r="J429" s="64">
        <v>2.87</v>
      </c>
    </row>
    <row r="430" spans="1:10" ht="24" customHeight="1">
      <c r="A430" s="67" t="s">
        <v>1555</v>
      </c>
      <c r="B430" s="68" t="s">
        <v>2284</v>
      </c>
      <c r="C430" s="67" t="s">
        <v>21</v>
      </c>
      <c r="D430" s="67" t="s">
        <v>2283</v>
      </c>
      <c r="E430" s="123" t="s">
        <v>1552</v>
      </c>
      <c r="F430" s="123"/>
      <c r="G430" s="66" t="s">
        <v>102</v>
      </c>
      <c r="H430" s="65">
        <v>0.86599999999999999</v>
      </c>
      <c r="I430" s="64">
        <v>21.87</v>
      </c>
      <c r="J430" s="64">
        <v>18.93</v>
      </c>
    </row>
    <row r="431" spans="1:10" ht="24" customHeight="1">
      <c r="A431" s="73" t="s">
        <v>1566</v>
      </c>
      <c r="B431" s="74" t="s">
        <v>2555</v>
      </c>
      <c r="C431" s="73" t="s">
        <v>21</v>
      </c>
      <c r="D431" s="73" t="s">
        <v>2554</v>
      </c>
      <c r="E431" s="128" t="s">
        <v>1564</v>
      </c>
      <c r="F431" s="128"/>
      <c r="G431" s="72" t="s">
        <v>1187</v>
      </c>
      <c r="H431" s="71">
        <v>0.01</v>
      </c>
      <c r="I431" s="70">
        <v>3.57</v>
      </c>
      <c r="J431" s="70">
        <v>0.03</v>
      </c>
    </row>
    <row r="432" spans="1:10" ht="36" customHeight="1">
      <c r="A432" s="73" t="s">
        <v>1566</v>
      </c>
      <c r="B432" s="74" t="s">
        <v>2621</v>
      </c>
      <c r="C432" s="73" t="s">
        <v>21</v>
      </c>
      <c r="D432" s="73" t="s">
        <v>2620</v>
      </c>
      <c r="E432" s="128" t="s">
        <v>2090</v>
      </c>
      <c r="F432" s="128"/>
      <c r="G432" s="72" t="s">
        <v>41</v>
      </c>
      <c r="H432" s="71">
        <v>0.39300000000000002</v>
      </c>
      <c r="I432" s="70">
        <v>14</v>
      </c>
      <c r="J432" s="70">
        <v>5.5</v>
      </c>
    </row>
    <row r="433" spans="1:10" ht="36" customHeight="1">
      <c r="A433" s="73" t="s">
        <v>1566</v>
      </c>
      <c r="B433" s="74" t="s">
        <v>2619</v>
      </c>
      <c r="C433" s="73" t="s">
        <v>21</v>
      </c>
      <c r="D433" s="73" t="s">
        <v>2618</v>
      </c>
      <c r="E433" s="128" t="s">
        <v>2090</v>
      </c>
      <c r="F433" s="128"/>
      <c r="G433" s="72" t="s">
        <v>41</v>
      </c>
      <c r="H433" s="71">
        <v>0.78500000000000003</v>
      </c>
      <c r="I433" s="70">
        <v>3.5</v>
      </c>
      <c r="J433" s="70">
        <v>2.74</v>
      </c>
    </row>
    <row r="434" spans="1:10" ht="36" customHeight="1">
      <c r="A434" s="73" t="s">
        <v>1566</v>
      </c>
      <c r="B434" s="74" t="s">
        <v>2625</v>
      </c>
      <c r="C434" s="73" t="s">
        <v>21</v>
      </c>
      <c r="D434" s="73" t="s">
        <v>2624</v>
      </c>
      <c r="E434" s="128" t="s">
        <v>2090</v>
      </c>
      <c r="F434" s="128"/>
      <c r="G434" s="72" t="s">
        <v>41</v>
      </c>
      <c r="H434" s="71">
        <v>0.19600000000000001</v>
      </c>
      <c r="I434" s="70">
        <v>9.1</v>
      </c>
      <c r="J434" s="70">
        <v>1.78</v>
      </c>
    </row>
    <row r="435" spans="1:10" ht="24" customHeight="1">
      <c r="A435" s="73" t="s">
        <v>1566</v>
      </c>
      <c r="B435" s="74" t="s">
        <v>2613</v>
      </c>
      <c r="C435" s="73" t="s">
        <v>21</v>
      </c>
      <c r="D435" s="73" t="s">
        <v>2612</v>
      </c>
      <c r="E435" s="128" t="s">
        <v>1564</v>
      </c>
      <c r="F435" s="128"/>
      <c r="G435" s="72" t="s">
        <v>122</v>
      </c>
      <c r="H435" s="71">
        <v>1.9E-2</v>
      </c>
      <c r="I435" s="70">
        <v>18.88</v>
      </c>
      <c r="J435" s="70">
        <v>0.35</v>
      </c>
    </row>
    <row r="436" spans="1:10">
      <c r="A436" s="63"/>
      <c r="B436" s="63"/>
      <c r="C436" s="63"/>
      <c r="D436" s="63"/>
      <c r="E436" s="63" t="s">
        <v>1551</v>
      </c>
      <c r="F436" s="62">
        <v>25.88</v>
      </c>
      <c r="G436" s="63" t="s">
        <v>1550</v>
      </c>
      <c r="H436" s="62">
        <v>0</v>
      </c>
      <c r="I436" s="63" t="s">
        <v>1549</v>
      </c>
      <c r="J436" s="62">
        <v>25.88</v>
      </c>
    </row>
    <row r="437" spans="1:10">
      <c r="A437" s="63"/>
      <c r="B437" s="63"/>
      <c r="C437" s="63"/>
      <c r="D437" s="63"/>
      <c r="E437" s="63" t="s">
        <v>1548</v>
      </c>
      <c r="F437" s="62">
        <v>14.6</v>
      </c>
      <c r="G437" s="63"/>
      <c r="H437" s="127" t="s">
        <v>1547</v>
      </c>
      <c r="I437" s="127"/>
      <c r="J437" s="62">
        <v>75.459999999999994</v>
      </c>
    </row>
    <row r="438" spans="1:10" ht="30" customHeight="1" thickBot="1">
      <c r="A438" s="8"/>
      <c r="B438" s="8"/>
      <c r="C438" s="8"/>
      <c r="D438" s="8"/>
      <c r="E438" s="8"/>
      <c r="F438" s="8"/>
      <c r="G438" s="8" t="s">
        <v>1546</v>
      </c>
      <c r="H438" s="61">
        <v>124.96</v>
      </c>
      <c r="I438" s="8" t="s">
        <v>1545</v>
      </c>
      <c r="J438" s="60">
        <v>9429.48</v>
      </c>
    </row>
    <row r="439" spans="1:10" ht="1.1499999999999999" customHeight="1" thickTop="1">
      <c r="A439" s="59"/>
      <c r="B439" s="59"/>
      <c r="C439" s="59"/>
      <c r="D439" s="59"/>
      <c r="E439" s="59"/>
      <c r="F439" s="59"/>
      <c r="G439" s="59"/>
      <c r="H439" s="59"/>
      <c r="I439" s="59"/>
      <c r="J439" s="59"/>
    </row>
    <row r="440" spans="1:10" ht="18" customHeight="1">
      <c r="A440" s="27" t="s">
        <v>166</v>
      </c>
      <c r="B440" s="25" t="s">
        <v>6</v>
      </c>
      <c r="C440" s="27" t="s">
        <v>7</v>
      </c>
      <c r="D440" s="27" t="s">
        <v>8</v>
      </c>
      <c r="E440" s="125" t="s">
        <v>1563</v>
      </c>
      <c r="F440" s="125"/>
      <c r="G440" s="26" t="s">
        <v>9</v>
      </c>
      <c r="H440" s="25" t="s">
        <v>10</v>
      </c>
      <c r="I440" s="25" t="s">
        <v>11</v>
      </c>
      <c r="J440" s="25" t="s">
        <v>13</v>
      </c>
    </row>
    <row r="441" spans="1:10" ht="48" customHeight="1">
      <c r="A441" s="15" t="s">
        <v>1562</v>
      </c>
      <c r="B441" s="13" t="s">
        <v>167</v>
      </c>
      <c r="C441" s="15" t="s">
        <v>21</v>
      </c>
      <c r="D441" s="15" t="s">
        <v>168</v>
      </c>
      <c r="E441" s="126" t="s">
        <v>2187</v>
      </c>
      <c r="F441" s="126"/>
      <c r="G441" s="14" t="s">
        <v>23</v>
      </c>
      <c r="H441" s="69">
        <v>1</v>
      </c>
      <c r="I441" s="12">
        <v>74.91</v>
      </c>
      <c r="J441" s="12">
        <v>74.91</v>
      </c>
    </row>
    <row r="442" spans="1:10" ht="36" customHeight="1">
      <c r="A442" s="67" t="s">
        <v>1555</v>
      </c>
      <c r="B442" s="68" t="s">
        <v>2627</v>
      </c>
      <c r="C442" s="67" t="s">
        <v>21</v>
      </c>
      <c r="D442" s="67" t="s">
        <v>2626</v>
      </c>
      <c r="E442" s="123" t="s">
        <v>2187</v>
      </c>
      <c r="F442" s="123"/>
      <c r="G442" s="66" t="s">
        <v>23</v>
      </c>
      <c r="H442" s="65">
        <v>0.26300000000000001</v>
      </c>
      <c r="I442" s="64">
        <v>108.99</v>
      </c>
      <c r="J442" s="64">
        <v>28.66</v>
      </c>
    </row>
    <row r="443" spans="1:10" ht="24" customHeight="1">
      <c r="A443" s="67" t="s">
        <v>1555</v>
      </c>
      <c r="B443" s="68" t="s">
        <v>2557</v>
      </c>
      <c r="C443" s="67" t="s">
        <v>21</v>
      </c>
      <c r="D443" s="67" t="s">
        <v>2556</v>
      </c>
      <c r="E443" s="123" t="s">
        <v>1552</v>
      </c>
      <c r="F443" s="123"/>
      <c r="G443" s="66" t="s">
        <v>102</v>
      </c>
      <c r="H443" s="65">
        <v>0.26100000000000001</v>
      </c>
      <c r="I443" s="64">
        <v>18.07</v>
      </c>
      <c r="J443" s="64">
        <v>4.71</v>
      </c>
    </row>
    <row r="444" spans="1:10" ht="24" customHeight="1">
      <c r="A444" s="67" t="s">
        <v>1555</v>
      </c>
      <c r="B444" s="68" t="s">
        <v>2284</v>
      </c>
      <c r="C444" s="67" t="s">
        <v>21</v>
      </c>
      <c r="D444" s="67" t="s">
        <v>2283</v>
      </c>
      <c r="E444" s="123" t="s">
        <v>1552</v>
      </c>
      <c r="F444" s="123"/>
      <c r="G444" s="66" t="s">
        <v>102</v>
      </c>
      <c r="H444" s="65">
        <v>1.4239999999999999</v>
      </c>
      <c r="I444" s="64">
        <v>21.87</v>
      </c>
      <c r="J444" s="64">
        <v>31.14</v>
      </c>
    </row>
    <row r="445" spans="1:10" ht="24" customHeight="1">
      <c r="A445" s="73" t="s">
        <v>1566</v>
      </c>
      <c r="B445" s="74" t="s">
        <v>2555</v>
      </c>
      <c r="C445" s="73" t="s">
        <v>21</v>
      </c>
      <c r="D445" s="73" t="s">
        <v>2554</v>
      </c>
      <c r="E445" s="128" t="s">
        <v>1564</v>
      </c>
      <c r="F445" s="128"/>
      <c r="G445" s="72" t="s">
        <v>1187</v>
      </c>
      <c r="H445" s="71">
        <v>0.01</v>
      </c>
      <c r="I445" s="70">
        <v>3.57</v>
      </c>
      <c r="J445" s="70">
        <v>0.03</v>
      </c>
    </row>
    <row r="446" spans="1:10" ht="36" customHeight="1">
      <c r="A446" s="73" t="s">
        <v>1566</v>
      </c>
      <c r="B446" s="74" t="s">
        <v>2621</v>
      </c>
      <c r="C446" s="73" t="s">
        <v>21</v>
      </c>
      <c r="D446" s="73" t="s">
        <v>2620</v>
      </c>
      <c r="E446" s="128" t="s">
        <v>2090</v>
      </c>
      <c r="F446" s="128"/>
      <c r="G446" s="72" t="s">
        <v>41</v>
      </c>
      <c r="H446" s="71">
        <v>0.39300000000000002</v>
      </c>
      <c r="I446" s="70">
        <v>14</v>
      </c>
      <c r="J446" s="70">
        <v>5.5</v>
      </c>
    </row>
    <row r="447" spans="1:10" ht="36" customHeight="1">
      <c r="A447" s="73" t="s">
        <v>1566</v>
      </c>
      <c r="B447" s="74" t="s">
        <v>2619</v>
      </c>
      <c r="C447" s="73" t="s">
        <v>21</v>
      </c>
      <c r="D447" s="73" t="s">
        <v>2618</v>
      </c>
      <c r="E447" s="128" t="s">
        <v>2090</v>
      </c>
      <c r="F447" s="128"/>
      <c r="G447" s="72" t="s">
        <v>41</v>
      </c>
      <c r="H447" s="71">
        <v>0.78500000000000003</v>
      </c>
      <c r="I447" s="70">
        <v>3.5</v>
      </c>
      <c r="J447" s="70">
        <v>2.74</v>
      </c>
    </row>
    <row r="448" spans="1:10" ht="36" customHeight="1">
      <c r="A448" s="73" t="s">
        <v>1566</v>
      </c>
      <c r="B448" s="74" t="s">
        <v>2625</v>
      </c>
      <c r="C448" s="73" t="s">
        <v>21</v>
      </c>
      <c r="D448" s="73" t="s">
        <v>2624</v>
      </c>
      <c r="E448" s="128" t="s">
        <v>2090</v>
      </c>
      <c r="F448" s="128"/>
      <c r="G448" s="72" t="s">
        <v>41</v>
      </c>
      <c r="H448" s="71">
        <v>0.19600000000000001</v>
      </c>
      <c r="I448" s="70">
        <v>9.1</v>
      </c>
      <c r="J448" s="70">
        <v>1.78</v>
      </c>
    </row>
    <row r="449" spans="1:10" ht="24" customHeight="1">
      <c r="A449" s="73" t="s">
        <v>1566</v>
      </c>
      <c r="B449" s="74" t="s">
        <v>2613</v>
      </c>
      <c r="C449" s="73" t="s">
        <v>21</v>
      </c>
      <c r="D449" s="73" t="s">
        <v>2612</v>
      </c>
      <c r="E449" s="128" t="s">
        <v>1564</v>
      </c>
      <c r="F449" s="128"/>
      <c r="G449" s="72" t="s">
        <v>122</v>
      </c>
      <c r="H449" s="71">
        <v>1.9E-2</v>
      </c>
      <c r="I449" s="70">
        <v>18.88</v>
      </c>
      <c r="J449" s="70">
        <v>0.35</v>
      </c>
    </row>
    <row r="450" spans="1:10">
      <c r="A450" s="63"/>
      <c r="B450" s="63"/>
      <c r="C450" s="63"/>
      <c r="D450" s="63"/>
      <c r="E450" s="63" t="s">
        <v>1551</v>
      </c>
      <c r="F450" s="62">
        <v>37.379999999999995</v>
      </c>
      <c r="G450" s="63" t="s">
        <v>1550</v>
      </c>
      <c r="H450" s="62">
        <v>0</v>
      </c>
      <c r="I450" s="63" t="s">
        <v>1549</v>
      </c>
      <c r="J450" s="62">
        <v>37.379999999999995</v>
      </c>
    </row>
    <row r="451" spans="1:10">
      <c r="A451" s="63"/>
      <c r="B451" s="63"/>
      <c r="C451" s="63"/>
      <c r="D451" s="63"/>
      <c r="E451" s="63" t="s">
        <v>1548</v>
      </c>
      <c r="F451" s="62">
        <v>17.97</v>
      </c>
      <c r="G451" s="63"/>
      <c r="H451" s="127" t="s">
        <v>1547</v>
      </c>
      <c r="I451" s="127"/>
      <c r="J451" s="62">
        <v>92.88</v>
      </c>
    </row>
    <row r="452" spans="1:10" ht="30" customHeight="1" thickBot="1">
      <c r="A452" s="8"/>
      <c r="B452" s="8"/>
      <c r="C452" s="8"/>
      <c r="D452" s="8"/>
      <c r="E452" s="8"/>
      <c r="F452" s="8"/>
      <c r="G452" s="8" t="s">
        <v>1546</v>
      </c>
      <c r="H452" s="61">
        <v>310.16000000000003</v>
      </c>
      <c r="I452" s="8" t="s">
        <v>1545</v>
      </c>
      <c r="J452" s="60">
        <v>28807.66</v>
      </c>
    </row>
    <row r="453" spans="1:10" ht="1.1499999999999999" customHeight="1" thickTop="1">
      <c r="A453" s="59"/>
      <c r="B453" s="59"/>
      <c r="C453" s="59"/>
      <c r="D453" s="59"/>
      <c r="E453" s="59"/>
      <c r="F453" s="59"/>
      <c r="G453" s="59"/>
      <c r="H453" s="59"/>
      <c r="I453" s="59"/>
      <c r="J453" s="59"/>
    </row>
    <row r="454" spans="1:10" ht="18" customHeight="1">
      <c r="A454" s="27" t="s">
        <v>169</v>
      </c>
      <c r="B454" s="25" t="s">
        <v>6</v>
      </c>
      <c r="C454" s="27" t="s">
        <v>7</v>
      </c>
      <c r="D454" s="27" t="s">
        <v>8</v>
      </c>
      <c r="E454" s="125" t="s">
        <v>1563</v>
      </c>
      <c r="F454" s="125"/>
      <c r="G454" s="26" t="s">
        <v>9</v>
      </c>
      <c r="H454" s="25" t="s">
        <v>10</v>
      </c>
      <c r="I454" s="25" t="s">
        <v>11</v>
      </c>
      <c r="J454" s="25" t="s">
        <v>13</v>
      </c>
    </row>
    <row r="455" spans="1:10" ht="36" customHeight="1">
      <c r="A455" s="15" t="s">
        <v>1562</v>
      </c>
      <c r="B455" s="13" t="s">
        <v>170</v>
      </c>
      <c r="C455" s="15" t="s">
        <v>21</v>
      </c>
      <c r="D455" s="15" t="s">
        <v>171</v>
      </c>
      <c r="E455" s="126" t="s">
        <v>2187</v>
      </c>
      <c r="F455" s="126"/>
      <c r="G455" s="14" t="s">
        <v>23</v>
      </c>
      <c r="H455" s="69">
        <v>1</v>
      </c>
      <c r="I455" s="12">
        <v>96.07</v>
      </c>
      <c r="J455" s="12">
        <v>96.07</v>
      </c>
    </row>
    <row r="456" spans="1:10" ht="24" customHeight="1">
      <c r="A456" s="67" t="s">
        <v>1555</v>
      </c>
      <c r="B456" s="68" t="s">
        <v>2623</v>
      </c>
      <c r="C456" s="67" t="s">
        <v>21</v>
      </c>
      <c r="D456" s="67" t="s">
        <v>2622</v>
      </c>
      <c r="E456" s="123" t="s">
        <v>2187</v>
      </c>
      <c r="F456" s="123"/>
      <c r="G456" s="66" t="s">
        <v>23</v>
      </c>
      <c r="H456" s="65">
        <v>0.41399999999999998</v>
      </c>
      <c r="I456" s="64">
        <v>79.98</v>
      </c>
      <c r="J456" s="64">
        <v>33.11</v>
      </c>
    </row>
    <row r="457" spans="1:10" ht="24" customHeight="1">
      <c r="A457" s="67" t="s">
        <v>1555</v>
      </c>
      <c r="B457" s="68" t="s">
        <v>2557</v>
      </c>
      <c r="C457" s="67" t="s">
        <v>21</v>
      </c>
      <c r="D457" s="67" t="s">
        <v>2556</v>
      </c>
      <c r="E457" s="123" t="s">
        <v>1552</v>
      </c>
      <c r="F457" s="123"/>
      <c r="G457" s="66" t="s">
        <v>102</v>
      </c>
      <c r="H457" s="65">
        <v>0.3</v>
      </c>
      <c r="I457" s="64">
        <v>18.07</v>
      </c>
      <c r="J457" s="64">
        <v>5.42</v>
      </c>
    </row>
    <row r="458" spans="1:10" ht="24" customHeight="1">
      <c r="A458" s="67" t="s">
        <v>1555</v>
      </c>
      <c r="B458" s="68" t="s">
        <v>2284</v>
      </c>
      <c r="C458" s="67" t="s">
        <v>21</v>
      </c>
      <c r="D458" s="67" t="s">
        <v>2283</v>
      </c>
      <c r="E458" s="123" t="s">
        <v>1552</v>
      </c>
      <c r="F458" s="123"/>
      <c r="G458" s="66" t="s">
        <v>102</v>
      </c>
      <c r="H458" s="65">
        <v>1.635</v>
      </c>
      <c r="I458" s="64">
        <v>21.87</v>
      </c>
      <c r="J458" s="64">
        <v>35.75</v>
      </c>
    </row>
    <row r="459" spans="1:10" ht="24" customHeight="1">
      <c r="A459" s="73" t="s">
        <v>1566</v>
      </c>
      <c r="B459" s="74" t="s">
        <v>2555</v>
      </c>
      <c r="C459" s="73" t="s">
        <v>21</v>
      </c>
      <c r="D459" s="73" t="s">
        <v>2554</v>
      </c>
      <c r="E459" s="128" t="s">
        <v>1564</v>
      </c>
      <c r="F459" s="128"/>
      <c r="G459" s="72" t="s">
        <v>1187</v>
      </c>
      <c r="H459" s="71">
        <v>0.01</v>
      </c>
      <c r="I459" s="70">
        <v>3.57</v>
      </c>
      <c r="J459" s="70">
        <v>0.03</v>
      </c>
    </row>
    <row r="460" spans="1:10" ht="36" customHeight="1">
      <c r="A460" s="73" t="s">
        <v>1566</v>
      </c>
      <c r="B460" s="74" t="s">
        <v>2621</v>
      </c>
      <c r="C460" s="73" t="s">
        <v>21</v>
      </c>
      <c r="D460" s="73" t="s">
        <v>2620</v>
      </c>
      <c r="E460" s="128" t="s">
        <v>2090</v>
      </c>
      <c r="F460" s="128"/>
      <c r="G460" s="72" t="s">
        <v>41</v>
      </c>
      <c r="H460" s="71">
        <v>0.35599999999999998</v>
      </c>
      <c r="I460" s="70">
        <v>14</v>
      </c>
      <c r="J460" s="70">
        <v>4.9800000000000004</v>
      </c>
    </row>
    <row r="461" spans="1:10" ht="48" customHeight="1">
      <c r="A461" s="73" t="s">
        <v>1566</v>
      </c>
      <c r="B461" s="74" t="s">
        <v>2553</v>
      </c>
      <c r="C461" s="73" t="s">
        <v>21</v>
      </c>
      <c r="D461" s="73" t="s">
        <v>2552</v>
      </c>
      <c r="E461" s="128" t="s">
        <v>2090</v>
      </c>
      <c r="F461" s="128"/>
      <c r="G461" s="72" t="s">
        <v>41</v>
      </c>
      <c r="H461" s="71">
        <v>1.1859999999999999</v>
      </c>
      <c r="I461" s="70">
        <v>6.41</v>
      </c>
      <c r="J461" s="70">
        <v>7.6</v>
      </c>
    </row>
    <row r="462" spans="1:10" ht="36" customHeight="1">
      <c r="A462" s="73" t="s">
        <v>1566</v>
      </c>
      <c r="B462" s="74" t="s">
        <v>2619</v>
      </c>
      <c r="C462" s="73" t="s">
        <v>21</v>
      </c>
      <c r="D462" s="73" t="s">
        <v>2618</v>
      </c>
      <c r="E462" s="128" t="s">
        <v>2090</v>
      </c>
      <c r="F462" s="128"/>
      <c r="G462" s="72" t="s">
        <v>41</v>
      </c>
      <c r="H462" s="71">
        <v>0.47399999999999998</v>
      </c>
      <c r="I462" s="70">
        <v>3.5</v>
      </c>
      <c r="J462" s="70">
        <v>1.65</v>
      </c>
    </row>
    <row r="463" spans="1:10" ht="24" customHeight="1">
      <c r="A463" s="73" t="s">
        <v>1566</v>
      </c>
      <c r="B463" s="74" t="s">
        <v>2617</v>
      </c>
      <c r="C463" s="73" t="s">
        <v>21</v>
      </c>
      <c r="D463" s="73" t="s">
        <v>2616</v>
      </c>
      <c r="E463" s="128" t="s">
        <v>2090</v>
      </c>
      <c r="F463" s="128"/>
      <c r="G463" s="72" t="s">
        <v>41</v>
      </c>
      <c r="H463" s="71">
        <v>1.1859999999999999</v>
      </c>
      <c r="I463" s="70">
        <v>3.5</v>
      </c>
      <c r="J463" s="70">
        <v>4.1500000000000004</v>
      </c>
    </row>
    <row r="464" spans="1:10" ht="24" customHeight="1">
      <c r="A464" s="73" t="s">
        <v>1566</v>
      </c>
      <c r="B464" s="74" t="s">
        <v>2615</v>
      </c>
      <c r="C464" s="73" t="s">
        <v>21</v>
      </c>
      <c r="D464" s="73" t="s">
        <v>2614</v>
      </c>
      <c r="E464" s="128" t="s">
        <v>1564</v>
      </c>
      <c r="F464" s="128"/>
      <c r="G464" s="72" t="s">
        <v>27</v>
      </c>
      <c r="H464" s="71">
        <v>0.51900000000000002</v>
      </c>
      <c r="I464" s="70">
        <v>5.32</v>
      </c>
      <c r="J464" s="70">
        <v>2.76</v>
      </c>
    </row>
    <row r="465" spans="1:10" ht="24" customHeight="1">
      <c r="A465" s="73" t="s">
        <v>1566</v>
      </c>
      <c r="B465" s="74" t="s">
        <v>2613</v>
      </c>
      <c r="C465" s="73" t="s">
        <v>21</v>
      </c>
      <c r="D465" s="73" t="s">
        <v>2612</v>
      </c>
      <c r="E465" s="128" t="s">
        <v>1564</v>
      </c>
      <c r="F465" s="128"/>
      <c r="G465" s="72" t="s">
        <v>122</v>
      </c>
      <c r="H465" s="71">
        <v>3.3000000000000002E-2</v>
      </c>
      <c r="I465" s="70">
        <v>18.88</v>
      </c>
      <c r="J465" s="70">
        <v>0.62</v>
      </c>
    </row>
    <row r="466" spans="1:10">
      <c r="A466" s="63"/>
      <c r="B466" s="63"/>
      <c r="C466" s="63"/>
      <c r="D466" s="63"/>
      <c r="E466" s="63" t="s">
        <v>1551</v>
      </c>
      <c r="F466" s="62">
        <v>43.96</v>
      </c>
      <c r="G466" s="63" t="s">
        <v>1550</v>
      </c>
      <c r="H466" s="62">
        <v>0</v>
      </c>
      <c r="I466" s="63" t="s">
        <v>1549</v>
      </c>
      <c r="J466" s="62">
        <v>43.96</v>
      </c>
    </row>
    <row r="467" spans="1:10">
      <c r="A467" s="63"/>
      <c r="B467" s="63"/>
      <c r="C467" s="63"/>
      <c r="D467" s="63"/>
      <c r="E467" s="63" t="s">
        <v>1548</v>
      </c>
      <c r="F467" s="62">
        <v>23.05</v>
      </c>
      <c r="G467" s="63"/>
      <c r="H467" s="127" t="s">
        <v>1547</v>
      </c>
      <c r="I467" s="127"/>
      <c r="J467" s="62">
        <v>119.12</v>
      </c>
    </row>
    <row r="468" spans="1:10" ht="30" customHeight="1" thickBot="1">
      <c r="A468" s="8"/>
      <c r="B468" s="8"/>
      <c r="C468" s="8"/>
      <c r="D468" s="8"/>
      <c r="E468" s="8"/>
      <c r="F468" s="8"/>
      <c r="G468" s="8" t="s">
        <v>1546</v>
      </c>
      <c r="H468" s="61">
        <v>267.17</v>
      </c>
      <c r="I468" s="8" t="s">
        <v>1545</v>
      </c>
      <c r="J468" s="60">
        <v>31825.29</v>
      </c>
    </row>
    <row r="469" spans="1:10" ht="1.1499999999999999" customHeight="1" thickTop="1">
      <c r="A469" s="59"/>
      <c r="B469" s="59"/>
      <c r="C469" s="59"/>
      <c r="D469" s="59"/>
      <c r="E469" s="59"/>
      <c r="F469" s="59"/>
      <c r="G469" s="59"/>
      <c r="H469" s="59"/>
      <c r="I469" s="59"/>
      <c r="J469" s="59"/>
    </row>
    <row r="470" spans="1:10" ht="18" customHeight="1">
      <c r="A470" s="27" t="s">
        <v>172</v>
      </c>
      <c r="B470" s="25" t="s">
        <v>6</v>
      </c>
      <c r="C470" s="27" t="s">
        <v>7</v>
      </c>
      <c r="D470" s="27" t="s">
        <v>8</v>
      </c>
      <c r="E470" s="125" t="s">
        <v>1563</v>
      </c>
      <c r="F470" s="125"/>
      <c r="G470" s="26" t="s">
        <v>9</v>
      </c>
      <c r="H470" s="25" t="s">
        <v>10</v>
      </c>
      <c r="I470" s="25" t="s">
        <v>11</v>
      </c>
      <c r="J470" s="25" t="s">
        <v>13</v>
      </c>
    </row>
    <row r="471" spans="1:10" ht="36" customHeight="1">
      <c r="A471" s="15" t="s">
        <v>1562</v>
      </c>
      <c r="B471" s="13" t="s">
        <v>173</v>
      </c>
      <c r="C471" s="15" t="s">
        <v>21</v>
      </c>
      <c r="D471" s="15" t="s">
        <v>174</v>
      </c>
      <c r="E471" s="126" t="s">
        <v>2187</v>
      </c>
      <c r="F471" s="126"/>
      <c r="G471" s="14" t="s">
        <v>23</v>
      </c>
      <c r="H471" s="69">
        <v>1</v>
      </c>
      <c r="I471" s="12">
        <v>28.66</v>
      </c>
      <c r="J471" s="12">
        <v>28.66</v>
      </c>
    </row>
    <row r="472" spans="1:10" ht="24" customHeight="1">
      <c r="A472" s="67" t="s">
        <v>1555</v>
      </c>
      <c r="B472" s="68" t="s">
        <v>2559</v>
      </c>
      <c r="C472" s="67" t="s">
        <v>21</v>
      </c>
      <c r="D472" s="67" t="s">
        <v>2558</v>
      </c>
      <c r="E472" s="123" t="s">
        <v>2187</v>
      </c>
      <c r="F472" s="123"/>
      <c r="G472" s="66" t="s">
        <v>23</v>
      </c>
      <c r="H472" s="65">
        <v>0.34100000000000003</v>
      </c>
      <c r="I472" s="64">
        <v>31.48</v>
      </c>
      <c r="J472" s="64">
        <v>10.73</v>
      </c>
    </row>
    <row r="473" spans="1:10" ht="24" customHeight="1">
      <c r="A473" s="67" t="s">
        <v>1555</v>
      </c>
      <c r="B473" s="68" t="s">
        <v>2557</v>
      </c>
      <c r="C473" s="67" t="s">
        <v>21</v>
      </c>
      <c r="D473" s="67" t="s">
        <v>2556</v>
      </c>
      <c r="E473" s="123" t="s">
        <v>1552</v>
      </c>
      <c r="F473" s="123"/>
      <c r="G473" s="66" t="s">
        <v>102</v>
      </c>
      <c r="H473" s="65">
        <v>9.7000000000000003E-2</v>
      </c>
      <c r="I473" s="64">
        <v>18.07</v>
      </c>
      <c r="J473" s="64">
        <v>1.75</v>
      </c>
    </row>
    <row r="474" spans="1:10" ht="24" customHeight="1">
      <c r="A474" s="67" t="s">
        <v>1555</v>
      </c>
      <c r="B474" s="68" t="s">
        <v>2284</v>
      </c>
      <c r="C474" s="67" t="s">
        <v>21</v>
      </c>
      <c r="D474" s="67" t="s">
        <v>2283</v>
      </c>
      <c r="E474" s="123" t="s">
        <v>1552</v>
      </c>
      <c r="F474" s="123"/>
      <c r="G474" s="66" t="s">
        <v>102</v>
      </c>
      <c r="H474" s="65">
        <v>0.52800000000000002</v>
      </c>
      <c r="I474" s="64">
        <v>21.87</v>
      </c>
      <c r="J474" s="64">
        <v>11.54</v>
      </c>
    </row>
    <row r="475" spans="1:10" ht="24" customHeight="1">
      <c r="A475" s="73" t="s">
        <v>1566</v>
      </c>
      <c r="B475" s="74" t="s">
        <v>2555</v>
      </c>
      <c r="C475" s="73" t="s">
        <v>21</v>
      </c>
      <c r="D475" s="73" t="s">
        <v>2554</v>
      </c>
      <c r="E475" s="128" t="s">
        <v>1564</v>
      </c>
      <c r="F475" s="128"/>
      <c r="G475" s="72" t="s">
        <v>1187</v>
      </c>
      <c r="H475" s="71">
        <v>0.01</v>
      </c>
      <c r="I475" s="70">
        <v>3.57</v>
      </c>
      <c r="J475" s="70">
        <v>0.03</v>
      </c>
    </row>
    <row r="476" spans="1:10" ht="48" customHeight="1">
      <c r="A476" s="73" t="s">
        <v>1566</v>
      </c>
      <c r="B476" s="74" t="s">
        <v>2553</v>
      </c>
      <c r="C476" s="73" t="s">
        <v>21</v>
      </c>
      <c r="D476" s="73" t="s">
        <v>2552</v>
      </c>
      <c r="E476" s="128" t="s">
        <v>2090</v>
      </c>
      <c r="F476" s="128"/>
      <c r="G476" s="72" t="s">
        <v>41</v>
      </c>
      <c r="H476" s="71">
        <v>0.39700000000000002</v>
      </c>
      <c r="I476" s="70">
        <v>6.41</v>
      </c>
      <c r="J476" s="70">
        <v>2.54</v>
      </c>
    </row>
    <row r="477" spans="1:10" ht="24" customHeight="1">
      <c r="A477" s="73" t="s">
        <v>1566</v>
      </c>
      <c r="B477" s="74" t="s">
        <v>2551</v>
      </c>
      <c r="C477" s="73" t="s">
        <v>21</v>
      </c>
      <c r="D477" s="73" t="s">
        <v>2550</v>
      </c>
      <c r="E477" s="128" t="s">
        <v>1564</v>
      </c>
      <c r="F477" s="128"/>
      <c r="G477" s="72" t="s">
        <v>27</v>
      </c>
      <c r="H477" s="71">
        <v>0.03</v>
      </c>
      <c r="I477" s="70">
        <v>69.08</v>
      </c>
      <c r="J477" s="70">
        <v>2.0699999999999998</v>
      </c>
    </row>
    <row r="478" spans="1:10">
      <c r="A478" s="63"/>
      <c r="B478" s="63"/>
      <c r="C478" s="63"/>
      <c r="D478" s="63"/>
      <c r="E478" s="63" t="s">
        <v>1551</v>
      </c>
      <c r="F478" s="62">
        <v>11.09</v>
      </c>
      <c r="G478" s="63" t="s">
        <v>1550</v>
      </c>
      <c r="H478" s="62">
        <v>0</v>
      </c>
      <c r="I478" s="63" t="s">
        <v>1549</v>
      </c>
      <c r="J478" s="62">
        <v>11.09</v>
      </c>
    </row>
    <row r="479" spans="1:10">
      <c r="A479" s="63"/>
      <c r="B479" s="63"/>
      <c r="C479" s="63"/>
      <c r="D479" s="63"/>
      <c r="E479" s="63" t="s">
        <v>1548</v>
      </c>
      <c r="F479" s="62">
        <v>6.87</v>
      </c>
      <c r="G479" s="63"/>
      <c r="H479" s="127" t="s">
        <v>1547</v>
      </c>
      <c r="I479" s="127"/>
      <c r="J479" s="62">
        <v>35.53</v>
      </c>
    </row>
    <row r="480" spans="1:10" ht="30" customHeight="1" thickBot="1">
      <c r="A480" s="8"/>
      <c r="B480" s="8"/>
      <c r="C480" s="8"/>
      <c r="D480" s="8"/>
      <c r="E480" s="8"/>
      <c r="F480" s="8"/>
      <c r="G480" s="8" t="s">
        <v>1546</v>
      </c>
      <c r="H480" s="61">
        <v>125.16</v>
      </c>
      <c r="I480" s="8" t="s">
        <v>1545</v>
      </c>
      <c r="J480" s="60">
        <v>4446.93</v>
      </c>
    </row>
    <row r="481" spans="1:10" ht="1.1499999999999999" customHeight="1" thickTop="1">
      <c r="A481" s="59"/>
      <c r="B481" s="59"/>
      <c r="C481" s="59"/>
      <c r="D481" s="59"/>
      <c r="E481" s="59"/>
      <c r="F481" s="59"/>
      <c r="G481" s="59"/>
      <c r="H481" s="59"/>
      <c r="I481" s="59"/>
      <c r="J481" s="59"/>
    </row>
    <row r="482" spans="1:10" ht="18" customHeight="1">
      <c r="A482" s="27" t="s">
        <v>175</v>
      </c>
      <c r="B482" s="25" t="s">
        <v>6</v>
      </c>
      <c r="C482" s="27" t="s">
        <v>7</v>
      </c>
      <c r="D482" s="27" t="s">
        <v>8</v>
      </c>
      <c r="E482" s="125" t="s">
        <v>1563</v>
      </c>
      <c r="F482" s="125"/>
      <c r="G482" s="26" t="s">
        <v>9</v>
      </c>
      <c r="H482" s="25" t="s">
        <v>10</v>
      </c>
      <c r="I482" s="25" t="s">
        <v>11</v>
      </c>
      <c r="J482" s="25" t="s">
        <v>13</v>
      </c>
    </row>
    <row r="483" spans="1:10" ht="36" customHeight="1">
      <c r="A483" s="15" t="s">
        <v>1562</v>
      </c>
      <c r="B483" s="13" t="s">
        <v>176</v>
      </c>
      <c r="C483" s="15" t="s">
        <v>21</v>
      </c>
      <c r="D483" s="15" t="s">
        <v>177</v>
      </c>
      <c r="E483" s="126" t="s">
        <v>2187</v>
      </c>
      <c r="F483" s="126"/>
      <c r="G483" s="14" t="s">
        <v>23</v>
      </c>
      <c r="H483" s="69">
        <v>1</v>
      </c>
      <c r="I483" s="12">
        <v>74.58</v>
      </c>
      <c r="J483" s="12">
        <v>74.58</v>
      </c>
    </row>
    <row r="484" spans="1:10" ht="24" customHeight="1">
      <c r="A484" s="67" t="s">
        <v>1555</v>
      </c>
      <c r="B484" s="68" t="s">
        <v>2559</v>
      </c>
      <c r="C484" s="67" t="s">
        <v>21</v>
      </c>
      <c r="D484" s="67" t="s">
        <v>2558</v>
      </c>
      <c r="E484" s="123" t="s">
        <v>2187</v>
      </c>
      <c r="F484" s="123"/>
      <c r="G484" s="66" t="s">
        <v>23</v>
      </c>
      <c r="H484" s="65">
        <v>0.57699999999999996</v>
      </c>
      <c r="I484" s="64">
        <v>31.48</v>
      </c>
      <c r="J484" s="64">
        <v>18.16</v>
      </c>
    </row>
    <row r="485" spans="1:10" ht="24" customHeight="1">
      <c r="A485" s="67" t="s">
        <v>1555</v>
      </c>
      <c r="B485" s="68" t="s">
        <v>2557</v>
      </c>
      <c r="C485" s="67" t="s">
        <v>21</v>
      </c>
      <c r="D485" s="67" t="s">
        <v>2556</v>
      </c>
      <c r="E485" s="123" t="s">
        <v>1552</v>
      </c>
      <c r="F485" s="123"/>
      <c r="G485" s="66" t="s">
        <v>102</v>
      </c>
      <c r="H485" s="65">
        <v>0.218</v>
      </c>
      <c r="I485" s="64">
        <v>18.07</v>
      </c>
      <c r="J485" s="64">
        <v>3.93</v>
      </c>
    </row>
    <row r="486" spans="1:10" ht="24" customHeight="1">
      <c r="A486" s="67" t="s">
        <v>1555</v>
      </c>
      <c r="B486" s="68" t="s">
        <v>2284</v>
      </c>
      <c r="C486" s="67" t="s">
        <v>21</v>
      </c>
      <c r="D486" s="67" t="s">
        <v>2283</v>
      </c>
      <c r="E486" s="123" t="s">
        <v>1552</v>
      </c>
      <c r="F486" s="123"/>
      <c r="G486" s="66" t="s">
        <v>102</v>
      </c>
      <c r="H486" s="65">
        <v>1.1879999999999999</v>
      </c>
      <c r="I486" s="64">
        <v>21.87</v>
      </c>
      <c r="J486" s="64">
        <v>25.98</v>
      </c>
    </row>
    <row r="487" spans="1:10" ht="24" customHeight="1">
      <c r="A487" s="73" t="s">
        <v>1566</v>
      </c>
      <c r="B487" s="74" t="s">
        <v>2555</v>
      </c>
      <c r="C487" s="73" t="s">
        <v>21</v>
      </c>
      <c r="D487" s="73" t="s">
        <v>2554</v>
      </c>
      <c r="E487" s="128" t="s">
        <v>1564</v>
      </c>
      <c r="F487" s="128"/>
      <c r="G487" s="72" t="s">
        <v>1187</v>
      </c>
      <c r="H487" s="71">
        <v>0.01</v>
      </c>
      <c r="I487" s="70">
        <v>3.57</v>
      </c>
      <c r="J487" s="70">
        <v>0.03</v>
      </c>
    </row>
    <row r="488" spans="1:10" ht="36" customHeight="1">
      <c r="A488" s="73" t="s">
        <v>1566</v>
      </c>
      <c r="B488" s="74" t="s">
        <v>2611</v>
      </c>
      <c r="C488" s="73" t="s">
        <v>21</v>
      </c>
      <c r="D488" s="73" t="s">
        <v>2610</v>
      </c>
      <c r="E488" s="128" t="s">
        <v>2090</v>
      </c>
      <c r="F488" s="128"/>
      <c r="G488" s="72" t="s">
        <v>41</v>
      </c>
      <c r="H488" s="71">
        <v>0.05</v>
      </c>
      <c r="I488" s="70">
        <v>488.38</v>
      </c>
      <c r="J488" s="70">
        <v>24.41</v>
      </c>
    </row>
    <row r="489" spans="1:10" ht="24" customHeight="1">
      <c r="A489" s="73" t="s">
        <v>1566</v>
      </c>
      <c r="B489" s="74" t="s">
        <v>2551</v>
      </c>
      <c r="C489" s="73" t="s">
        <v>21</v>
      </c>
      <c r="D489" s="73" t="s">
        <v>2550</v>
      </c>
      <c r="E489" s="128" t="s">
        <v>1564</v>
      </c>
      <c r="F489" s="128"/>
      <c r="G489" s="72" t="s">
        <v>27</v>
      </c>
      <c r="H489" s="71">
        <v>0.03</v>
      </c>
      <c r="I489" s="70">
        <v>69.08</v>
      </c>
      <c r="J489" s="70">
        <v>2.0699999999999998</v>
      </c>
    </row>
    <row r="490" spans="1:10">
      <c r="A490" s="63"/>
      <c r="B490" s="63"/>
      <c r="C490" s="63"/>
      <c r="D490" s="63"/>
      <c r="E490" s="63" t="s">
        <v>1551</v>
      </c>
      <c r="F490" s="62">
        <v>24.85</v>
      </c>
      <c r="G490" s="63" t="s">
        <v>1550</v>
      </c>
      <c r="H490" s="62">
        <v>0</v>
      </c>
      <c r="I490" s="63" t="s">
        <v>1549</v>
      </c>
      <c r="J490" s="62">
        <v>24.85</v>
      </c>
    </row>
    <row r="491" spans="1:10">
      <c r="A491" s="63"/>
      <c r="B491" s="63"/>
      <c r="C491" s="63"/>
      <c r="D491" s="63"/>
      <c r="E491" s="63" t="s">
        <v>1548</v>
      </c>
      <c r="F491" s="62">
        <v>17.89</v>
      </c>
      <c r="G491" s="63"/>
      <c r="H491" s="127" t="s">
        <v>1547</v>
      </c>
      <c r="I491" s="127"/>
      <c r="J491" s="62">
        <v>92.47</v>
      </c>
    </row>
    <row r="492" spans="1:10" ht="30" customHeight="1" thickBot="1">
      <c r="A492" s="8"/>
      <c r="B492" s="8"/>
      <c r="C492" s="8"/>
      <c r="D492" s="8"/>
      <c r="E492" s="8"/>
      <c r="F492" s="8"/>
      <c r="G492" s="8" t="s">
        <v>1546</v>
      </c>
      <c r="H492" s="61">
        <v>19.95</v>
      </c>
      <c r="I492" s="8" t="s">
        <v>1545</v>
      </c>
      <c r="J492" s="60">
        <v>1844.77</v>
      </c>
    </row>
    <row r="493" spans="1:10" ht="1.1499999999999999" customHeight="1" thickTop="1">
      <c r="A493" s="59"/>
      <c r="B493" s="59"/>
      <c r="C493" s="59"/>
      <c r="D493" s="59"/>
      <c r="E493" s="59"/>
      <c r="F493" s="59"/>
      <c r="G493" s="59"/>
      <c r="H493" s="59"/>
      <c r="I493" s="59"/>
      <c r="J493" s="59"/>
    </row>
    <row r="494" spans="1:10" ht="18" customHeight="1">
      <c r="A494" s="27" t="s">
        <v>178</v>
      </c>
      <c r="B494" s="25" t="s">
        <v>6</v>
      </c>
      <c r="C494" s="27" t="s">
        <v>7</v>
      </c>
      <c r="D494" s="27" t="s">
        <v>8</v>
      </c>
      <c r="E494" s="125" t="s">
        <v>1563</v>
      </c>
      <c r="F494" s="125"/>
      <c r="G494" s="26" t="s">
        <v>9</v>
      </c>
      <c r="H494" s="25" t="s">
        <v>10</v>
      </c>
      <c r="I494" s="25" t="s">
        <v>11</v>
      </c>
      <c r="J494" s="25" t="s">
        <v>13</v>
      </c>
    </row>
    <row r="495" spans="1:10" ht="48" customHeight="1">
      <c r="A495" s="15" t="s">
        <v>1562</v>
      </c>
      <c r="B495" s="13" t="s">
        <v>179</v>
      </c>
      <c r="C495" s="15" t="s">
        <v>21</v>
      </c>
      <c r="D495" s="15" t="s">
        <v>180</v>
      </c>
      <c r="E495" s="126" t="s">
        <v>2187</v>
      </c>
      <c r="F495" s="126"/>
      <c r="G495" s="14" t="s">
        <v>122</v>
      </c>
      <c r="H495" s="69">
        <v>1</v>
      </c>
      <c r="I495" s="12">
        <v>15.42</v>
      </c>
      <c r="J495" s="12">
        <v>15.42</v>
      </c>
    </row>
    <row r="496" spans="1:10" ht="36" customHeight="1">
      <c r="A496" s="67" t="s">
        <v>1555</v>
      </c>
      <c r="B496" s="68" t="s">
        <v>2539</v>
      </c>
      <c r="C496" s="67" t="s">
        <v>21</v>
      </c>
      <c r="D496" s="67" t="s">
        <v>2538</v>
      </c>
      <c r="E496" s="123" t="s">
        <v>2187</v>
      </c>
      <c r="F496" s="123"/>
      <c r="G496" s="66" t="s">
        <v>122</v>
      </c>
      <c r="H496" s="65">
        <v>1</v>
      </c>
      <c r="I496" s="64">
        <v>11.7</v>
      </c>
      <c r="J496" s="64">
        <v>11.7</v>
      </c>
    </row>
    <row r="497" spans="1:10" ht="24" customHeight="1">
      <c r="A497" s="67" t="s">
        <v>1555</v>
      </c>
      <c r="B497" s="68" t="s">
        <v>2535</v>
      </c>
      <c r="C497" s="67" t="s">
        <v>21</v>
      </c>
      <c r="D497" s="67" t="s">
        <v>2534</v>
      </c>
      <c r="E497" s="123" t="s">
        <v>1552</v>
      </c>
      <c r="F497" s="123"/>
      <c r="G497" s="66" t="s">
        <v>102</v>
      </c>
      <c r="H497" s="65">
        <v>0.1241</v>
      </c>
      <c r="I497" s="64">
        <v>21.94</v>
      </c>
      <c r="J497" s="64">
        <v>2.72</v>
      </c>
    </row>
    <row r="498" spans="1:10" ht="24" customHeight="1">
      <c r="A498" s="67" t="s">
        <v>1555</v>
      </c>
      <c r="B498" s="68" t="s">
        <v>2533</v>
      </c>
      <c r="C498" s="67" t="s">
        <v>21</v>
      </c>
      <c r="D498" s="67" t="s">
        <v>2532</v>
      </c>
      <c r="E498" s="123" t="s">
        <v>1552</v>
      </c>
      <c r="F498" s="123"/>
      <c r="G498" s="66" t="s">
        <v>102</v>
      </c>
      <c r="H498" s="65">
        <v>2.0299999999999999E-2</v>
      </c>
      <c r="I498" s="64">
        <v>16.52</v>
      </c>
      <c r="J498" s="64">
        <v>0.33</v>
      </c>
    </row>
    <row r="499" spans="1:10" ht="24" customHeight="1">
      <c r="A499" s="73" t="s">
        <v>1566</v>
      </c>
      <c r="B499" s="74" t="s">
        <v>1652</v>
      </c>
      <c r="C499" s="73" t="s">
        <v>21</v>
      </c>
      <c r="D499" s="73" t="s">
        <v>1651</v>
      </c>
      <c r="E499" s="128" t="s">
        <v>1564</v>
      </c>
      <c r="F499" s="128"/>
      <c r="G499" s="72" t="s">
        <v>122</v>
      </c>
      <c r="H499" s="71">
        <v>2.5000000000000001E-2</v>
      </c>
      <c r="I499" s="70">
        <v>18.5</v>
      </c>
      <c r="J499" s="70">
        <v>0.46</v>
      </c>
    </row>
    <row r="500" spans="1:10" ht="36" customHeight="1">
      <c r="A500" s="73" t="s">
        <v>1566</v>
      </c>
      <c r="B500" s="74" t="s">
        <v>2531</v>
      </c>
      <c r="C500" s="73" t="s">
        <v>21</v>
      </c>
      <c r="D500" s="73" t="s">
        <v>2530</v>
      </c>
      <c r="E500" s="128" t="s">
        <v>1564</v>
      </c>
      <c r="F500" s="128"/>
      <c r="G500" s="72" t="s">
        <v>37</v>
      </c>
      <c r="H500" s="71">
        <v>1.19</v>
      </c>
      <c r="I500" s="70">
        <v>0.18</v>
      </c>
      <c r="J500" s="70">
        <v>0.21</v>
      </c>
    </row>
    <row r="501" spans="1:10">
      <c r="A501" s="63"/>
      <c r="B501" s="63"/>
      <c r="C501" s="63"/>
      <c r="D501" s="63"/>
      <c r="E501" s="63" t="s">
        <v>1551</v>
      </c>
      <c r="F501" s="62">
        <v>3.99</v>
      </c>
      <c r="G501" s="63" t="s">
        <v>1550</v>
      </c>
      <c r="H501" s="62">
        <v>0</v>
      </c>
      <c r="I501" s="63" t="s">
        <v>1549</v>
      </c>
      <c r="J501" s="62">
        <v>3.99</v>
      </c>
    </row>
    <row r="502" spans="1:10">
      <c r="A502" s="63"/>
      <c r="B502" s="63"/>
      <c r="C502" s="63"/>
      <c r="D502" s="63"/>
      <c r="E502" s="63" t="s">
        <v>1548</v>
      </c>
      <c r="F502" s="62">
        <v>3.7</v>
      </c>
      <c r="G502" s="63"/>
      <c r="H502" s="127" t="s">
        <v>1547</v>
      </c>
      <c r="I502" s="127"/>
      <c r="J502" s="62">
        <v>19.12</v>
      </c>
    </row>
    <row r="503" spans="1:10" ht="30" customHeight="1" thickBot="1">
      <c r="A503" s="8"/>
      <c r="B503" s="8"/>
      <c r="C503" s="8"/>
      <c r="D503" s="8"/>
      <c r="E503" s="8"/>
      <c r="F503" s="8"/>
      <c r="G503" s="8" t="s">
        <v>1546</v>
      </c>
      <c r="H503" s="61">
        <v>563.64</v>
      </c>
      <c r="I503" s="8" t="s">
        <v>1545</v>
      </c>
      <c r="J503" s="60">
        <v>10776.79</v>
      </c>
    </row>
    <row r="504" spans="1:10" ht="1.1499999999999999" customHeight="1" thickTop="1">
      <c r="A504" s="59"/>
      <c r="B504" s="59"/>
      <c r="C504" s="59"/>
      <c r="D504" s="59"/>
      <c r="E504" s="59"/>
      <c r="F504" s="59"/>
      <c r="G504" s="59"/>
      <c r="H504" s="59"/>
      <c r="I504" s="59"/>
      <c r="J504" s="59"/>
    </row>
    <row r="505" spans="1:10" ht="18" customHeight="1">
      <c r="A505" s="27" t="s">
        <v>181</v>
      </c>
      <c r="B505" s="25" t="s">
        <v>6</v>
      </c>
      <c r="C505" s="27" t="s">
        <v>7</v>
      </c>
      <c r="D505" s="27" t="s">
        <v>8</v>
      </c>
      <c r="E505" s="125" t="s">
        <v>1563</v>
      </c>
      <c r="F505" s="125"/>
      <c r="G505" s="26" t="s">
        <v>9</v>
      </c>
      <c r="H505" s="25" t="s">
        <v>10</v>
      </c>
      <c r="I505" s="25" t="s">
        <v>11</v>
      </c>
      <c r="J505" s="25" t="s">
        <v>13</v>
      </c>
    </row>
    <row r="506" spans="1:10" ht="48" customHeight="1">
      <c r="A506" s="15" t="s">
        <v>1562</v>
      </c>
      <c r="B506" s="13" t="s">
        <v>182</v>
      </c>
      <c r="C506" s="15" t="s">
        <v>21</v>
      </c>
      <c r="D506" s="15" t="s">
        <v>183</v>
      </c>
      <c r="E506" s="126" t="s">
        <v>2187</v>
      </c>
      <c r="F506" s="126"/>
      <c r="G506" s="14" t="s">
        <v>122</v>
      </c>
      <c r="H506" s="69">
        <v>1</v>
      </c>
      <c r="I506" s="12">
        <v>14.94</v>
      </c>
      <c r="J506" s="12">
        <v>14.94</v>
      </c>
    </row>
    <row r="507" spans="1:10" ht="36" customHeight="1">
      <c r="A507" s="67" t="s">
        <v>1555</v>
      </c>
      <c r="B507" s="68" t="s">
        <v>2537</v>
      </c>
      <c r="C507" s="67" t="s">
        <v>21</v>
      </c>
      <c r="D507" s="67" t="s">
        <v>2536</v>
      </c>
      <c r="E507" s="123" t="s">
        <v>2187</v>
      </c>
      <c r="F507" s="123"/>
      <c r="G507" s="66" t="s">
        <v>122</v>
      </c>
      <c r="H507" s="65">
        <v>1</v>
      </c>
      <c r="I507" s="64">
        <v>11.99</v>
      </c>
      <c r="J507" s="64">
        <v>11.99</v>
      </c>
    </row>
    <row r="508" spans="1:10" ht="24" customHeight="1">
      <c r="A508" s="67" t="s">
        <v>1555</v>
      </c>
      <c r="B508" s="68" t="s">
        <v>2535</v>
      </c>
      <c r="C508" s="67" t="s">
        <v>21</v>
      </c>
      <c r="D508" s="67" t="s">
        <v>2534</v>
      </c>
      <c r="E508" s="123" t="s">
        <v>1552</v>
      </c>
      <c r="F508" s="123"/>
      <c r="G508" s="66" t="s">
        <v>102</v>
      </c>
      <c r="H508" s="65">
        <v>9.4700000000000006E-2</v>
      </c>
      <c r="I508" s="64">
        <v>21.94</v>
      </c>
      <c r="J508" s="64">
        <v>2.0699999999999998</v>
      </c>
    </row>
    <row r="509" spans="1:10" ht="24" customHeight="1">
      <c r="A509" s="67" t="s">
        <v>1555</v>
      </c>
      <c r="B509" s="68" t="s">
        <v>2533</v>
      </c>
      <c r="C509" s="67" t="s">
        <v>21</v>
      </c>
      <c r="D509" s="67" t="s">
        <v>2532</v>
      </c>
      <c r="E509" s="123" t="s">
        <v>1552</v>
      </c>
      <c r="F509" s="123"/>
      <c r="G509" s="66" t="s">
        <v>102</v>
      </c>
      <c r="H509" s="65">
        <v>1.55E-2</v>
      </c>
      <c r="I509" s="64">
        <v>16.52</v>
      </c>
      <c r="J509" s="64">
        <v>0.25</v>
      </c>
    </row>
    <row r="510" spans="1:10" ht="24" customHeight="1">
      <c r="A510" s="73" t="s">
        <v>1566</v>
      </c>
      <c r="B510" s="74" t="s">
        <v>1652</v>
      </c>
      <c r="C510" s="73" t="s">
        <v>21</v>
      </c>
      <c r="D510" s="73" t="s">
        <v>1651</v>
      </c>
      <c r="E510" s="128" t="s">
        <v>1564</v>
      </c>
      <c r="F510" s="128"/>
      <c r="G510" s="72" t="s">
        <v>122</v>
      </c>
      <c r="H510" s="71">
        <v>2.5000000000000001E-2</v>
      </c>
      <c r="I510" s="70">
        <v>18.5</v>
      </c>
      <c r="J510" s="70">
        <v>0.46</v>
      </c>
    </row>
    <row r="511" spans="1:10" ht="36" customHeight="1">
      <c r="A511" s="73" t="s">
        <v>1566</v>
      </c>
      <c r="B511" s="74" t="s">
        <v>2531</v>
      </c>
      <c r="C511" s="73" t="s">
        <v>21</v>
      </c>
      <c r="D511" s="73" t="s">
        <v>2530</v>
      </c>
      <c r="E511" s="128" t="s">
        <v>1564</v>
      </c>
      <c r="F511" s="128"/>
      <c r="G511" s="72" t="s">
        <v>37</v>
      </c>
      <c r="H511" s="71">
        <v>0.97</v>
      </c>
      <c r="I511" s="70">
        <v>0.18</v>
      </c>
      <c r="J511" s="70">
        <v>0.17</v>
      </c>
    </row>
    <row r="512" spans="1:10">
      <c r="A512" s="63"/>
      <c r="B512" s="63"/>
      <c r="C512" s="63"/>
      <c r="D512" s="63"/>
      <c r="E512" s="63" t="s">
        <v>1551</v>
      </c>
      <c r="F512" s="62">
        <v>2.71</v>
      </c>
      <c r="G512" s="63" t="s">
        <v>1550</v>
      </c>
      <c r="H512" s="62">
        <v>0</v>
      </c>
      <c r="I512" s="63" t="s">
        <v>1549</v>
      </c>
      <c r="J512" s="62">
        <v>2.71</v>
      </c>
    </row>
    <row r="513" spans="1:10">
      <c r="A513" s="63"/>
      <c r="B513" s="63"/>
      <c r="C513" s="63"/>
      <c r="D513" s="63"/>
      <c r="E513" s="63" t="s">
        <v>1548</v>
      </c>
      <c r="F513" s="62">
        <v>3.58</v>
      </c>
      <c r="G513" s="63"/>
      <c r="H513" s="127" t="s">
        <v>1547</v>
      </c>
      <c r="I513" s="127"/>
      <c r="J513" s="62">
        <v>18.52</v>
      </c>
    </row>
    <row r="514" spans="1:10" ht="30" customHeight="1" thickBot="1">
      <c r="A514" s="8"/>
      <c r="B514" s="8"/>
      <c r="C514" s="8"/>
      <c r="D514" s="8"/>
      <c r="E514" s="8"/>
      <c r="F514" s="8"/>
      <c r="G514" s="8" t="s">
        <v>1546</v>
      </c>
      <c r="H514" s="61">
        <v>1388.18</v>
      </c>
      <c r="I514" s="8" t="s">
        <v>1545</v>
      </c>
      <c r="J514" s="60">
        <v>25709.09</v>
      </c>
    </row>
    <row r="515" spans="1:10" ht="1.1499999999999999" customHeight="1" thickTop="1">
      <c r="A515" s="59"/>
      <c r="B515" s="59"/>
      <c r="C515" s="59"/>
      <c r="D515" s="59"/>
      <c r="E515" s="59"/>
      <c r="F515" s="59"/>
      <c r="G515" s="59"/>
      <c r="H515" s="59"/>
      <c r="I515" s="59"/>
      <c r="J515" s="59"/>
    </row>
    <row r="516" spans="1:10" ht="18" customHeight="1">
      <c r="A516" s="27" t="s">
        <v>184</v>
      </c>
      <c r="B516" s="25" t="s">
        <v>6</v>
      </c>
      <c r="C516" s="27" t="s">
        <v>7</v>
      </c>
      <c r="D516" s="27" t="s">
        <v>8</v>
      </c>
      <c r="E516" s="125" t="s">
        <v>1563</v>
      </c>
      <c r="F516" s="125"/>
      <c r="G516" s="26" t="s">
        <v>9</v>
      </c>
      <c r="H516" s="25" t="s">
        <v>10</v>
      </c>
      <c r="I516" s="25" t="s">
        <v>11</v>
      </c>
      <c r="J516" s="25" t="s">
        <v>13</v>
      </c>
    </row>
    <row r="517" spans="1:10" ht="48" customHeight="1">
      <c r="A517" s="15" t="s">
        <v>1562</v>
      </c>
      <c r="B517" s="13" t="s">
        <v>185</v>
      </c>
      <c r="C517" s="15" t="s">
        <v>21</v>
      </c>
      <c r="D517" s="15" t="s">
        <v>186</v>
      </c>
      <c r="E517" s="126" t="s">
        <v>2187</v>
      </c>
      <c r="F517" s="126"/>
      <c r="G517" s="14" t="s">
        <v>122</v>
      </c>
      <c r="H517" s="69">
        <v>1</v>
      </c>
      <c r="I517" s="12">
        <v>14.31</v>
      </c>
      <c r="J517" s="12">
        <v>14.31</v>
      </c>
    </row>
    <row r="518" spans="1:10" ht="36" customHeight="1">
      <c r="A518" s="67" t="s">
        <v>1555</v>
      </c>
      <c r="B518" s="68" t="s">
        <v>2609</v>
      </c>
      <c r="C518" s="67" t="s">
        <v>21</v>
      </c>
      <c r="D518" s="67" t="s">
        <v>2608</v>
      </c>
      <c r="E518" s="123" t="s">
        <v>2187</v>
      </c>
      <c r="F518" s="123"/>
      <c r="G518" s="66" t="s">
        <v>122</v>
      </c>
      <c r="H518" s="65">
        <v>1</v>
      </c>
      <c r="I518" s="64">
        <v>11.99</v>
      </c>
      <c r="J518" s="64">
        <v>11.99</v>
      </c>
    </row>
    <row r="519" spans="1:10" ht="24" customHeight="1">
      <c r="A519" s="67" t="s">
        <v>1555</v>
      </c>
      <c r="B519" s="68" t="s">
        <v>2535</v>
      </c>
      <c r="C519" s="67" t="s">
        <v>21</v>
      </c>
      <c r="D519" s="67" t="s">
        <v>2534</v>
      </c>
      <c r="E519" s="123" t="s">
        <v>1552</v>
      </c>
      <c r="F519" s="123"/>
      <c r="G519" s="66" t="s">
        <v>102</v>
      </c>
      <c r="H519" s="65">
        <v>7.0699999999999999E-2</v>
      </c>
      <c r="I519" s="64">
        <v>21.94</v>
      </c>
      <c r="J519" s="64">
        <v>1.55</v>
      </c>
    </row>
    <row r="520" spans="1:10" ht="24" customHeight="1">
      <c r="A520" s="67" t="s">
        <v>1555</v>
      </c>
      <c r="B520" s="68" t="s">
        <v>2533</v>
      </c>
      <c r="C520" s="67" t="s">
        <v>21</v>
      </c>
      <c r="D520" s="67" t="s">
        <v>2532</v>
      </c>
      <c r="E520" s="123" t="s">
        <v>1552</v>
      </c>
      <c r="F520" s="123"/>
      <c r="G520" s="66" t="s">
        <v>102</v>
      </c>
      <c r="H520" s="65">
        <v>1.15E-2</v>
      </c>
      <c r="I520" s="64">
        <v>16.52</v>
      </c>
      <c r="J520" s="64">
        <v>0.18</v>
      </c>
    </row>
    <row r="521" spans="1:10" ht="24" customHeight="1">
      <c r="A521" s="73" t="s">
        <v>1566</v>
      </c>
      <c r="B521" s="74" t="s">
        <v>1652</v>
      </c>
      <c r="C521" s="73" t="s">
        <v>21</v>
      </c>
      <c r="D521" s="73" t="s">
        <v>1651</v>
      </c>
      <c r="E521" s="128" t="s">
        <v>1564</v>
      </c>
      <c r="F521" s="128"/>
      <c r="G521" s="72" t="s">
        <v>122</v>
      </c>
      <c r="H521" s="71">
        <v>2.5000000000000001E-2</v>
      </c>
      <c r="I521" s="70">
        <v>18.5</v>
      </c>
      <c r="J521" s="70">
        <v>0.46</v>
      </c>
    </row>
    <row r="522" spans="1:10" ht="36" customHeight="1">
      <c r="A522" s="73" t="s">
        <v>1566</v>
      </c>
      <c r="B522" s="74" t="s">
        <v>2531</v>
      </c>
      <c r="C522" s="73" t="s">
        <v>21</v>
      </c>
      <c r="D522" s="73" t="s">
        <v>2530</v>
      </c>
      <c r="E522" s="128" t="s">
        <v>1564</v>
      </c>
      <c r="F522" s="128"/>
      <c r="G522" s="72" t="s">
        <v>37</v>
      </c>
      <c r="H522" s="71">
        <v>0.74299999999999999</v>
      </c>
      <c r="I522" s="70">
        <v>0.18</v>
      </c>
      <c r="J522" s="70">
        <v>0.13</v>
      </c>
    </row>
    <row r="523" spans="1:10">
      <c r="A523" s="63"/>
      <c r="B523" s="63"/>
      <c r="C523" s="63"/>
      <c r="D523" s="63"/>
      <c r="E523" s="63" t="s">
        <v>1551</v>
      </c>
      <c r="F523" s="62">
        <v>1.85</v>
      </c>
      <c r="G523" s="63" t="s">
        <v>1550</v>
      </c>
      <c r="H523" s="62">
        <v>0</v>
      </c>
      <c r="I523" s="63" t="s">
        <v>1549</v>
      </c>
      <c r="J523" s="62">
        <v>1.85</v>
      </c>
    </row>
    <row r="524" spans="1:10">
      <c r="A524" s="63"/>
      <c r="B524" s="63"/>
      <c r="C524" s="63"/>
      <c r="D524" s="63"/>
      <c r="E524" s="63" t="s">
        <v>1548</v>
      </c>
      <c r="F524" s="62">
        <v>3.43</v>
      </c>
      <c r="G524" s="63"/>
      <c r="H524" s="127" t="s">
        <v>1547</v>
      </c>
      <c r="I524" s="127"/>
      <c r="J524" s="62">
        <v>17.739999999999998</v>
      </c>
    </row>
    <row r="525" spans="1:10" ht="30" customHeight="1" thickBot="1">
      <c r="A525" s="8"/>
      <c r="B525" s="8"/>
      <c r="C525" s="8"/>
      <c r="D525" s="8"/>
      <c r="E525" s="8"/>
      <c r="F525" s="8"/>
      <c r="G525" s="8" t="s">
        <v>1546</v>
      </c>
      <c r="H525" s="61">
        <v>222.73</v>
      </c>
      <c r="I525" s="8" t="s">
        <v>1545</v>
      </c>
      <c r="J525" s="60">
        <v>3951.23</v>
      </c>
    </row>
    <row r="526" spans="1:10" ht="1.1499999999999999" customHeight="1" thickTop="1">
      <c r="A526" s="59"/>
      <c r="B526" s="59"/>
      <c r="C526" s="59"/>
      <c r="D526" s="59"/>
      <c r="E526" s="59"/>
      <c r="F526" s="59"/>
      <c r="G526" s="59"/>
      <c r="H526" s="59"/>
      <c r="I526" s="59"/>
      <c r="J526" s="59"/>
    </row>
    <row r="527" spans="1:10" ht="18" customHeight="1">
      <c r="A527" s="27" t="s">
        <v>187</v>
      </c>
      <c r="B527" s="25" t="s">
        <v>6</v>
      </c>
      <c r="C527" s="27" t="s">
        <v>7</v>
      </c>
      <c r="D527" s="27" t="s">
        <v>8</v>
      </c>
      <c r="E527" s="125" t="s">
        <v>1563</v>
      </c>
      <c r="F527" s="125"/>
      <c r="G527" s="26" t="s">
        <v>9</v>
      </c>
      <c r="H527" s="25" t="s">
        <v>10</v>
      </c>
      <c r="I527" s="25" t="s">
        <v>11</v>
      </c>
      <c r="J527" s="25" t="s">
        <v>13</v>
      </c>
    </row>
    <row r="528" spans="1:10" ht="48" customHeight="1">
      <c r="A528" s="15" t="s">
        <v>1562</v>
      </c>
      <c r="B528" s="13" t="s">
        <v>188</v>
      </c>
      <c r="C528" s="15" t="s">
        <v>21</v>
      </c>
      <c r="D528" s="15" t="s">
        <v>189</v>
      </c>
      <c r="E528" s="126" t="s">
        <v>2187</v>
      </c>
      <c r="F528" s="126"/>
      <c r="G528" s="14" t="s">
        <v>122</v>
      </c>
      <c r="H528" s="69">
        <v>1</v>
      </c>
      <c r="I528" s="12">
        <v>12.94</v>
      </c>
      <c r="J528" s="12">
        <v>12.94</v>
      </c>
    </row>
    <row r="529" spans="1:10" ht="36" customHeight="1">
      <c r="A529" s="67" t="s">
        <v>1555</v>
      </c>
      <c r="B529" s="68" t="s">
        <v>2607</v>
      </c>
      <c r="C529" s="67" t="s">
        <v>21</v>
      </c>
      <c r="D529" s="67" t="s">
        <v>2606</v>
      </c>
      <c r="E529" s="123" t="s">
        <v>2187</v>
      </c>
      <c r="F529" s="123"/>
      <c r="G529" s="66" t="s">
        <v>122</v>
      </c>
      <c r="H529" s="65">
        <v>1</v>
      </c>
      <c r="I529" s="64">
        <v>11.09</v>
      </c>
      <c r="J529" s="64">
        <v>11.09</v>
      </c>
    </row>
    <row r="530" spans="1:10" ht="24" customHeight="1">
      <c r="A530" s="67" t="s">
        <v>1555</v>
      </c>
      <c r="B530" s="68" t="s">
        <v>2535</v>
      </c>
      <c r="C530" s="67" t="s">
        <v>21</v>
      </c>
      <c r="D530" s="67" t="s">
        <v>2534</v>
      </c>
      <c r="E530" s="123" t="s">
        <v>1552</v>
      </c>
      <c r="F530" s="123"/>
      <c r="G530" s="66" t="s">
        <v>102</v>
      </c>
      <c r="H530" s="65">
        <v>5.2900000000000003E-2</v>
      </c>
      <c r="I530" s="64">
        <v>21.94</v>
      </c>
      <c r="J530" s="64">
        <v>1.1599999999999999</v>
      </c>
    </row>
    <row r="531" spans="1:10" ht="24" customHeight="1">
      <c r="A531" s="67" t="s">
        <v>1555</v>
      </c>
      <c r="B531" s="68" t="s">
        <v>2533</v>
      </c>
      <c r="C531" s="67" t="s">
        <v>21</v>
      </c>
      <c r="D531" s="67" t="s">
        <v>2532</v>
      </c>
      <c r="E531" s="123" t="s">
        <v>1552</v>
      </c>
      <c r="F531" s="123"/>
      <c r="G531" s="66" t="s">
        <v>102</v>
      </c>
      <c r="H531" s="65">
        <v>8.6E-3</v>
      </c>
      <c r="I531" s="64">
        <v>16.52</v>
      </c>
      <c r="J531" s="64">
        <v>0.14000000000000001</v>
      </c>
    </row>
    <row r="532" spans="1:10" ht="24" customHeight="1">
      <c r="A532" s="73" t="s">
        <v>1566</v>
      </c>
      <c r="B532" s="74" t="s">
        <v>1652</v>
      </c>
      <c r="C532" s="73" t="s">
        <v>21</v>
      </c>
      <c r="D532" s="73" t="s">
        <v>1651</v>
      </c>
      <c r="E532" s="128" t="s">
        <v>1564</v>
      </c>
      <c r="F532" s="128"/>
      <c r="G532" s="72" t="s">
        <v>122</v>
      </c>
      <c r="H532" s="71">
        <v>2.5000000000000001E-2</v>
      </c>
      <c r="I532" s="70">
        <v>18.5</v>
      </c>
      <c r="J532" s="70">
        <v>0.46</v>
      </c>
    </row>
    <row r="533" spans="1:10" ht="36" customHeight="1">
      <c r="A533" s="73" t="s">
        <v>1566</v>
      </c>
      <c r="B533" s="74" t="s">
        <v>2531</v>
      </c>
      <c r="C533" s="73" t="s">
        <v>21</v>
      </c>
      <c r="D533" s="73" t="s">
        <v>2530</v>
      </c>
      <c r="E533" s="128" t="s">
        <v>1564</v>
      </c>
      <c r="F533" s="128"/>
      <c r="G533" s="72" t="s">
        <v>37</v>
      </c>
      <c r="H533" s="71">
        <v>0.54300000000000004</v>
      </c>
      <c r="I533" s="70">
        <v>0.18</v>
      </c>
      <c r="J533" s="70">
        <v>0.09</v>
      </c>
    </row>
    <row r="534" spans="1:10">
      <c r="A534" s="63"/>
      <c r="B534" s="63"/>
      <c r="C534" s="63"/>
      <c r="D534" s="63"/>
      <c r="E534" s="63" t="s">
        <v>1551</v>
      </c>
      <c r="F534" s="62">
        <v>1.29</v>
      </c>
      <c r="G534" s="63" t="s">
        <v>1550</v>
      </c>
      <c r="H534" s="62">
        <v>0</v>
      </c>
      <c r="I534" s="63" t="s">
        <v>1549</v>
      </c>
      <c r="J534" s="62">
        <v>1.29</v>
      </c>
    </row>
    <row r="535" spans="1:10">
      <c r="A535" s="63"/>
      <c r="B535" s="63"/>
      <c r="C535" s="63"/>
      <c r="D535" s="63"/>
      <c r="E535" s="63" t="s">
        <v>1548</v>
      </c>
      <c r="F535" s="62">
        <v>3.1</v>
      </c>
      <c r="G535" s="63"/>
      <c r="H535" s="127" t="s">
        <v>1547</v>
      </c>
      <c r="I535" s="127"/>
      <c r="J535" s="62">
        <v>16.04</v>
      </c>
    </row>
    <row r="536" spans="1:10" ht="30" customHeight="1" thickBot="1">
      <c r="A536" s="8"/>
      <c r="B536" s="8"/>
      <c r="C536" s="8"/>
      <c r="D536" s="8"/>
      <c r="E536" s="8"/>
      <c r="F536" s="8"/>
      <c r="G536" s="8" t="s">
        <v>1546</v>
      </c>
      <c r="H536" s="61">
        <v>162.72999999999999</v>
      </c>
      <c r="I536" s="8" t="s">
        <v>1545</v>
      </c>
      <c r="J536" s="60">
        <v>2610.1799999999998</v>
      </c>
    </row>
    <row r="537" spans="1:10" ht="1.1499999999999999" customHeight="1" thickTop="1">
      <c r="A537" s="59"/>
      <c r="B537" s="59"/>
      <c r="C537" s="59"/>
      <c r="D537" s="59"/>
      <c r="E537" s="59"/>
      <c r="F537" s="59"/>
      <c r="G537" s="59"/>
      <c r="H537" s="59"/>
      <c r="I537" s="59"/>
      <c r="J537" s="59"/>
    </row>
    <row r="538" spans="1:10" ht="18" customHeight="1">
      <c r="A538" s="27" t="s">
        <v>190</v>
      </c>
      <c r="B538" s="25" t="s">
        <v>6</v>
      </c>
      <c r="C538" s="27" t="s">
        <v>7</v>
      </c>
      <c r="D538" s="27" t="s">
        <v>8</v>
      </c>
      <c r="E538" s="125" t="s">
        <v>1563</v>
      </c>
      <c r="F538" s="125"/>
      <c r="G538" s="26" t="s">
        <v>9</v>
      </c>
      <c r="H538" s="25" t="s">
        <v>10</v>
      </c>
      <c r="I538" s="25" t="s">
        <v>11</v>
      </c>
      <c r="J538" s="25" t="s">
        <v>13</v>
      </c>
    </row>
    <row r="539" spans="1:10" ht="48" customHeight="1">
      <c r="A539" s="15" t="s">
        <v>1562</v>
      </c>
      <c r="B539" s="13" t="s">
        <v>191</v>
      </c>
      <c r="C539" s="15" t="s">
        <v>21</v>
      </c>
      <c r="D539" s="15" t="s">
        <v>192</v>
      </c>
      <c r="E539" s="126" t="s">
        <v>2187</v>
      </c>
      <c r="F539" s="126"/>
      <c r="G539" s="14" t="s">
        <v>122</v>
      </c>
      <c r="H539" s="69">
        <v>1</v>
      </c>
      <c r="I539" s="12">
        <v>10.97</v>
      </c>
      <c r="J539" s="12">
        <v>10.97</v>
      </c>
    </row>
    <row r="540" spans="1:10" ht="36" customHeight="1">
      <c r="A540" s="67" t="s">
        <v>1555</v>
      </c>
      <c r="B540" s="68" t="s">
        <v>2605</v>
      </c>
      <c r="C540" s="67" t="s">
        <v>21</v>
      </c>
      <c r="D540" s="67" t="s">
        <v>2604</v>
      </c>
      <c r="E540" s="123" t="s">
        <v>2187</v>
      </c>
      <c r="F540" s="123"/>
      <c r="G540" s="66" t="s">
        <v>122</v>
      </c>
      <c r="H540" s="65">
        <v>1</v>
      </c>
      <c r="I540" s="64">
        <v>9.51</v>
      </c>
      <c r="J540" s="64">
        <v>9.51</v>
      </c>
    </row>
    <row r="541" spans="1:10" ht="24" customHeight="1">
      <c r="A541" s="67" t="s">
        <v>1555</v>
      </c>
      <c r="B541" s="68" t="s">
        <v>2535</v>
      </c>
      <c r="C541" s="67" t="s">
        <v>21</v>
      </c>
      <c r="D541" s="67" t="s">
        <v>2534</v>
      </c>
      <c r="E541" s="123" t="s">
        <v>1552</v>
      </c>
      <c r="F541" s="123"/>
      <c r="G541" s="66" t="s">
        <v>102</v>
      </c>
      <c r="H541" s="65">
        <v>3.8600000000000002E-2</v>
      </c>
      <c r="I541" s="64">
        <v>21.94</v>
      </c>
      <c r="J541" s="64">
        <v>0.84</v>
      </c>
    </row>
    <row r="542" spans="1:10" ht="24" customHeight="1">
      <c r="A542" s="67" t="s">
        <v>1555</v>
      </c>
      <c r="B542" s="68" t="s">
        <v>2533</v>
      </c>
      <c r="C542" s="67" t="s">
        <v>21</v>
      </c>
      <c r="D542" s="67" t="s">
        <v>2532</v>
      </c>
      <c r="E542" s="123" t="s">
        <v>1552</v>
      </c>
      <c r="F542" s="123"/>
      <c r="G542" s="66" t="s">
        <v>102</v>
      </c>
      <c r="H542" s="65">
        <v>6.3E-3</v>
      </c>
      <c r="I542" s="64">
        <v>16.52</v>
      </c>
      <c r="J542" s="64">
        <v>0.1</v>
      </c>
    </row>
    <row r="543" spans="1:10" ht="24" customHeight="1">
      <c r="A543" s="73" t="s">
        <v>1566</v>
      </c>
      <c r="B543" s="74" t="s">
        <v>1652</v>
      </c>
      <c r="C543" s="73" t="s">
        <v>21</v>
      </c>
      <c r="D543" s="73" t="s">
        <v>1651</v>
      </c>
      <c r="E543" s="128" t="s">
        <v>1564</v>
      </c>
      <c r="F543" s="128"/>
      <c r="G543" s="72" t="s">
        <v>122</v>
      </c>
      <c r="H543" s="71">
        <v>2.5000000000000001E-2</v>
      </c>
      <c r="I543" s="70">
        <v>18.5</v>
      </c>
      <c r="J543" s="70">
        <v>0.46</v>
      </c>
    </row>
    <row r="544" spans="1:10" ht="36" customHeight="1">
      <c r="A544" s="73" t="s">
        <v>1566</v>
      </c>
      <c r="B544" s="74" t="s">
        <v>2531</v>
      </c>
      <c r="C544" s="73" t="s">
        <v>21</v>
      </c>
      <c r="D544" s="73" t="s">
        <v>2530</v>
      </c>
      <c r="E544" s="128" t="s">
        <v>1564</v>
      </c>
      <c r="F544" s="128"/>
      <c r="G544" s="72" t="s">
        <v>37</v>
      </c>
      <c r="H544" s="71">
        <v>0.36699999999999999</v>
      </c>
      <c r="I544" s="70">
        <v>0.18</v>
      </c>
      <c r="J544" s="70">
        <v>0.06</v>
      </c>
    </row>
    <row r="545" spans="1:10">
      <c r="A545" s="63"/>
      <c r="B545" s="63"/>
      <c r="C545" s="63"/>
      <c r="D545" s="63"/>
      <c r="E545" s="63" t="s">
        <v>1551</v>
      </c>
      <c r="F545" s="62">
        <v>0.8899999999999999</v>
      </c>
      <c r="G545" s="63" t="s">
        <v>1550</v>
      </c>
      <c r="H545" s="62">
        <v>0</v>
      </c>
      <c r="I545" s="63" t="s">
        <v>1549</v>
      </c>
      <c r="J545" s="62">
        <v>0.8899999999999999</v>
      </c>
    </row>
    <row r="546" spans="1:10">
      <c r="A546" s="63"/>
      <c r="B546" s="63"/>
      <c r="C546" s="63"/>
      <c r="D546" s="63"/>
      <c r="E546" s="63" t="s">
        <v>1548</v>
      </c>
      <c r="F546" s="62">
        <v>2.63</v>
      </c>
      <c r="G546" s="63"/>
      <c r="H546" s="127" t="s">
        <v>1547</v>
      </c>
      <c r="I546" s="127"/>
      <c r="J546" s="62">
        <v>13.6</v>
      </c>
    </row>
    <row r="547" spans="1:10" ht="30" customHeight="1" thickBot="1">
      <c r="A547" s="8"/>
      <c r="B547" s="8"/>
      <c r="C547" s="8"/>
      <c r="D547" s="8"/>
      <c r="E547" s="8"/>
      <c r="F547" s="8"/>
      <c r="G547" s="8" t="s">
        <v>1546</v>
      </c>
      <c r="H547" s="61">
        <v>4257.2700000000004</v>
      </c>
      <c r="I547" s="8" t="s">
        <v>1545</v>
      </c>
      <c r="J547" s="60">
        <v>57898.87</v>
      </c>
    </row>
    <row r="548" spans="1:10" ht="1.1499999999999999" customHeight="1" thickTop="1">
      <c r="A548" s="59"/>
      <c r="B548" s="59"/>
      <c r="C548" s="59"/>
      <c r="D548" s="59"/>
      <c r="E548" s="59"/>
      <c r="F548" s="59"/>
      <c r="G548" s="59"/>
      <c r="H548" s="59"/>
      <c r="I548" s="59"/>
      <c r="J548" s="59"/>
    </row>
    <row r="549" spans="1:10" ht="18" customHeight="1">
      <c r="A549" s="27" t="s">
        <v>193</v>
      </c>
      <c r="B549" s="25" t="s">
        <v>6</v>
      </c>
      <c r="C549" s="27" t="s">
        <v>7</v>
      </c>
      <c r="D549" s="27" t="s">
        <v>8</v>
      </c>
      <c r="E549" s="125" t="s">
        <v>1563</v>
      </c>
      <c r="F549" s="125"/>
      <c r="G549" s="26" t="s">
        <v>9</v>
      </c>
      <c r="H549" s="25" t="s">
        <v>10</v>
      </c>
      <c r="I549" s="25" t="s">
        <v>11</v>
      </c>
      <c r="J549" s="25" t="s">
        <v>13</v>
      </c>
    </row>
    <row r="550" spans="1:10" ht="48" customHeight="1">
      <c r="A550" s="15" t="s">
        <v>1562</v>
      </c>
      <c r="B550" s="13" t="s">
        <v>194</v>
      </c>
      <c r="C550" s="15" t="s">
        <v>21</v>
      </c>
      <c r="D550" s="15" t="s">
        <v>195</v>
      </c>
      <c r="E550" s="126" t="s">
        <v>2187</v>
      </c>
      <c r="F550" s="126"/>
      <c r="G550" s="14" t="s">
        <v>122</v>
      </c>
      <c r="H550" s="69">
        <v>1</v>
      </c>
      <c r="I550" s="12">
        <v>10.56</v>
      </c>
      <c r="J550" s="12">
        <v>10.56</v>
      </c>
    </row>
    <row r="551" spans="1:10" ht="36" customHeight="1">
      <c r="A551" s="67" t="s">
        <v>1555</v>
      </c>
      <c r="B551" s="68" t="s">
        <v>2541</v>
      </c>
      <c r="C551" s="67" t="s">
        <v>21</v>
      </c>
      <c r="D551" s="67" t="s">
        <v>2540</v>
      </c>
      <c r="E551" s="123" t="s">
        <v>2187</v>
      </c>
      <c r="F551" s="123"/>
      <c r="G551" s="66" t="s">
        <v>122</v>
      </c>
      <c r="H551" s="65">
        <v>1</v>
      </c>
      <c r="I551" s="64">
        <v>9.43</v>
      </c>
      <c r="J551" s="64">
        <v>9.43</v>
      </c>
    </row>
    <row r="552" spans="1:10" ht="24" customHeight="1">
      <c r="A552" s="67" t="s">
        <v>1555</v>
      </c>
      <c r="B552" s="68" t="s">
        <v>2535</v>
      </c>
      <c r="C552" s="67" t="s">
        <v>21</v>
      </c>
      <c r="D552" s="67" t="s">
        <v>2534</v>
      </c>
      <c r="E552" s="123" t="s">
        <v>1552</v>
      </c>
      <c r="F552" s="123"/>
      <c r="G552" s="66" t="s">
        <v>102</v>
      </c>
      <c r="H552" s="65">
        <v>2.6100000000000002E-2</v>
      </c>
      <c r="I552" s="64">
        <v>21.94</v>
      </c>
      <c r="J552" s="64">
        <v>0.56999999999999995</v>
      </c>
    </row>
    <row r="553" spans="1:10" ht="24" customHeight="1">
      <c r="A553" s="67" t="s">
        <v>1555</v>
      </c>
      <c r="B553" s="68" t="s">
        <v>2533</v>
      </c>
      <c r="C553" s="67" t="s">
        <v>21</v>
      </c>
      <c r="D553" s="67" t="s">
        <v>2532</v>
      </c>
      <c r="E553" s="123" t="s">
        <v>1552</v>
      </c>
      <c r="F553" s="123"/>
      <c r="G553" s="66" t="s">
        <v>102</v>
      </c>
      <c r="H553" s="65">
        <v>4.3E-3</v>
      </c>
      <c r="I553" s="64">
        <v>16.52</v>
      </c>
      <c r="J553" s="64">
        <v>7.0000000000000007E-2</v>
      </c>
    </row>
    <row r="554" spans="1:10" ht="24" customHeight="1">
      <c r="A554" s="73" t="s">
        <v>1566</v>
      </c>
      <c r="B554" s="74" t="s">
        <v>1652</v>
      </c>
      <c r="C554" s="73" t="s">
        <v>21</v>
      </c>
      <c r="D554" s="73" t="s">
        <v>1651</v>
      </c>
      <c r="E554" s="128" t="s">
        <v>1564</v>
      </c>
      <c r="F554" s="128"/>
      <c r="G554" s="72" t="s">
        <v>122</v>
      </c>
      <c r="H554" s="71">
        <v>2.5000000000000001E-2</v>
      </c>
      <c r="I554" s="70">
        <v>18.5</v>
      </c>
      <c r="J554" s="70">
        <v>0.46</v>
      </c>
    </row>
    <row r="555" spans="1:10" ht="36" customHeight="1">
      <c r="A555" s="73" t="s">
        <v>1566</v>
      </c>
      <c r="B555" s="74" t="s">
        <v>2531</v>
      </c>
      <c r="C555" s="73" t="s">
        <v>21</v>
      </c>
      <c r="D555" s="73" t="s">
        <v>2530</v>
      </c>
      <c r="E555" s="128" t="s">
        <v>1564</v>
      </c>
      <c r="F555" s="128"/>
      <c r="G555" s="72" t="s">
        <v>37</v>
      </c>
      <c r="H555" s="71">
        <v>0.21199999999999999</v>
      </c>
      <c r="I555" s="70">
        <v>0.18</v>
      </c>
      <c r="J555" s="70">
        <v>0.03</v>
      </c>
    </row>
    <row r="556" spans="1:10">
      <c r="A556" s="63"/>
      <c r="B556" s="63"/>
      <c r="C556" s="63"/>
      <c r="D556" s="63"/>
      <c r="E556" s="63" t="s">
        <v>1551</v>
      </c>
      <c r="F556" s="62">
        <v>0.56999999999999995</v>
      </c>
      <c r="G556" s="63" t="s">
        <v>1550</v>
      </c>
      <c r="H556" s="62">
        <v>0</v>
      </c>
      <c r="I556" s="63" t="s">
        <v>1549</v>
      </c>
      <c r="J556" s="62">
        <v>0.56999999999999995</v>
      </c>
    </row>
    <row r="557" spans="1:10">
      <c r="A557" s="63"/>
      <c r="B557" s="63"/>
      <c r="C557" s="63"/>
      <c r="D557" s="63"/>
      <c r="E557" s="63" t="s">
        <v>1548</v>
      </c>
      <c r="F557" s="62">
        <v>2.5299999999999998</v>
      </c>
      <c r="G557" s="63"/>
      <c r="H557" s="127" t="s">
        <v>1547</v>
      </c>
      <c r="I557" s="127"/>
      <c r="J557" s="62">
        <v>13.09</v>
      </c>
    </row>
    <row r="558" spans="1:10" ht="30" customHeight="1" thickBot="1">
      <c r="A558" s="8"/>
      <c r="B558" s="8"/>
      <c r="C558" s="8"/>
      <c r="D558" s="8"/>
      <c r="E558" s="8"/>
      <c r="F558" s="8"/>
      <c r="G558" s="8" t="s">
        <v>1546</v>
      </c>
      <c r="H558" s="61">
        <v>399.09</v>
      </c>
      <c r="I558" s="8" t="s">
        <v>1545</v>
      </c>
      <c r="J558" s="60">
        <v>5224.08</v>
      </c>
    </row>
    <row r="559" spans="1:10" ht="1.1499999999999999" customHeight="1" thickTop="1">
      <c r="A559" s="59"/>
      <c r="B559" s="59"/>
      <c r="C559" s="59"/>
      <c r="D559" s="59"/>
      <c r="E559" s="59"/>
      <c r="F559" s="59"/>
      <c r="G559" s="59"/>
      <c r="H559" s="59"/>
      <c r="I559" s="59"/>
      <c r="J559" s="59"/>
    </row>
    <row r="560" spans="1:10" ht="18" customHeight="1">
      <c r="A560" s="27" t="s">
        <v>196</v>
      </c>
      <c r="B560" s="25" t="s">
        <v>6</v>
      </c>
      <c r="C560" s="27" t="s">
        <v>7</v>
      </c>
      <c r="D560" s="27" t="s">
        <v>8</v>
      </c>
      <c r="E560" s="125" t="s">
        <v>1563</v>
      </c>
      <c r="F560" s="125"/>
      <c r="G560" s="26" t="s">
        <v>9</v>
      </c>
      <c r="H560" s="25" t="s">
        <v>10</v>
      </c>
      <c r="I560" s="25" t="s">
        <v>11</v>
      </c>
      <c r="J560" s="25" t="s">
        <v>13</v>
      </c>
    </row>
    <row r="561" spans="1:10" ht="48" customHeight="1">
      <c r="A561" s="15" t="s">
        <v>1562</v>
      </c>
      <c r="B561" s="13" t="s">
        <v>197</v>
      </c>
      <c r="C561" s="15" t="s">
        <v>21</v>
      </c>
      <c r="D561" s="15" t="s">
        <v>198</v>
      </c>
      <c r="E561" s="126" t="s">
        <v>2187</v>
      </c>
      <c r="F561" s="126"/>
      <c r="G561" s="14" t="s">
        <v>122</v>
      </c>
      <c r="H561" s="69">
        <v>1</v>
      </c>
      <c r="I561" s="12">
        <v>12.01</v>
      </c>
      <c r="J561" s="12">
        <v>12.01</v>
      </c>
    </row>
    <row r="562" spans="1:10" ht="36" customHeight="1">
      <c r="A562" s="67" t="s">
        <v>1555</v>
      </c>
      <c r="B562" s="68" t="s">
        <v>2603</v>
      </c>
      <c r="C562" s="67" t="s">
        <v>21</v>
      </c>
      <c r="D562" s="67" t="s">
        <v>2602</v>
      </c>
      <c r="E562" s="123" t="s">
        <v>2187</v>
      </c>
      <c r="F562" s="123"/>
      <c r="G562" s="66" t="s">
        <v>122</v>
      </c>
      <c r="H562" s="65">
        <v>1</v>
      </c>
      <c r="I562" s="64">
        <v>11.12</v>
      </c>
      <c r="J562" s="64">
        <v>11.12</v>
      </c>
    </row>
    <row r="563" spans="1:10" ht="24" customHeight="1">
      <c r="A563" s="67" t="s">
        <v>1555</v>
      </c>
      <c r="B563" s="68" t="s">
        <v>2535</v>
      </c>
      <c r="C563" s="67" t="s">
        <v>21</v>
      </c>
      <c r="D563" s="67" t="s">
        <v>2534</v>
      </c>
      <c r="E563" s="123" t="s">
        <v>1552</v>
      </c>
      <c r="F563" s="123"/>
      <c r="G563" s="66" t="s">
        <v>102</v>
      </c>
      <c r="H563" s="65">
        <v>1.72E-2</v>
      </c>
      <c r="I563" s="64">
        <v>21.94</v>
      </c>
      <c r="J563" s="64">
        <v>0.37</v>
      </c>
    </row>
    <row r="564" spans="1:10" ht="24" customHeight="1">
      <c r="A564" s="67" t="s">
        <v>1555</v>
      </c>
      <c r="B564" s="68" t="s">
        <v>2533</v>
      </c>
      <c r="C564" s="67" t="s">
        <v>21</v>
      </c>
      <c r="D564" s="67" t="s">
        <v>2532</v>
      </c>
      <c r="E564" s="123" t="s">
        <v>1552</v>
      </c>
      <c r="F564" s="123"/>
      <c r="G564" s="66" t="s">
        <v>102</v>
      </c>
      <c r="H564" s="65">
        <v>2.8E-3</v>
      </c>
      <c r="I564" s="64">
        <v>16.52</v>
      </c>
      <c r="J564" s="64">
        <v>0.04</v>
      </c>
    </row>
    <row r="565" spans="1:10" ht="24" customHeight="1">
      <c r="A565" s="73" t="s">
        <v>1566</v>
      </c>
      <c r="B565" s="74" t="s">
        <v>1652</v>
      </c>
      <c r="C565" s="73" t="s">
        <v>21</v>
      </c>
      <c r="D565" s="73" t="s">
        <v>1651</v>
      </c>
      <c r="E565" s="128" t="s">
        <v>1564</v>
      </c>
      <c r="F565" s="128"/>
      <c r="G565" s="72" t="s">
        <v>122</v>
      </c>
      <c r="H565" s="71">
        <v>2.5000000000000001E-2</v>
      </c>
      <c r="I565" s="70">
        <v>18.5</v>
      </c>
      <c r="J565" s="70">
        <v>0.46</v>
      </c>
    </row>
    <row r="566" spans="1:10" ht="36" customHeight="1">
      <c r="A566" s="73" t="s">
        <v>1566</v>
      </c>
      <c r="B566" s="74" t="s">
        <v>2531</v>
      </c>
      <c r="C566" s="73" t="s">
        <v>21</v>
      </c>
      <c r="D566" s="73" t="s">
        <v>2530</v>
      </c>
      <c r="E566" s="128" t="s">
        <v>1564</v>
      </c>
      <c r="F566" s="128"/>
      <c r="G566" s="72" t="s">
        <v>37</v>
      </c>
      <c r="H566" s="71">
        <v>0.113</v>
      </c>
      <c r="I566" s="70">
        <v>0.18</v>
      </c>
      <c r="J566" s="70">
        <v>0.02</v>
      </c>
    </row>
    <row r="567" spans="1:10">
      <c r="A567" s="63"/>
      <c r="B567" s="63"/>
      <c r="C567" s="63"/>
      <c r="D567" s="63"/>
      <c r="E567" s="63" t="s">
        <v>1551</v>
      </c>
      <c r="F567" s="62">
        <v>0.36</v>
      </c>
      <c r="G567" s="63" t="s">
        <v>1550</v>
      </c>
      <c r="H567" s="62">
        <v>0</v>
      </c>
      <c r="I567" s="63" t="s">
        <v>1549</v>
      </c>
      <c r="J567" s="62">
        <v>0.36</v>
      </c>
    </row>
    <row r="568" spans="1:10">
      <c r="A568" s="63"/>
      <c r="B568" s="63"/>
      <c r="C568" s="63"/>
      <c r="D568" s="63"/>
      <c r="E568" s="63" t="s">
        <v>1548</v>
      </c>
      <c r="F568" s="62">
        <v>2.88</v>
      </c>
      <c r="G568" s="63"/>
      <c r="H568" s="127" t="s">
        <v>1547</v>
      </c>
      <c r="I568" s="127"/>
      <c r="J568" s="62">
        <v>14.89</v>
      </c>
    </row>
    <row r="569" spans="1:10" ht="30" customHeight="1" thickBot="1">
      <c r="A569" s="8"/>
      <c r="B569" s="8"/>
      <c r="C569" s="8"/>
      <c r="D569" s="8"/>
      <c r="E569" s="8"/>
      <c r="F569" s="8"/>
      <c r="G569" s="8" t="s">
        <v>1546</v>
      </c>
      <c r="H569" s="61">
        <v>12.73</v>
      </c>
      <c r="I569" s="8" t="s">
        <v>1545</v>
      </c>
      <c r="J569" s="60">
        <v>189.54</v>
      </c>
    </row>
    <row r="570" spans="1:10" ht="1.1499999999999999" customHeight="1" thickTop="1">
      <c r="A570" s="59"/>
      <c r="B570" s="59"/>
      <c r="C570" s="59"/>
      <c r="D570" s="59"/>
      <c r="E570" s="59"/>
      <c r="F570" s="59"/>
      <c r="G570" s="59"/>
      <c r="H570" s="59"/>
      <c r="I570" s="59"/>
      <c r="J570" s="59"/>
    </row>
    <row r="571" spans="1:10" ht="18" customHeight="1">
      <c r="A571" s="27" t="s">
        <v>199</v>
      </c>
      <c r="B571" s="25" t="s">
        <v>6</v>
      </c>
      <c r="C571" s="27" t="s">
        <v>7</v>
      </c>
      <c r="D571" s="27" t="s">
        <v>8</v>
      </c>
      <c r="E571" s="125" t="s">
        <v>1563</v>
      </c>
      <c r="F571" s="125"/>
      <c r="G571" s="26" t="s">
        <v>9</v>
      </c>
      <c r="H571" s="25" t="s">
        <v>10</v>
      </c>
      <c r="I571" s="25" t="s">
        <v>11</v>
      </c>
      <c r="J571" s="25" t="s">
        <v>13</v>
      </c>
    </row>
    <row r="572" spans="1:10" ht="48" customHeight="1">
      <c r="A572" s="15" t="s">
        <v>1562</v>
      </c>
      <c r="B572" s="13" t="s">
        <v>200</v>
      </c>
      <c r="C572" s="15" t="s">
        <v>21</v>
      </c>
      <c r="D572" s="15" t="s">
        <v>201</v>
      </c>
      <c r="E572" s="126" t="s">
        <v>2187</v>
      </c>
      <c r="F572" s="126"/>
      <c r="G572" s="14" t="s">
        <v>122</v>
      </c>
      <c r="H572" s="69">
        <v>1</v>
      </c>
      <c r="I572" s="12">
        <v>11.8</v>
      </c>
      <c r="J572" s="12">
        <v>11.8</v>
      </c>
    </row>
    <row r="573" spans="1:10" ht="36" customHeight="1">
      <c r="A573" s="67" t="s">
        <v>1555</v>
      </c>
      <c r="B573" s="68" t="s">
        <v>2601</v>
      </c>
      <c r="C573" s="67" t="s">
        <v>21</v>
      </c>
      <c r="D573" s="67" t="s">
        <v>2600</v>
      </c>
      <c r="E573" s="123" t="s">
        <v>2187</v>
      </c>
      <c r="F573" s="123"/>
      <c r="G573" s="66" t="s">
        <v>122</v>
      </c>
      <c r="H573" s="65">
        <v>1</v>
      </c>
      <c r="I573" s="64">
        <v>11.1</v>
      </c>
      <c r="J573" s="64">
        <v>11.1</v>
      </c>
    </row>
    <row r="574" spans="1:10" ht="24" customHeight="1">
      <c r="A574" s="67" t="s">
        <v>1555</v>
      </c>
      <c r="B574" s="68" t="s">
        <v>2535</v>
      </c>
      <c r="C574" s="67" t="s">
        <v>21</v>
      </c>
      <c r="D574" s="67" t="s">
        <v>2534</v>
      </c>
      <c r="E574" s="123" t="s">
        <v>1552</v>
      </c>
      <c r="F574" s="123"/>
      <c r="G574" s="66" t="s">
        <v>102</v>
      </c>
      <c r="H574" s="65">
        <v>1.01E-2</v>
      </c>
      <c r="I574" s="64">
        <v>21.94</v>
      </c>
      <c r="J574" s="64">
        <v>0.22</v>
      </c>
    </row>
    <row r="575" spans="1:10" ht="24" customHeight="1">
      <c r="A575" s="67" t="s">
        <v>1555</v>
      </c>
      <c r="B575" s="68" t="s">
        <v>2533</v>
      </c>
      <c r="C575" s="67" t="s">
        <v>21</v>
      </c>
      <c r="D575" s="67" t="s">
        <v>2532</v>
      </c>
      <c r="E575" s="123" t="s">
        <v>1552</v>
      </c>
      <c r="F575" s="123"/>
      <c r="G575" s="66" t="s">
        <v>102</v>
      </c>
      <c r="H575" s="65">
        <v>1.6000000000000001E-3</v>
      </c>
      <c r="I575" s="64">
        <v>16.52</v>
      </c>
      <c r="J575" s="64">
        <v>0.02</v>
      </c>
    </row>
    <row r="576" spans="1:10" ht="24" customHeight="1">
      <c r="A576" s="73" t="s">
        <v>1566</v>
      </c>
      <c r="B576" s="74" t="s">
        <v>1652</v>
      </c>
      <c r="C576" s="73" t="s">
        <v>21</v>
      </c>
      <c r="D576" s="73" t="s">
        <v>1651</v>
      </c>
      <c r="E576" s="128" t="s">
        <v>1564</v>
      </c>
      <c r="F576" s="128"/>
      <c r="G576" s="72" t="s">
        <v>122</v>
      </c>
      <c r="H576" s="71">
        <v>2.5000000000000001E-2</v>
      </c>
      <c r="I576" s="70">
        <v>18.5</v>
      </c>
      <c r="J576" s="70">
        <v>0.46</v>
      </c>
    </row>
    <row r="577" spans="1:10">
      <c r="A577" s="63"/>
      <c r="B577" s="63"/>
      <c r="C577" s="63"/>
      <c r="D577" s="63"/>
      <c r="E577" s="63" t="s">
        <v>1551</v>
      </c>
      <c r="F577" s="62">
        <v>0.21</v>
      </c>
      <c r="G577" s="63" t="s">
        <v>1550</v>
      </c>
      <c r="H577" s="62">
        <v>0</v>
      </c>
      <c r="I577" s="63" t="s">
        <v>1549</v>
      </c>
      <c r="J577" s="62">
        <v>0.21</v>
      </c>
    </row>
    <row r="578" spans="1:10">
      <c r="A578" s="63"/>
      <c r="B578" s="63"/>
      <c r="C578" s="63"/>
      <c r="D578" s="63"/>
      <c r="E578" s="63" t="s">
        <v>1548</v>
      </c>
      <c r="F578" s="62">
        <v>2.83</v>
      </c>
      <c r="G578" s="63"/>
      <c r="H578" s="127" t="s">
        <v>1547</v>
      </c>
      <c r="I578" s="127"/>
      <c r="J578" s="62">
        <v>14.63</v>
      </c>
    </row>
    <row r="579" spans="1:10" ht="30" customHeight="1" thickBot="1">
      <c r="A579" s="8"/>
      <c r="B579" s="8"/>
      <c r="C579" s="8"/>
      <c r="D579" s="8"/>
      <c r="E579" s="8"/>
      <c r="F579" s="8"/>
      <c r="G579" s="8" t="s">
        <v>1546</v>
      </c>
      <c r="H579" s="61">
        <v>158.18</v>
      </c>
      <c r="I579" s="8" t="s">
        <v>1545</v>
      </c>
      <c r="J579" s="60">
        <v>2314.17</v>
      </c>
    </row>
    <row r="580" spans="1:10" ht="1.1499999999999999" customHeight="1" thickTop="1">
      <c r="A580" s="59"/>
      <c r="B580" s="59"/>
      <c r="C580" s="59"/>
      <c r="D580" s="59"/>
      <c r="E580" s="59"/>
      <c r="F580" s="59"/>
      <c r="G580" s="59"/>
      <c r="H580" s="59"/>
      <c r="I580" s="59"/>
      <c r="J580" s="59"/>
    </row>
    <row r="581" spans="1:10" ht="18" customHeight="1">
      <c r="A581" s="27" t="s">
        <v>202</v>
      </c>
      <c r="B581" s="25" t="s">
        <v>6</v>
      </c>
      <c r="C581" s="27" t="s">
        <v>7</v>
      </c>
      <c r="D581" s="27" t="s">
        <v>8</v>
      </c>
      <c r="E581" s="125" t="s">
        <v>1563</v>
      </c>
      <c r="F581" s="125"/>
      <c r="G581" s="26" t="s">
        <v>9</v>
      </c>
      <c r="H581" s="25" t="s">
        <v>10</v>
      </c>
      <c r="I581" s="25" t="s">
        <v>11</v>
      </c>
      <c r="J581" s="25" t="s">
        <v>13</v>
      </c>
    </row>
    <row r="582" spans="1:10" ht="48" customHeight="1">
      <c r="A582" s="15" t="s">
        <v>1562</v>
      </c>
      <c r="B582" s="13" t="s">
        <v>203</v>
      </c>
      <c r="C582" s="15" t="s">
        <v>21</v>
      </c>
      <c r="D582" s="15" t="s">
        <v>204</v>
      </c>
      <c r="E582" s="126" t="s">
        <v>2187</v>
      </c>
      <c r="F582" s="126"/>
      <c r="G582" s="14" t="s">
        <v>122</v>
      </c>
      <c r="H582" s="69">
        <v>1</v>
      </c>
      <c r="I582" s="12">
        <v>15.89</v>
      </c>
      <c r="J582" s="12">
        <v>15.89</v>
      </c>
    </row>
    <row r="583" spans="1:10" ht="24" customHeight="1">
      <c r="A583" s="67" t="s">
        <v>1555</v>
      </c>
      <c r="B583" s="68" t="s">
        <v>2543</v>
      </c>
      <c r="C583" s="67" t="s">
        <v>21</v>
      </c>
      <c r="D583" s="67" t="s">
        <v>2542</v>
      </c>
      <c r="E583" s="123" t="s">
        <v>2187</v>
      </c>
      <c r="F583" s="123"/>
      <c r="G583" s="66" t="s">
        <v>122</v>
      </c>
      <c r="H583" s="65">
        <v>1</v>
      </c>
      <c r="I583" s="64">
        <v>11.25</v>
      </c>
      <c r="J583" s="64">
        <v>11.25</v>
      </c>
    </row>
    <row r="584" spans="1:10" ht="24" customHeight="1">
      <c r="A584" s="67" t="s">
        <v>1555</v>
      </c>
      <c r="B584" s="68" t="s">
        <v>2535</v>
      </c>
      <c r="C584" s="67" t="s">
        <v>21</v>
      </c>
      <c r="D584" s="67" t="s">
        <v>2534</v>
      </c>
      <c r="E584" s="123" t="s">
        <v>1552</v>
      </c>
      <c r="F584" s="123"/>
      <c r="G584" s="66" t="s">
        <v>102</v>
      </c>
      <c r="H584" s="65">
        <v>0.1547</v>
      </c>
      <c r="I584" s="64">
        <v>21.94</v>
      </c>
      <c r="J584" s="64">
        <v>3.39</v>
      </c>
    </row>
    <row r="585" spans="1:10" ht="24" customHeight="1">
      <c r="A585" s="67" t="s">
        <v>1555</v>
      </c>
      <c r="B585" s="68" t="s">
        <v>2533</v>
      </c>
      <c r="C585" s="67" t="s">
        <v>21</v>
      </c>
      <c r="D585" s="67" t="s">
        <v>2532</v>
      </c>
      <c r="E585" s="123" t="s">
        <v>1552</v>
      </c>
      <c r="F585" s="123"/>
      <c r="G585" s="66" t="s">
        <v>102</v>
      </c>
      <c r="H585" s="65">
        <v>2.53E-2</v>
      </c>
      <c r="I585" s="64">
        <v>16.52</v>
      </c>
      <c r="J585" s="64">
        <v>0.41</v>
      </c>
    </row>
    <row r="586" spans="1:10" ht="24" customHeight="1">
      <c r="A586" s="73" t="s">
        <v>1566</v>
      </c>
      <c r="B586" s="74" t="s">
        <v>1652</v>
      </c>
      <c r="C586" s="73" t="s">
        <v>21</v>
      </c>
      <c r="D586" s="73" t="s">
        <v>1651</v>
      </c>
      <c r="E586" s="128" t="s">
        <v>1564</v>
      </c>
      <c r="F586" s="128"/>
      <c r="G586" s="72" t="s">
        <v>122</v>
      </c>
      <c r="H586" s="71">
        <v>2.5000000000000001E-2</v>
      </c>
      <c r="I586" s="70">
        <v>18.5</v>
      </c>
      <c r="J586" s="70">
        <v>0.46</v>
      </c>
    </row>
    <row r="587" spans="1:10" ht="36" customHeight="1">
      <c r="A587" s="73" t="s">
        <v>1566</v>
      </c>
      <c r="B587" s="74" t="s">
        <v>2531</v>
      </c>
      <c r="C587" s="73" t="s">
        <v>21</v>
      </c>
      <c r="D587" s="73" t="s">
        <v>2530</v>
      </c>
      <c r="E587" s="128" t="s">
        <v>1564</v>
      </c>
      <c r="F587" s="128"/>
      <c r="G587" s="72" t="s">
        <v>37</v>
      </c>
      <c r="H587" s="71">
        <v>2.1179999999999999</v>
      </c>
      <c r="I587" s="70">
        <v>0.18</v>
      </c>
      <c r="J587" s="70">
        <v>0.38</v>
      </c>
    </row>
    <row r="588" spans="1:10">
      <c r="A588" s="63"/>
      <c r="B588" s="63"/>
      <c r="C588" s="63"/>
      <c r="D588" s="63"/>
      <c r="E588" s="63" t="s">
        <v>1551</v>
      </c>
      <c r="F588" s="62">
        <v>4.2300000000000004</v>
      </c>
      <c r="G588" s="63" t="s">
        <v>1550</v>
      </c>
      <c r="H588" s="62">
        <v>0</v>
      </c>
      <c r="I588" s="63" t="s">
        <v>1549</v>
      </c>
      <c r="J588" s="62">
        <v>4.2300000000000004</v>
      </c>
    </row>
    <row r="589" spans="1:10">
      <c r="A589" s="63"/>
      <c r="B589" s="63"/>
      <c r="C589" s="63"/>
      <c r="D589" s="63"/>
      <c r="E589" s="63" t="s">
        <v>1548</v>
      </c>
      <c r="F589" s="62">
        <v>3.81</v>
      </c>
      <c r="G589" s="63"/>
      <c r="H589" s="127" t="s">
        <v>1547</v>
      </c>
      <c r="I589" s="127"/>
      <c r="J589" s="62">
        <v>19.7</v>
      </c>
    </row>
    <row r="590" spans="1:10" ht="30" customHeight="1" thickBot="1">
      <c r="A590" s="8"/>
      <c r="B590" s="8"/>
      <c r="C590" s="8"/>
      <c r="D590" s="8"/>
      <c r="E590" s="8"/>
      <c r="F590" s="8"/>
      <c r="G590" s="8" t="s">
        <v>1546</v>
      </c>
      <c r="H590" s="61">
        <v>161.82</v>
      </c>
      <c r="I590" s="8" t="s">
        <v>1545</v>
      </c>
      <c r="J590" s="60">
        <v>3187.85</v>
      </c>
    </row>
    <row r="591" spans="1:10" ht="1.1499999999999999" customHeight="1" thickTop="1">
      <c r="A591" s="59"/>
      <c r="B591" s="59"/>
      <c r="C591" s="59"/>
      <c r="D591" s="59"/>
      <c r="E591" s="59"/>
      <c r="F591" s="59"/>
      <c r="G591" s="59"/>
      <c r="H591" s="59"/>
      <c r="I591" s="59"/>
      <c r="J591" s="59"/>
    </row>
    <row r="592" spans="1:10" ht="18" customHeight="1">
      <c r="A592" s="27" t="s">
        <v>205</v>
      </c>
      <c r="B592" s="25" t="s">
        <v>6</v>
      </c>
      <c r="C592" s="27" t="s">
        <v>7</v>
      </c>
      <c r="D592" s="27" t="s">
        <v>8</v>
      </c>
      <c r="E592" s="125" t="s">
        <v>1563</v>
      </c>
      <c r="F592" s="125"/>
      <c r="G592" s="26" t="s">
        <v>9</v>
      </c>
      <c r="H592" s="25" t="s">
        <v>10</v>
      </c>
      <c r="I592" s="25" t="s">
        <v>11</v>
      </c>
      <c r="J592" s="25" t="s">
        <v>13</v>
      </c>
    </row>
    <row r="593" spans="1:10" ht="48" customHeight="1">
      <c r="A593" s="15" t="s">
        <v>1562</v>
      </c>
      <c r="B593" s="13" t="s">
        <v>206</v>
      </c>
      <c r="C593" s="15" t="s">
        <v>21</v>
      </c>
      <c r="D593" s="15" t="s">
        <v>207</v>
      </c>
      <c r="E593" s="126" t="s">
        <v>2187</v>
      </c>
      <c r="F593" s="126"/>
      <c r="G593" s="14" t="s">
        <v>122</v>
      </c>
      <c r="H593" s="69">
        <v>1</v>
      </c>
      <c r="I593" s="12">
        <v>15.29</v>
      </c>
      <c r="J593" s="12">
        <v>15.29</v>
      </c>
    </row>
    <row r="594" spans="1:10" ht="24" customHeight="1">
      <c r="A594" s="67" t="s">
        <v>1555</v>
      </c>
      <c r="B594" s="68" t="s">
        <v>2599</v>
      </c>
      <c r="C594" s="67" t="s">
        <v>21</v>
      </c>
      <c r="D594" s="67" t="s">
        <v>2598</v>
      </c>
      <c r="E594" s="123" t="s">
        <v>2187</v>
      </c>
      <c r="F594" s="123"/>
      <c r="G594" s="66" t="s">
        <v>122</v>
      </c>
      <c r="H594" s="65">
        <v>1</v>
      </c>
      <c r="I594" s="64">
        <v>11.73</v>
      </c>
      <c r="J594" s="64">
        <v>11.73</v>
      </c>
    </row>
    <row r="595" spans="1:10" ht="24" customHeight="1">
      <c r="A595" s="67" t="s">
        <v>1555</v>
      </c>
      <c r="B595" s="68" t="s">
        <v>2535</v>
      </c>
      <c r="C595" s="67" t="s">
        <v>21</v>
      </c>
      <c r="D595" s="67" t="s">
        <v>2534</v>
      </c>
      <c r="E595" s="123" t="s">
        <v>1552</v>
      </c>
      <c r="F595" s="123"/>
      <c r="G595" s="66" t="s">
        <v>102</v>
      </c>
      <c r="H595" s="65">
        <v>0.1168</v>
      </c>
      <c r="I595" s="64">
        <v>21.94</v>
      </c>
      <c r="J595" s="64">
        <v>2.56</v>
      </c>
    </row>
    <row r="596" spans="1:10" ht="24" customHeight="1">
      <c r="A596" s="67" t="s">
        <v>1555</v>
      </c>
      <c r="B596" s="68" t="s">
        <v>2533</v>
      </c>
      <c r="C596" s="67" t="s">
        <v>21</v>
      </c>
      <c r="D596" s="67" t="s">
        <v>2532</v>
      </c>
      <c r="E596" s="123" t="s">
        <v>1552</v>
      </c>
      <c r="F596" s="123"/>
      <c r="G596" s="66" t="s">
        <v>102</v>
      </c>
      <c r="H596" s="65">
        <v>1.9099999999999999E-2</v>
      </c>
      <c r="I596" s="64">
        <v>16.52</v>
      </c>
      <c r="J596" s="64">
        <v>0.31</v>
      </c>
    </row>
    <row r="597" spans="1:10" ht="24" customHeight="1">
      <c r="A597" s="73" t="s">
        <v>1566</v>
      </c>
      <c r="B597" s="74" t="s">
        <v>1652</v>
      </c>
      <c r="C597" s="73" t="s">
        <v>21</v>
      </c>
      <c r="D597" s="73" t="s">
        <v>1651</v>
      </c>
      <c r="E597" s="128" t="s">
        <v>1564</v>
      </c>
      <c r="F597" s="128"/>
      <c r="G597" s="72" t="s">
        <v>122</v>
      </c>
      <c r="H597" s="71">
        <v>2.5000000000000001E-2</v>
      </c>
      <c r="I597" s="70">
        <v>18.5</v>
      </c>
      <c r="J597" s="70">
        <v>0.46</v>
      </c>
    </row>
    <row r="598" spans="1:10" ht="36" customHeight="1">
      <c r="A598" s="73" t="s">
        <v>1566</v>
      </c>
      <c r="B598" s="74" t="s">
        <v>2531</v>
      </c>
      <c r="C598" s="73" t="s">
        <v>21</v>
      </c>
      <c r="D598" s="73" t="s">
        <v>2530</v>
      </c>
      <c r="E598" s="128" t="s">
        <v>1564</v>
      </c>
      <c r="F598" s="128"/>
      <c r="G598" s="72" t="s">
        <v>37</v>
      </c>
      <c r="H598" s="71">
        <v>1.333</v>
      </c>
      <c r="I598" s="70">
        <v>0.18</v>
      </c>
      <c r="J598" s="70">
        <v>0.23</v>
      </c>
    </row>
    <row r="599" spans="1:10">
      <c r="A599" s="63"/>
      <c r="B599" s="63"/>
      <c r="C599" s="63"/>
      <c r="D599" s="63"/>
      <c r="E599" s="63" t="s">
        <v>1551</v>
      </c>
      <c r="F599" s="62">
        <v>2.93</v>
      </c>
      <c r="G599" s="63" t="s">
        <v>1550</v>
      </c>
      <c r="H599" s="62">
        <v>0</v>
      </c>
      <c r="I599" s="63" t="s">
        <v>1549</v>
      </c>
      <c r="J599" s="62">
        <v>2.93</v>
      </c>
    </row>
    <row r="600" spans="1:10">
      <c r="A600" s="63"/>
      <c r="B600" s="63"/>
      <c r="C600" s="63"/>
      <c r="D600" s="63"/>
      <c r="E600" s="63" t="s">
        <v>1548</v>
      </c>
      <c r="F600" s="62">
        <v>3.66</v>
      </c>
      <c r="G600" s="63"/>
      <c r="H600" s="127" t="s">
        <v>1547</v>
      </c>
      <c r="I600" s="127"/>
      <c r="J600" s="62">
        <v>18.95</v>
      </c>
    </row>
    <row r="601" spans="1:10" ht="30" customHeight="1" thickBot="1">
      <c r="A601" s="8"/>
      <c r="B601" s="8"/>
      <c r="C601" s="8"/>
      <c r="D601" s="8"/>
      <c r="E601" s="8"/>
      <c r="F601" s="8"/>
      <c r="G601" s="8" t="s">
        <v>1546</v>
      </c>
      <c r="H601" s="61">
        <v>372.73</v>
      </c>
      <c r="I601" s="8" t="s">
        <v>1545</v>
      </c>
      <c r="J601" s="60">
        <v>7063.23</v>
      </c>
    </row>
    <row r="602" spans="1:10" ht="1.1499999999999999" customHeight="1" thickTop="1">
      <c r="A602" s="59"/>
      <c r="B602" s="59"/>
      <c r="C602" s="59"/>
      <c r="D602" s="59"/>
      <c r="E602" s="59"/>
      <c r="F602" s="59"/>
      <c r="G602" s="59"/>
      <c r="H602" s="59"/>
      <c r="I602" s="59"/>
      <c r="J602" s="59"/>
    </row>
    <row r="603" spans="1:10" ht="18" customHeight="1">
      <c r="A603" s="27" t="s">
        <v>208</v>
      </c>
      <c r="B603" s="25" t="s">
        <v>6</v>
      </c>
      <c r="C603" s="27" t="s">
        <v>7</v>
      </c>
      <c r="D603" s="27" t="s">
        <v>8</v>
      </c>
      <c r="E603" s="125" t="s">
        <v>1563</v>
      </c>
      <c r="F603" s="125"/>
      <c r="G603" s="26" t="s">
        <v>9</v>
      </c>
      <c r="H603" s="25" t="s">
        <v>10</v>
      </c>
      <c r="I603" s="25" t="s">
        <v>11</v>
      </c>
      <c r="J603" s="25" t="s">
        <v>13</v>
      </c>
    </row>
    <row r="604" spans="1:10" ht="48" customHeight="1">
      <c r="A604" s="15" t="s">
        <v>1562</v>
      </c>
      <c r="B604" s="13" t="s">
        <v>209</v>
      </c>
      <c r="C604" s="15" t="s">
        <v>21</v>
      </c>
      <c r="D604" s="15" t="s">
        <v>210</v>
      </c>
      <c r="E604" s="126" t="s">
        <v>2187</v>
      </c>
      <c r="F604" s="126"/>
      <c r="G604" s="14" t="s">
        <v>122</v>
      </c>
      <c r="H604" s="69">
        <v>1</v>
      </c>
      <c r="I604" s="12">
        <v>14.53</v>
      </c>
      <c r="J604" s="12">
        <v>14.53</v>
      </c>
    </row>
    <row r="605" spans="1:10" ht="24" customHeight="1">
      <c r="A605" s="67" t="s">
        <v>1555</v>
      </c>
      <c r="B605" s="68" t="s">
        <v>2597</v>
      </c>
      <c r="C605" s="67" t="s">
        <v>21</v>
      </c>
      <c r="D605" s="67" t="s">
        <v>2596</v>
      </c>
      <c r="E605" s="123" t="s">
        <v>2187</v>
      </c>
      <c r="F605" s="123"/>
      <c r="G605" s="66" t="s">
        <v>122</v>
      </c>
      <c r="H605" s="65">
        <v>1</v>
      </c>
      <c r="I605" s="64">
        <v>11.83</v>
      </c>
      <c r="J605" s="64">
        <v>11.83</v>
      </c>
    </row>
    <row r="606" spans="1:10" ht="24" customHeight="1">
      <c r="A606" s="67" t="s">
        <v>1555</v>
      </c>
      <c r="B606" s="68" t="s">
        <v>2535</v>
      </c>
      <c r="C606" s="67" t="s">
        <v>21</v>
      </c>
      <c r="D606" s="67" t="s">
        <v>2534</v>
      </c>
      <c r="E606" s="123" t="s">
        <v>1552</v>
      </c>
      <c r="F606" s="123"/>
      <c r="G606" s="66" t="s">
        <v>102</v>
      </c>
      <c r="H606" s="65">
        <v>8.5900000000000004E-2</v>
      </c>
      <c r="I606" s="64">
        <v>21.94</v>
      </c>
      <c r="J606" s="64">
        <v>1.88</v>
      </c>
    </row>
    <row r="607" spans="1:10" ht="24" customHeight="1">
      <c r="A607" s="67" t="s">
        <v>1555</v>
      </c>
      <c r="B607" s="68" t="s">
        <v>2533</v>
      </c>
      <c r="C607" s="67" t="s">
        <v>21</v>
      </c>
      <c r="D607" s="67" t="s">
        <v>2532</v>
      </c>
      <c r="E607" s="123" t="s">
        <v>1552</v>
      </c>
      <c r="F607" s="123"/>
      <c r="G607" s="66" t="s">
        <v>102</v>
      </c>
      <c r="H607" s="65">
        <v>1.4E-2</v>
      </c>
      <c r="I607" s="64">
        <v>16.52</v>
      </c>
      <c r="J607" s="64">
        <v>0.23</v>
      </c>
    </row>
    <row r="608" spans="1:10" ht="24" customHeight="1">
      <c r="A608" s="73" t="s">
        <v>1566</v>
      </c>
      <c r="B608" s="74" t="s">
        <v>1652</v>
      </c>
      <c r="C608" s="73" t="s">
        <v>21</v>
      </c>
      <c r="D608" s="73" t="s">
        <v>1651</v>
      </c>
      <c r="E608" s="128" t="s">
        <v>1564</v>
      </c>
      <c r="F608" s="128"/>
      <c r="G608" s="72" t="s">
        <v>122</v>
      </c>
      <c r="H608" s="71">
        <v>2.5000000000000001E-2</v>
      </c>
      <c r="I608" s="70">
        <v>18.5</v>
      </c>
      <c r="J608" s="70">
        <v>0.46</v>
      </c>
    </row>
    <row r="609" spans="1:10" ht="36" customHeight="1">
      <c r="A609" s="73" t="s">
        <v>1566</v>
      </c>
      <c r="B609" s="74" t="s">
        <v>2531</v>
      </c>
      <c r="C609" s="73" t="s">
        <v>21</v>
      </c>
      <c r="D609" s="73" t="s">
        <v>2530</v>
      </c>
      <c r="E609" s="128" t="s">
        <v>1564</v>
      </c>
      <c r="F609" s="128"/>
      <c r="G609" s="72" t="s">
        <v>37</v>
      </c>
      <c r="H609" s="71">
        <v>0.72799999999999998</v>
      </c>
      <c r="I609" s="70">
        <v>0.18</v>
      </c>
      <c r="J609" s="70">
        <v>0.13</v>
      </c>
    </row>
    <row r="610" spans="1:10">
      <c r="A610" s="63"/>
      <c r="B610" s="63"/>
      <c r="C610" s="63"/>
      <c r="D610" s="63"/>
      <c r="E610" s="63" t="s">
        <v>1551</v>
      </c>
      <c r="F610" s="62">
        <v>2.02</v>
      </c>
      <c r="G610" s="63" t="s">
        <v>1550</v>
      </c>
      <c r="H610" s="62">
        <v>0</v>
      </c>
      <c r="I610" s="63" t="s">
        <v>1549</v>
      </c>
      <c r="J610" s="62">
        <v>2.02</v>
      </c>
    </row>
    <row r="611" spans="1:10">
      <c r="A611" s="63"/>
      <c r="B611" s="63"/>
      <c r="C611" s="63"/>
      <c r="D611" s="63"/>
      <c r="E611" s="63" t="s">
        <v>1548</v>
      </c>
      <c r="F611" s="62">
        <v>3.48</v>
      </c>
      <c r="G611" s="63"/>
      <c r="H611" s="127" t="s">
        <v>1547</v>
      </c>
      <c r="I611" s="127"/>
      <c r="J611" s="62">
        <v>18.010000000000002</v>
      </c>
    </row>
    <row r="612" spans="1:10" ht="30" customHeight="1" thickBot="1">
      <c r="A612" s="8"/>
      <c r="B612" s="8"/>
      <c r="C612" s="8"/>
      <c r="D612" s="8"/>
      <c r="E612" s="8"/>
      <c r="F612" s="8"/>
      <c r="G612" s="8" t="s">
        <v>1546</v>
      </c>
      <c r="H612" s="61">
        <v>169.09</v>
      </c>
      <c r="I612" s="8" t="s">
        <v>1545</v>
      </c>
      <c r="J612" s="60">
        <v>3045.31</v>
      </c>
    </row>
    <row r="613" spans="1:10" ht="1.1499999999999999" customHeight="1" thickTop="1">
      <c r="A613" s="59"/>
      <c r="B613" s="59"/>
      <c r="C613" s="59"/>
      <c r="D613" s="59"/>
      <c r="E613" s="59"/>
      <c r="F613" s="59"/>
      <c r="G613" s="59"/>
      <c r="H613" s="59"/>
      <c r="I613" s="59"/>
      <c r="J613" s="59"/>
    </row>
    <row r="614" spans="1:10" ht="18" customHeight="1">
      <c r="A614" s="27" t="s">
        <v>211</v>
      </c>
      <c r="B614" s="25" t="s">
        <v>6</v>
      </c>
      <c r="C614" s="27" t="s">
        <v>7</v>
      </c>
      <c r="D614" s="27" t="s">
        <v>8</v>
      </c>
      <c r="E614" s="125" t="s">
        <v>1563</v>
      </c>
      <c r="F614" s="125"/>
      <c r="G614" s="26" t="s">
        <v>9</v>
      </c>
      <c r="H614" s="25" t="s">
        <v>10</v>
      </c>
      <c r="I614" s="25" t="s">
        <v>11</v>
      </c>
      <c r="J614" s="25" t="s">
        <v>13</v>
      </c>
    </row>
    <row r="615" spans="1:10" ht="48" customHeight="1">
      <c r="A615" s="15" t="s">
        <v>1562</v>
      </c>
      <c r="B615" s="13" t="s">
        <v>212</v>
      </c>
      <c r="C615" s="15" t="s">
        <v>21</v>
      </c>
      <c r="D615" s="15" t="s">
        <v>213</v>
      </c>
      <c r="E615" s="126" t="s">
        <v>2187</v>
      </c>
      <c r="F615" s="126"/>
      <c r="G615" s="14" t="s">
        <v>122</v>
      </c>
      <c r="H615" s="69">
        <v>1</v>
      </c>
      <c r="I615" s="12">
        <v>13.07</v>
      </c>
      <c r="J615" s="12">
        <v>13.07</v>
      </c>
    </row>
    <row r="616" spans="1:10" ht="24" customHeight="1">
      <c r="A616" s="67" t="s">
        <v>1555</v>
      </c>
      <c r="B616" s="68" t="s">
        <v>2595</v>
      </c>
      <c r="C616" s="67" t="s">
        <v>21</v>
      </c>
      <c r="D616" s="67" t="s">
        <v>2594</v>
      </c>
      <c r="E616" s="123" t="s">
        <v>2187</v>
      </c>
      <c r="F616" s="123"/>
      <c r="G616" s="66" t="s">
        <v>122</v>
      </c>
      <c r="H616" s="65">
        <v>1</v>
      </c>
      <c r="I616" s="64">
        <v>11</v>
      </c>
      <c r="J616" s="64">
        <v>11</v>
      </c>
    </row>
    <row r="617" spans="1:10" ht="24" customHeight="1">
      <c r="A617" s="67" t="s">
        <v>1555</v>
      </c>
      <c r="B617" s="68" t="s">
        <v>2535</v>
      </c>
      <c r="C617" s="67" t="s">
        <v>21</v>
      </c>
      <c r="D617" s="67" t="s">
        <v>2534</v>
      </c>
      <c r="E617" s="123" t="s">
        <v>1552</v>
      </c>
      <c r="F617" s="123"/>
      <c r="G617" s="66" t="s">
        <v>102</v>
      </c>
      <c r="H617" s="65">
        <v>6.2899999999999998E-2</v>
      </c>
      <c r="I617" s="64">
        <v>21.94</v>
      </c>
      <c r="J617" s="64">
        <v>1.38</v>
      </c>
    </row>
    <row r="618" spans="1:10" ht="24" customHeight="1">
      <c r="A618" s="67" t="s">
        <v>1555</v>
      </c>
      <c r="B618" s="68" t="s">
        <v>2533</v>
      </c>
      <c r="C618" s="67" t="s">
        <v>21</v>
      </c>
      <c r="D618" s="67" t="s">
        <v>2532</v>
      </c>
      <c r="E618" s="123" t="s">
        <v>1552</v>
      </c>
      <c r="F618" s="123"/>
      <c r="G618" s="66" t="s">
        <v>102</v>
      </c>
      <c r="H618" s="65">
        <v>1.03E-2</v>
      </c>
      <c r="I618" s="64">
        <v>16.52</v>
      </c>
      <c r="J618" s="64">
        <v>0.17</v>
      </c>
    </row>
    <row r="619" spans="1:10" ht="24" customHeight="1">
      <c r="A619" s="73" t="s">
        <v>1566</v>
      </c>
      <c r="B619" s="74" t="s">
        <v>1652</v>
      </c>
      <c r="C619" s="73" t="s">
        <v>21</v>
      </c>
      <c r="D619" s="73" t="s">
        <v>1651</v>
      </c>
      <c r="E619" s="128" t="s">
        <v>1564</v>
      </c>
      <c r="F619" s="128"/>
      <c r="G619" s="72" t="s">
        <v>122</v>
      </c>
      <c r="H619" s="71">
        <v>2.5000000000000001E-2</v>
      </c>
      <c r="I619" s="70">
        <v>18.5</v>
      </c>
      <c r="J619" s="70">
        <v>0.46</v>
      </c>
    </row>
    <row r="620" spans="1:10" ht="36" customHeight="1">
      <c r="A620" s="73" t="s">
        <v>1566</v>
      </c>
      <c r="B620" s="74" t="s">
        <v>2531</v>
      </c>
      <c r="C620" s="73" t="s">
        <v>21</v>
      </c>
      <c r="D620" s="73" t="s">
        <v>2530</v>
      </c>
      <c r="E620" s="128" t="s">
        <v>1564</v>
      </c>
      <c r="F620" s="128"/>
      <c r="G620" s="72" t="s">
        <v>37</v>
      </c>
      <c r="H620" s="71">
        <v>0.35699999999999998</v>
      </c>
      <c r="I620" s="70">
        <v>0.18</v>
      </c>
      <c r="J620" s="70">
        <v>0.06</v>
      </c>
    </row>
    <row r="621" spans="1:10">
      <c r="A621" s="63"/>
      <c r="B621" s="63"/>
      <c r="C621" s="63"/>
      <c r="D621" s="63"/>
      <c r="E621" s="63" t="s">
        <v>1551</v>
      </c>
      <c r="F621" s="62">
        <v>1.41</v>
      </c>
      <c r="G621" s="63" t="s">
        <v>1550</v>
      </c>
      <c r="H621" s="62">
        <v>0</v>
      </c>
      <c r="I621" s="63" t="s">
        <v>1549</v>
      </c>
      <c r="J621" s="62">
        <v>1.41</v>
      </c>
    </row>
    <row r="622" spans="1:10">
      <c r="A622" s="63"/>
      <c r="B622" s="63"/>
      <c r="C622" s="63"/>
      <c r="D622" s="63"/>
      <c r="E622" s="63" t="s">
        <v>1548</v>
      </c>
      <c r="F622" s="62">
        <v>3.13</v>
      </c>
      <c r="G622" s="63"/>
      <c r="H622" s="127" t="s">
        <v>1547</v>
      </c>
      <c r="I622" s="127"/>
      <c r="J622" s="62">
        <v>16.2</v>
      </c>
    </row>
    <row r="623" spans="1:10" ht="30" customHeight="1" thickBot="1">
      <c r="A623" s="8"/>
      <c r="B623" s="8"/>
      <c r="C623" s="8"/>
      <c r="D623" s="8"/>
      <c r="E623" s="8"/>
      <c r="F623" s="8"/>
      <c r="G623" s="8" t="s">
        <v>1546</v>
      </c>
      <c r="H623" s="61">
        <v>337.27</v>
      </c>
      <c r="I623" s="8" t="s">
        <v>1545</v>
      </c>
      <c r="J623" s="60">
        <v>5463.77</v>
      </c>
    </row>
    <row r="624" spans="1:10" ht="1.1499999999999999" customHeight="1" thickTop="1">
      <c r="A624" s="59"/>
      <c r="B624" s="59"/>
      <c r="C624" s="59"/>
      <c r="D624" s="59"/>
      <c r="E624" s="59"/>
      <c r="F624" s="59"/>
      <c r="G624" s="59"/>
      <c r="H624" s="59"/>
      <c r="I624" s="59"/>
      <c r="J624" s="59"/>
    </row>
    <row r="625" spans="1:10" ht="18" customHeight="1">
      <c r="A625" s="27" t="s">
        <v>214</v>
      </c>
      <c r="B625" s="25" t="s">
        <v>6</v>
      </c>
      <c r="C625" s="27" t="s">
        <v>7</v>
      </c>
      <c r="D625" s="27" t="s">
        <v>8</v>
      </c>
      <c r="E625" s="125" t="s">
        <v>1563</v>
      </c>
      <c r="F625" s="125"/>
      <c r="G625" s="26" t="s">
        <v>9</v>
      </c>
      <c r="H625" s="25" t="s">
        <v>10</v>
      </c>
      <c r="I625" s="25" t="s">
        <v>11</v>
      </c>
      <c r="J625" s="25" t="s">
        <v>13</v>
      </c>
    </row>
    <row r="626" spans="1:10" ht="36" customHeight="1">
      <c r="A626" s="15" t="s">
        <v>1562</v>
      </c>
      <c r="B626" s="13" t="s">
        <v>215</v>
      </c>
      <c r="C626" s="15" t="s">
        <v>30</v>
      </c>
      <c r="D626" s="15" t="s">
        <v>216</v>
      </c>
      <c r="E626" s="126" t="s">
        <v>1179</v>
      </c>
      <c r="F626" s="126"/>
      <c r="G626" s="14" t="s">
        <v>77</v>
      </c>
      <c r="H626" s="69">
        <v>1</v>
      </c>
      <c r="I626" s="12">
        <v>389.18</v>
      </c>
      <c r="J626" s="12">
        <v>389.18</v>
      </c>
    </row>
    <row r="627" spans="1:10" ht="24" customHeight="1">
      <c r="A627" s="73" t="s">
        <v>1566</v>
      </c>
      <c r="B627" s="74" t="s">
        <v>2593</v>
      </c>
      <c r="C627" s="73" t="s">
        <v>30</v>
      </c>
      <c r="D627" s="73" t="s">
        <v>2592</v>
      </c>
      <c r="E627" s="128" t="s">
        <v>1564</v>
      </c>
      <c r="F627" s="128"/>
      <c r="G627" s="72" t="s">
        <v>77</v>
      </c>
      <c r="H627" s="71">
        <v>1.05</v>
      </c>
      <c r="I627" s="70">
        <v>309.64</v>
      </c>
      <c r="J627" s="70">
        <v>325.12</v>
      </c>
    </row>
    <row r="628" spans="1:10" ht="24" customHeight="1">
      <c r="A628" s="73" t="s">
        <v>1566</v>
      </c>
      <c r="B628" s="74" t="s">
        <v>2547</v>
      </c>
      <c r="C628" s="73" t="s">
        <v>30</v>
      </c>
      <c r="D628" s="73" t="s">
        <v>2546</v>
      </c>
      <c r="E628" s="128" t="s">
        <v>1564</v>
      </c>
      <c r="F628" s="128"/>
      <c r="G628" s="72" t="s">
        <v>77</v>
      </c>
      <c r="H628" s="71">
        <v>1</v>
      </c>
      <c r="I628" s="70">
        <v>30</v>
      </c>
      <c r="J628" s="70">
        <v>30</v>
      </c>
    </row>
    <row r="629" spans="1:10" ht="24" customHeight="1">
      <c r="A629" s="73" t="s">
        <v>1566</v>
      </c>
      <c r="B629" s="74" t="s">
        <v>2545</v>
      </c>
      <c r="C629" s="73" t="s">
        <v>30</v>
      </c>
      <c r="D629" s="73" t="s">
        <v>2544</v>
      </c>
      <c r="E629" s="128" t="s">
        <v>1603</v>
      </c>
      <c r="F629" s="128"/>
      <c r="G629" s="72" t="s">
        <v>77</v>
      </c>
      <c r="H629" s="71">
        <v>1</v>
      </c>
      <c r="I629" s="70">
        <v>34.06</v>
      </c>
      <c r="J629" s="70">
        <v>34.06</v>
      </c>
    </row>
    <row r="630" spans="1:10">
      <c r="A630" s="63"/>
      <c r="B630" s="63"/>
      <c r="C630" s="63"/>
      <c r="D630" s="63"/>
      <c r="E630" s="63" t="s">
        <v>1551</v>
      </c>
      <c r="F630" s="62">
        <v>0</v>
      </c>
      <c r="G630" s="63" t="s">
        <v>1550</v>
      </c>
      <c r="H630" s="62">
        <v>0</v>
      </c>
      <c r="I630" s="63" t="s">
        <v>1549</v>
      </c>
      <c r="J630" s="62">
        <v>0</v>
      </c>
    </row>
    <row r="631" spans="1:10">
      <c r="A631" s="63"/>
      <c r="B631" s="63"/>
      <c r="C631" s="63"/>
      <c r="D631" s="63"/>
      <c r="E631" s="63" t="s">
        <v>1548</v>
      </c>
      <c r="F631" s="62">
        <v>93.4</v>
      </c>
      <c r="G631" s="63"/>
      <c r="H631" s="127" t="s">
        <v>1547</v>
      </c>
      <c r="I631" s="127"/>
      <c r="J631" s="62">
        <v>482.58</v>
      </c>
    </row>
    <row r="632" spans="1:10" ht="30" customHeight="1" thickBot="1">
      <c r="A632" s="8"/>
      <c r="B632" s="8"/>
      <c r="C632" s="8"/>
      <c r="D632" s="8"/>
      <c r="E632" s="8"/>
      <c r="F632" s="8"/>
      <c r="G632" s="8" t="s">
        <v>1546</v>
      </c>
      <c r="H632" s="61">
        <v>75.790000000000006</v>
      </c>
      <c r="I632" s="8" t="s">
        <v>1545</v>
      </c>
      <c r="J632" s="60">
        <v>36574.730000000003</v>
      </c>
    </row>
    <row r="633" spans="1:10" ht="1.1499999999999999" customHeight="1" thickTop="1">
      <c r="A633" s="59"/>
      <c r="B633" s="59"/>
      <c r="C633" s="59"/>
      <c r="D633" s="59"/>
      <c r="E633" s="59"/>
      <c r="F633" s="59"/>
      <c r="G633" s="59"/>
      <c r="H633" s="59"/>
      <c r="I633" s="59"/>
      <c r="J633" s="59"/>
    </row>
    <row r="634" spans="1:10" ht="24" customHeight="1">
      <c r="A634" s="18" t="s">
        <v>217</v>
      </c>
      <c r="B634" s="18"/>
      <c r="C634" s="18"/>
      <c r="D634" s="18" t="s">
        <v>218</v>
      </c>
      <c r="E634" s="18"/>
      <c r="F634" s="124"/>
      <c r="G634" s="124"/>
      <c r="H634" s="19"/>
      <c r="I634" s="18"/>
      <c r="J634" s="17">
        <v>190704.91</v>
      </c>
    </row>
    <row r="635" spans="1:10" ht="18" customHeight="1">
      <c r="A635" s="27" t="s">
        <v>219</v>
      </c>
      <c r="B635" s="25" t="s">
        <v>6</v>
      </c>
      <c r="C635" s="27" t="s">
        <v>7</v>
      </c>
      <c r="D635" s="27" t="s">
        <v>8</v>
      </c>
      <c r="E635" s="125" t="s">
        <v>1563</v>
      </c>
      <c r="F635" s="125"/>
      <c r="G635" s="26" t="s">
        <v>9</v>
      </c>
      <c r="H635" s="25" t="s">
        <v>10</v>
      </c>
      <c r="I635" s="25" t="s">
        <v>11</v>
      </c>
      <c r="J635" s="25" t="s">
        <v>13</v>
      </c>
    </row>
    <row r="636" spans="1:10" ht="48" customHeight="1">
      <c r="A636" s="15" t="s">
        <v>1562</v>
      </c>
      <c r="B636" s="13" t="s">
        <v>220</v>
      </c>
      <c r="C636" s="15" t="s">
        <v>21</v>
      </c>
      <c r="D636" s="15" t="s">
        <v>221</v>
      </c>
      <c r="E636" s="126" t="s">
        <v>2187</v>
      </c>
      <c r="F636" s="126"/>
      <c r="G636" s="14" t="s">
        <v>122</v>
      </c>
      <c r="H636" s="69">
        <v>1</v>
      </c>
      <c r="I636" s="12">
        <v>11.69</v>
      </c>
      <c r="J636" s="12">
        <v>11.69</v>
      </c>
    </row>
    <row r="637" spans="1:10" ht="36" customHeight="1">
      <c r="A637" s="67" t="s">
        <v>1555</v>
      </c>
      <c r="B637" s="68" t="s">
        <v>2591</v>
      </c>
      <c r="C637" s="67" t="s">
        <v>21</v>
      </c>
      <c r="D637" s="67" t="s">
        <v>2590</v>
      </c>
      <c r="E637" s="123" t="s">
        <v>1786</v>
      </c>
      <c r="F637" s="123"/>
      <c r="G637" s="66" t="s">
        <v>1785</v>
      </c>
      <c r="H637" s="65">
        <v>6.9999999999999999E-4</v>
      </c>
      <c r="I637" s="64">
        <v>402.6</v>
      </c>
      <c r="J637" s="64">
        <v>0.28000000000000003</v>
      </c>
    </row>
    <row r="638" spans="1:10" ht="36" customHeight="1">
      <c r="A638" s="67" t="s">
        <v>1555</v>
      </c>
      <c r="B638" s="68" t="s">
        <v>2589</v>
      </c>
      <c r="C638" s="67" t="s">
        <v>21</v>
      </c>
      <c r="D638" s="67" t="s">
        <v>2588</v>
      </c>
      <c r="E638" s="123" t="s">
        <v>1786</v>
      </c>
      <c r="F638" s="123"/>
      <c r="G638" s="66" t="s">
        <v>2004</v>
      </c>
      <c r="H638" s="65">
        <v>5.0000000000000001E-4</v>
      </c>
      <c r="I638" s="64">
        <v>91.61</v>
      </c>
      <c r="J638" s="64">
        <v>0.04</v>
      </c>
    </row>
    <row r="639" spans="1:10" ht="24" customHeight="1">
      <c r="A639" s="67" t="s">
        <v>1555</v>
      </c>
      <c r="B639" s="68" t="s">
        <v>2587</v>
      </c>
      <c r="C639" s="67" t="s">
        <v>21</v>
      </c>
      <c r="D639" s="67" t="s">
        <v>2586</v>
      </c>
      <c r="E639" s="123" t="s">
        <v>1658</v>
      </c>
      <c r="F639" s="123"/>
      <c r="G639" s="66" t="s">
        <v>23</v>
      </c>
      <c r="H639" s="65">
        <v>7.8899999999999998E-2</v>
      </c>
      <c r="I639" s="64">
        <v>23.85</v>
      </c>
      <c r="J639" s="64">
        <v>1.88</v>
      </c>
    </row>
    <row r="640" spans="1:10" ht="36" customHeight="1">
      <c r="A640" s="67" t="s">
        <v>1555</v>
      </c>
      <c r="B640" s="68" t="s">
        <v>2585</v>
      </c>
      <c r="C640" s="67" t="s">
        <v>21</v>
      </c>
      <c r="D640" s="67" t="s">
        <v>2584</v>
      </c>
      <c r="E640" s="123" t="s">
        <v>1658</v>
      </c>
      <c r="F640" s="123"/>
      <c r="G640" s="66" t="s">
        <v>23</v>
      </c>
      <c r="H640" s="65">
        <v>7.8899999999999998E-2</v>
      </c>
      <c r="I640" s="64">
        <v>8.67</v>
      </c>
      <c r="J640" s="64">
        <v>0.68</v>
      </c>
    </row>
    <row r="641" spans="1:10" ht="24" customHeight="1">
      <c r="A641" s="67" t="s">
        <v>1555</v>
      </c>
      <c r="B641" s="68" t="s">
        <v>2583</v>
      </c>
      <c r="C641" s="67" t="s">
        <v>21</v>
      </c>
      <c r="D641" s="67" t="s">
        <v>2582</v>
      </c>
      <c r="E641" s="123" t="s">
        <v>1552</v>
      </c>
      <c r="F641" s="123"/>
      <c r="G641" s="66" t="s">
        <v>102</v>
      </c>
      <c r="H641" s="65">
        <v>2.3699999999999999E-2</v>
      </c>
      <c r="I641" s="64">
        <v>20.45</v>
      </c>
      <c r="J641" s="64">
        <v>0.48</v>
      </c>
    </row>
    <row r="642" spans="1:10" ht="24" customHeight="1">
      <c r="A642" s="67" t="s">
        <v>1555</v>
      </c>
      <c r="B642" s="68" t="s">
        <v>2581</v>
      </c>
      <c r="C642" s="67" t="s">
        <v>21</v>
      </c>
      <c r="D642" s="67" t="s">
        <v>2580</v>
      </c>
      <c r="E642" s="123" t="s">
        <v>1552</v>
      </c>
      <c r="F642" s="123"/>
      <c r="G642" s="66" t="s">
        <v>102</v>
      </c>
      <c r="H642" s="65">
        <v>5.0000000000000001E-3</v>
      </c>
      <c r="I642" s="64">
        <v>22.63</v>
      </c>
      <c r="J642" s="64">
        <v>0.11</v>
      </c>
    </row>
    <row r="643" spans="1:10" ht="24" customHeight="1">
      <c r="A643" s="67" t="s">
        <v>1555</v>
      </c>
      <c r="B643" s="68" t="s">
        <v>2579</v>
      </c>
      <c r="C643" s="67" t="s">
        <v>21</v>
      </c>
      <c r="D643" s="67" t="s">
        <v>2578</v>
      </c>
      <c r="E643" s="123" t="s">
        <v>1552</v>
      </c>
      <c r="F643" s="123"/>
      <c r="G643" s="66" t="s">
        <v>102</v>
      </c>
      <c r="H643" s="65">
        <v>8.0000000000000004E-4</v>
      </c>
      <c r="I643" s="64">
        <v>15.93</v>
      </c>
      <c r="J643" s="64">
        <v>0.01</v>
      </c>
    </row>
    <row r="644" spans="1:10" ht="24" customHeight="1">
      <c r="A644" s="73" t="s">
        <v>1566</v>
      </c>
      <c r="B644" s="74" t="s">
        <v>2577</v>
      </c>
      <c r="C644" s="73" t="s">
        <v>21</v>
      </c>
      <c r="D644" s="73" t="s">
        <v>2576</v>
      </c>
      <c r="E644" s="128" t="s">
        <v>1564</v>
      </c>
      <c r="F644" s="128"/>
      <c r="G644" s="72" t="s">
        <v>122</v>
      </c>
      <c r="H644" s="71">
        <v>0.47360000000000002</v>
      </c>
      <c r="I644" s="70">
        <v>7.62</v>
      </c>
      <c r="J644" s="70">
        <v>3.6</v>
      </c>
    </row>
    <row r="645" spans="1:10" ht="24" customHeight="1">
      <c r="A645" s="73" t="s">
        <v>1566</v>
      </c>
      <c r="B645" s="74" t="s">
        <v>2575</v>
      </c>
      <c r="C645" s="73" t="s">
        <v>21</v>
      </c>
      <c r="D645" s="73" t="s">
        <v>2574</v>
      </c>
      <c r="E645" s="128" t="s">
        <v>1564</v>
      </c>
      <c r="F645" s="128"/>
      <c r="G645" s="72" t="s">
        <v>122</v>
      </c>
      <c r="H645" s="71">
        <v>5.8999999999999999E-3</v>
      </c>
      <c r="I645" s="70">
        <v>10.35</v>
      </c>
      <c r="J645" s="70">
        <v>0.06</v>
      </c>
    </row>
    <row r="646" spans="1:10" ht="24" customHeight="1">
      <c r="A646" s="73" t="s">
        <v>1566</v>
      </c>
      <c r="B646" s="74" t="s">
        <v>2395</v>
      </c>
      <c r="C646" s="73" t="s">
        <v>21</v>
      </c>
      <c r="D646" s="73" t="s">
        <v>2394</v>
      </c>
      <c r="E646" s="128" t="s">
        <v>1564</v>
      </c>
      <c r="F646" s="128"/>
      <c r="G646" s="72" t="s">
        <v>122</v>
      </c>
      <c r="H646" s="71">
        <v>1.8E-3</v>
      </c>
      <c r="I646" s="70">
        <v>34.89</v>
      </c>
      <c r="J646" s="70">
        <v>0.06</v>
      </c>
    </row>
    <row r="647" spans="1:10" ht="24" customHeight="1">
      <c r="A647" s="73" t="s">
        <v>1566</v>
      </c>
      <c r="B647" s="74" t="s">
        <v>2573</v>
      </c>
      <c r="C647" s="73" t="s">
        <v>21</v>
      </c>
      <c r="D647" s="73" t="s">
        <v>2572</v>
      </c>
      <c r="E647" s="128" t="s">
        <v>1564</v>
      </c>
      <c r="F647" s="128"/>
      <c r="G647" s="72" t="s">
        <v>122</v>
      </c>
      <c r="H647" s="71">
        <v>0.51880000000000004</v>
      </c>
      <c r="I647" s="70">
        <v>8.67</v>
      </c>
      <c r="J647" s="70">
        <v>4.49</v>
      </c>
    </row>
    <row r="648" spans="1:10">
      <c r="A648" s="63"/>
      <c r="B648" s="63"/>
      <c r="C648" s="63"/>
      <c r="D648" s="63"/>
      <c r="E648" s="63" t="s">
        <v>1551</v>
      </c>
      <c r="F648" s="62">
        <v>0.81</v>
      </c>
      <c r="G648" s="63" t="s">
        <v>1550</v>
      </c>
      <c r="H648" s="62">
        <v>0</v>
      </c>
      <c r="I648" s="63" t="s">
        <v>1549</v>
      </c>
      <c r="J648" s="62">
        <v>0.81</v>
      </c>
    </row>
    <row r="649" spans="1:10">
      <c r="A649" s="63"/>
      <c r="B649" s="63"/>
      <c r="C649" s="63"/>
      <c r="D649" s="63"/>
      <c r="E649" s="63" t="s">
        <v>1548</v>
      </c>
      <c r="F649" s="62">
        <v>2.8</v>
      </c>
      <c r="G649" s="63"/>
      <c r="H649" s="127" t="s">
        <v>1547</v>
      </c>
      <c r="I649" s="127"/>
      <c r="J649" s="62">
        <v>14.49</v>
      </c>
    </row>
    <row r="650" spans="1:10" ht="30" customHeight="1" thickBot="1">
      <c r="A650" s="8"/>
      <c r="B650" s="8"/>
      <c r="C650" s="8"/>
      <c r="D650" s="8"/>
      <c r="E650" s="8"/>
      <c r="F650" s="8"/>
      <c r="G650" s="8" t="s">
        <v>1546</v>
      </c>
      <c r="H650" s="61">
        <v>13161.14</v>
      </c>
      <c r="I650" s="8" t="s">
        <v>1545</v>
      </c>
      <c r="J650" s="60">
        <v>190704.91</v>
      </c>
    </row>
    <row r="651" spans="1:10" ht="1.1499999999999999" customHeight="1" thickTop="1">
      <c r="A651" s="59"/>
      <c r="B651" s="59"/>
      <c r="C651" s="59"/>
      <c r="D651" s="59"/>
      <c r="E651" s="59"/>
      <c r="F651" s="59"/>
      <c r="G651" s="59"/>
      <c r="H651" s="59"/>
      <c r="I651" s="59"/>
      <c r="J651" s="59"/>
    </row>
    <row r="652" spans="1:10" ht="24" customHeight="1">
      <c r="A652" s="18" t="s">
        <v>222</v>
      </c>
      <c r="B652" s="18"/>
      <c r="C652" s="18"/>
      <c r="D652" s="18" t="s">
        <v>223</v>
      </c>
      <c r="E652" s="18"/>
      <c r="F652" s="124"/>
      <c r="G652" s="124"/>
      <c r="H652" s="19"/>
      <c r="I652" s="18"/>
      <c r="J652" s="17">
        <v>17354.439999999999</v>
      </c>
    </row>
    <row r="653" spans="1:10" ht="18" customHeight="1">
      <c r="A653" s="27" t="s">
        <v>224</v>
      </c>
      <c r="B653" s="25" t="s">
        <v>6</v>
      </c>
      <c r="C653" s="27" t="s">
        <v>7</v>
      </c>
      <c r="D653" s="27" t="s">
        <v>8</v>
      </c>
      <c r="E653" s="125" t="s">
        <v>1563</v>
      </c>
      <c r="F653" s="125"/>
      <c r="G653" s="26" t="s">
        <v>9</v>
      </c>
      <c r="H653" s="25" t="s">
        <v>10</v>
      </c>
      <c r="I653" s="25" t="s">
        <v>11</v>
      </c>
      <c r="J653" s="25" t="s">
        <v>13</v>
      </c>
    </row>
    <row r="654" spans="1:10" ht="60" customHeight="1">
      <c r="A654" s="15" t="s">
        <v>1562</v>
      </c>
      <c r="B654" s="13" t="s">
        <v>225</v>
      </c>
      <c r="C654" s="15" t="s">
        <v>30</v>
      </c>
      <c r="D654" s="15" t="s">
        <v>226</v>
      </c>
      <c r="E654" s="126" t="s">
        <v>1179</v>
      </c>
      <c r="F654" s="126"/>
      <c r="G654" s="14" t="s">
        <v>23</v>
      </c>
      <c r="H654" s="69">
        <v>1</v>
      </c>
      <c r="I654" s="12">
        <v>79.38</v>
      </c>
      <c r="J654" s="12">
        <v>79.38</v>
      </c>
    </row>
    <row r="655" spans="1:10" ht="60" customHeight="1">
      <c r="A655" s="73" t="s">
        <v>1566</v>
      </c>
      <c r="B655" s="74" t="s">
        <v>2571</v>
      </c>
      <c r="C655" s="73" t="s">
        <v>30</v>
      </c>
      <c r="D655" s="73" t="s">
        <v>2570</v>
      </c>
      <c r="E655" s="128" t="s">
        <v>1603</v>
      </c>
      <c r="F655" s="128"/>
      <c r="G655" s="72" t="s">
        <v>23</v>
      </c>
      <c r="H655" s="71">
        <v>1</v>
      </c>
      <c r="I655" s="70">
        <v>6.67</v>
      </c>
      <c r="J655" s="70">
        <v>6.67</v>
      </c>
    </row>
    <row r="656" spans="1:10" ht="60" customHeight="1">
      <c r="A656" s="73" t="s">
        <v>1566</v>
      </c>
      <c r="B656" s="74" t="s">
        <v>2569</v>
      </c>
      <c r="C656" s="73" t="s">
        <v>30</v>
      </c>
      <c r="D656" s="73" t="s">
        <v>2568</v>
      </c>
      <c r="E656" s="128" t="s">
        <v>1603</v>
      </c>
      <c r="F656" s="128"/>
      <c r="G656" s="72" t="s">
        <v>23</v>
      </c>
      <c r="H656" s="71">
        <v>0.3333333</v>
      </c>
      <c r="I656" s="70">
        <v>103.91</v>
      </c>
      <c r="J656" s="70">
        <v>34.630000000000003</v>
      </c>
    </row>
    <row r="657" spans="1:10" ht="60" customHeight="1">
      <c r="A657" s="73" t="s">
        <v>1566</v>
      </c>
      <c r="B657" s="74" t="s">
        <v>2567</v>
      </c>
      <c r="C657" s="73" t="s">
        <v>30</v>
      </c>
      <c r="D657" s="73" t="s">
        <v>2566</v>
      </c>
      <c r="E657" s="128" t="s">
        <v>1603</v>
      </c>
      <c r="F657" s="128"/>
      <c r="G657" s="72" t="s">
        <v>23</v>
      </c>
      <c r="H657" s="71">
        <v>1</v>
      </c>
      <c r="I657" s="70">
        <v>38.08</v>
      </c>
      <c r="J657" s="70">
        <v>38.08</v>
      </c>
    </row>
    <row r="658" spans="1:10">
      <c r="A658" s="63"/>
      <c r="B658" s="63"/>
      <c r="C658" s="63"/>
      <c r="D658" s="63"/>
      <c r="E658" s="63" t="s">
        <v>1551</v>
      </c>
      <c r="F658" s="62">
        <v>0</v>
      </c>
      <c r="G658" s="63" t="s">
        <v>1550</v>
      </c>
      <c r="H658" s="62">
        <v>0</v>
      </c>
      <c r="I658" s="63" t="s">
        <v>1549</v>
      </c>
      <c r="J658" s="62">
        <v>0</v>
      </c>
    </row>
    <row r="659" spans="1:10">
      <c r="A659" s="63"/>
      <c r="B659" s="63"/>
      <c r="C659" s="63"/>
      <c r="D659" s="63"/>
      <c r="E659" s="63" t="s">
        <v>1548</v>
      </c>
      <c r="F659" s="62">
        <v>19.05</v>
      </c>
      <c r="G659" s="63"/>
      <c r="H659" s="127" t="s">
        <v>1547</v>
      </c>
      <c r="I659" s="127"/>
      <c r="J659" s="62">
        <v>98.43</v>
      </c>
    </row>
    <row r="660" spans="1:10" ht="30" customHeight="1" thickBot="1">
      <c r="A660" s="8"/>
      <c r="B660" s="8"/>
      <c r="C660" s="8"/>
      <c r="D660" s="8"/>
      <c r="E660" s="8"/>
      <c r="F660" s="8"/>
      <c r="G660" s="8" t="s">
        <v>1546</v>
      </c>
      <c r="H660" s="61">
        <v>42.06</v>
      </c>
      <c r="I660" s="8" t="s">
        <v>1545</v>
      </c>
      <c r="J660" s="60">
        <v>4139.96</v>
      </c>
    </row>
    <row r="661" spans="1:10" ht="1.1499999999999999" customHeight="1" thickTop="1">
      <c r="A661" s="59"/>
      <c r="B661" s="59"/>
      <c r="C661" s="59"/>
      <c r="D661" s="59"/>
      <c r="E661" s="59"/>
      <c r="F661" s="59"/>
      <c r="G661" s="59"/>
      <c r="H661" s="59"/>
      <c r="I661" s="59"/>
      <c r="J661" s="59"/>
    </row>
    <row r="662" spans="1:10" ht="18" customHeight="1">
      <c r="A662" s="27" t="s">
        <v>227</v>
      </c>
      <c r="B662" s="25" t="s">
        <v>6</v>
      </c>
      <c r="C662" s="27" t="s">
        <v>7</v>
      </c>
      <c r="D662" s="27" t="s">
        <v>8</v>
      </c>
      <c r="E662" s="125" t="s">
        <v>1563</v>
      </c>
      <c r="F662" s="125"/>
      <c r="G662" s="26" t="s">
        <v>9</v>
      </c>
      <c r="H662" s="25" t="s">
        <v>10</v>
      </c>
      <c r="I662" s="25" t="s">
        <v>11</v>
      </c>
      <c r="J662" s="25" t="s">
        <v>13</v>
      </c>
    </row>
    <row r="663" spans="1:10" ht="36" customHeight="1">
      <c r="A663" s="15" t="s">
        <v>1562</v>
      </c>
      <c r="B663" s="13" t="s">
        <v>228</v>
      </c>
      <c r="C663" s="15" t="s">
        <v>30</v>
      </c>
      <c r="D663" s="15" t="s">
        <v>229</v>
      </c>
      <c r="E663" s="126" t="s">
        <v>1179</v>
      </c>
      <c r="F663" s="126"/>
      <c r="G663" s="14" t="s">
        <v>23</v>
      </c>
      <c r="H663" s="69">
        <v>1</v>
      </c>
      <c r="I663" s="12">
        <v>45.46</v>
      </c>
      <c r="J663" s="12">
        <v>45.46</v>
      </c>
    </row>
    <row r="664" spans="1:10" ht="36" customHeight="1">
      <c r="A664" s="73" t="s">
        <v>1566</v>
      </c>
      <c r="B664" s="74" t="s">
        <v>2565</v>
      </c>
      <c r="C664" s="73" t="s">
        <v>30</v>
      </c>
      <c r="D664" s="73" t="s">
        <v>2564</v>
      </c>
      <c r="E664" s="128" t="s">
        <v>1603</v>
      </c>
      <c r="F664" s="128"/>
      <c r="G664" s="72" t="s">
        <v>23</v>
      </c>
      <c r="H664" s="71">
        <v>0.53600000000000003</v>
      </c>
      <c r="I664" s="70">
        <v>41.57</v>
      </c>
      <c r="J664" s="70">
        <v>22.28</v>
      </c>
    </row>
    <row r="665" spans="1:10" ht="36" customHeight="1">
      <c r="A665" s="73" t="s">
        <v>1566</v>
      </c>
      <c r="B665" s="74" t="s">
        <v>2563</v>
      </c>
      <c r="C665" s="73" t="s">
        <v>30</v>
      </c>
      <c r="D665" s="73" t="s">
        <v>2562</v>
      </c>
      <c r="E665" s="128" t="s">
        <v>1603</v>
      </c>
      <c r="F665" s="128"/>
      <c r="G665" s="72" t="s">
        <v>23</v>
      </c>
      <c r="H665" s="71">
        <v>0.128</v>
      </c>
      <c r="I665" s="70">
        <v>52.59</v>
      </c>
      <c r="J665" s="70">
        <v>6.73</v>
      </c>
    </row>
    <row r="666" spans="1:10" ht="36" customHeight="1">
      <c r="A666" s="73" t="s">
        <v>1566</v>
      </c>
      <c r="B666" s="74" t="s">
        <v>2561</v>
      </c>
      <c r="C666" s="73" t="s">
        <v>30</v>
      </c>
      <c r="D666" s="73" t="s">
        <v>2560</v>
      </c>
      <c r="E666" s="128" t="s">
        <v>1603</v>
      </c>
      <c r="F666" s="128"/>
      <c r="G666" s="72" t="s">
        <v>23</v>
      </c>
      <c r="H666" s="71">
        <v>0.33600000000000002</v>
      </c>
      <c r="I666" s="70">
        <v>48.96</v>
      </c>
      <c r="J666" s="70">
        <v>16.45</v>
      </c>
    </row>
    <row r="667" spans="1:10">
      <c r="A667" s="63"/>
      <c r="B667" s="63"/>
      <c r="C667" s="63"/>
      <c r="D667" s="63"/>
      <c r="E667" s="63" t="s">
        <v>1551</v>
      </c>
      <c r="F667" s="62">
        <v>0</v>
      </c>
      <c r="G667" s="63" t="s">
        <v>1550</v>
      </c>
      <c r="H667" s="62">
        <v>0</v>
      </c>
      <c r="I667" s="63" t="s">
        <v>1549</v>
      </c>
      <c r="J667" s="62">
        <v>0</v>
      </c>
    </row>
    <row r="668" spans="1:10">
      <c r="A668" s="63"/>
      <c r="B668" s="63"/>
      <c r="C668" s="63"/>
      <c r="D668" s="63"/>
      <c r="E668" s="63" t="s">
        <v>1548</v>
      </c>
      <c r="F668" s="62">
        <v>10.91</v>
      </c>
      <c r="G668" s="63"/>
      <c r="H668" s="127" t="s">
        <v>1547</v>
      </c>
      <c r="I668" s="127"/>
      <c r="J668" s="62">
        <v>56.37</v>
      </c>
    </row>
    <row r="669" spans="1:10" ht="30" customHeight="1" thickBot="1">
      <c r="A669" s="8"/>
      <c r="B669" s="8"/>
      <c r="C669" s="8"/>
      <c r="D669" s="8"/>
      <c r="E669" s="8"/>
      <c r="F669" s="8"/>
      <c r="G669" s="8" t="s">
        <v>1546</v>
      </c>
      <c r="H669" s="61">
        <v>10.6</v>
      </c>
      <c r="I669" s="8" t="s">
        <v>1545</v>
      </c>
      <c r="J669" s="60">
        <v>597.52</v>
      </c>
    </row>
    <row r="670" spans="1:10" ht="1.1499999999999999" customHeight="1" thickTop="1">
      <c r="A670" s="59"/>
      <c r="B670" s="59"/>
      <c r="C670" s="59"/>
      <c r="D670" s="59"/>
      <c r="E670" s="59"/>
      <c r="F670" s="59"/>
      <c r="G670" s="59"/>
      <c r="H670" s="59"/>
      <c r="I670" s="59"/>
      <c r="J670" s="59"/>
    </row>
    <row r="671" spans="1:10" ht="18" customHeight="1">
      <c r="A671" s="27" t="s">
        <v>230</v>
      </c>
      <c r="B671" s="25" t="s">
        <v>6</v>
      </c>
      <c r="C671" s="27" t="s">
        <v>7</v>
      </c>
      <c r="D671" s="27" t="s">
        <v>8</v>
      </c>
      <c r="E671" s="125" t="s">
        <v>1563</v>
      </c>
      <c r="F671" s="125"/>
      <c r="G671" s="26" t="s">
        <v>9</v>
      </c>
      <c r="H671" s="25" t="s">
        <v>10</v>
      </c>
      <c r="I671" s="25" t="s">
        <v>11</v>
      </c>
      <c r="J671" s="25" t="s">
        <v>13</v>
      </c>
    </row>
    <row r="672" spans="1:10" ht="36" customHeight="1">
      <c r="A672" s="15" t="s">
        <v>1562</v>
      </c>
      <c r="B672" s="13" t="s">
        <v>173</v>
      </c>
      <c r="C672" s="15" t="s">
        <v>21</v>
      </c>
      <c r="D672" s="15" t="s">
        <v>231</v>
      </c>
      <c r="E672" s="126" t="s">
        <v>2187</v>
      </c>
      <c r="F672" s="126"/>
      <c r="G672" s="14" t="s">
        <v>23</v>
      </c>
      <c r="H672" s="69">
        <v>1</v>
      </c>
      <c r="I672" s="12">
        <v>28.66</v>
      </c>
      <c r="J672" s="12">
        <v>28.66</v>
      </c>
    </row>
    <row r="673" spans="1:10" ht="24" customHeight="1">
      <c r="A673" s="67" t="s">
        <v>1555</v>
      </c>
      <c r="B673" s="68" t="s">
        <v>2559</v>
      </c>
      <c r="C673" s="67" t="s">
        <v>21</v>
      </c>
      <c r="D673" s="67" t="s">
        <v>2558</v>
      </c>
      <c r="E673" s="123" t="s">
        <v>2187</v>
      </c>
      <c r="F673" s="123"/>
      <c r="G673" s="66" t="s">
        <v>23</v>
      </c>
      <c r="H673" s="65">
        <v>0.34100000000000003</v>
      </c>
      <c r="I673" s="64">
        <v>31.48</v>
      </c>
      <c r="J673" s="64">
        <v>10.73</v>
      </c>
    </row>
    <row r="674" spans="1:10" ht="24" customHeight="1">
      <c r="A674" s="67" t="s">
        <v>1555</v>
      </c>
      <c r="B674" s="68" t="s">
        <v>2557</v>
      </c>
      <c r="C674" s="67" t="s">
        <v>21</v>
      </c>
      <c r="D674" s="67" t="s">
        <v>2556</v>
      </c>
      <c r="E674" s="123" t="s">
        <v>1552</v>
      </c>
      <c r="F674" s="123"/>
      <c r="G674" s="66" t="s">
        <v>102</v>
      </c>
      <c r="H674" s="65">
        <v>9.7000000000000003E-2</v>
      </c>
      <c r="I674" s="64">
        <v>18.07</v>
      </c>
      <c r="J674" s="64">
        <v>1.75</v>
      </c>
    </row>
    <row r="675" spans="1:10" ht="24" customHeight="1">
      <c r="A675" s="67" t="s">
        <v>1555</v>
      </c>
      <c r="B675" s="68" t="s">
        <v>2284</v>
      </c>
      <c r="C675" s="67" t="s">
        <v>21</v>
      </c>
      <c r="D675" s="67" t="s">
        <v>2283</v>
      </c>
      <c r="E675" s="123" t="s">
        <v>1552</v>
      </c>
      <c r="F675" s="123"/>
      <c r="G675" s="66" t="s">
        <v>102</v>
      </c>
      <c r="H675" s="65">
        <v>0.52800000000000002</v>
      </c>
      <c r="I675" s="64">
        <v>21.87</v>
      </c>
      <c r="J675" s="64">
        <v>11.54</v>
      </c>
    </row>
    <row r="676" spans="1:10" ht="24" customHeight="1">
      <c r="A676" s="73" t="s">
        <v>1566</v>
      </c>
      <c r="B676" s="74" t="s">
        <v>2555</v>
      </c>
      <c r="C676" s="73" t="s">
        <v>21</v>
      </c>
      <c r="D676" s="73" t="s">
        <v>2554</v>
      </c>
      <c r="E676" s="128" t="s">
        <v>1564</v>
      </c>
      <c r="F676" s="128"/>
      <c r="G676" s="72" t="s">
        <v>1187</v>
      </c>
      <c r="H676" s="71">
        <v>0.01</v>
      </c>
      <c r="I676" s="70">
        <v>3.57</v>
      </c>
      <c r="J676" s="70">
        <v>0.03</v>
      </c>
    </row>
    <row r="677" spans="1:10" ht="48" customHeight="1">
      <c r="A677" s="73" t="s">
        <v>1566</v>
      </c>
      <c r="B677" s="74" t="s">
        <v>2553</v>
      </c>
      <c r="C677" s="73" t="s">
        <v>21</v>
      </c>
      <c r="D677" s="73" t="s">
        <v>2552</v>
      </c>
      <c r="E677" s="128" t="s">
        <v>2090</v>
      </c>
      <c r="F677" s="128"/>
      <c r="G677" s="72" t="s">
        <v>41</v>
      </c>
      <c r="H677" s="71">
        <v>0.39700000000000002</v>
      </c>
      <c r="I677" s="70">
        <v>6.41</v>
      </c>
      <c r="J677" s="70">
        <v>2.54</v>
      </c>
    </row>
    <row r="678" spans="1:10" ht="24" customHeight="1">
      <c r="A678" s="73" t="s">
        <v>1566</v>
      </c>
      <c r="B678" s="74" t="s">
        <v>2551</v>
      </c>
      <c r="C678" s="73" t="s">
        <v>21</v>
      </c>
      <c r="D678" s="73" t="s">
        <v>2550</v>
      </c>
      <c r="E678" s="128" t="s">
        <v>1564</v>
      </c>
      <c r="F678" s="128"/>
      <c r="G678" s="72" t="s">
        <v>27</v>
      </c>
      <c r="H678" s="71">
        <v>0.03</v>
      </c>
      <c r="I678" s="70">
        <v>69.08</v>
      </c>
      <c r="J678" s="70">
        <v>2.0699999999999998</v>
      </c>
    </row>
    <row r="679" spans="1:10">
      <c r="A679" s="63"/>
      <c r="B679" s="63"/>
      <c r="C679" s="63"/>
      <c r="D679" s="63"/>
      <c r="E679" s="63" t="s">
        <v>1551</v>
      </c>
      <c r="F679" s="62">
        <v>11.09</v>
      </c>
      <c r="G679" s="63" t="s">
        <v>1550</v>
      </c>
      <c r="H679" s="62">
        <v>0</v>
      </c>
      <c r="I679" s="63" t="s">
        <v>1549</v>
      </c>
      <c r="J679" s="62">
        <v>11.09</v>
      </c>
    </row>
    <row r="680" spans="1:10">
      <c r="A680" s="63"/>
      <c r="B680" s="63"/>
      <c r="C680" s="63"/>
      <c r="D680" s="63"/>
      <c r="E680" s="63" t="s">
        <v>1548</v>
      </c>
      <c r="F680" s="62">
        <v>6.87</v>
      </c>
      <c r="G680" s="63"/>
      <c r="H680" s="127" t="s">
        <v>1547</v>
      </c>
      <c r="I680" s="127"/>
      <c r="J680" s="62">
        <v>35.53</v>
      </c>
    </row>
    <row r="681" spans="1:10" ht="30" customHeight="1" thickBot="1">
      <c r="A681" s="8"/>
      <c r="B681" s="8"/>
      <c r="C681" s="8"/>
      <c r="D681" s="8"/>
      <c r="E681" s="8"/>
      <c r="F681" s="8"/>
      <c r="G681" s="8" t="s">
        <v>1546</v>
      </c>
      <c r="H681" s="61">
        <v>20.64</v>
      </c>
      <c r="I681" s="8" t="s">
        <v>1545</v>
      </c>
      <c r="J681" s="60">
        <v>733.33</v>
      </c>
    </row>
    <row r="682" spans="1:10" ht="1.1499999999999999" customHeight="1" thickTop="1">
      <c r="A682" s="59"/>
      <c r="B682" s="59"/>
      <c r="C682" s="59"/>
      <c r="D682" s="59"/>
      <c r="E682" s="59"/>
      <c r="F682" s="59"/>
      <c r="G682" s="59"/>
      <c r="H682" s="59"/>
      <c r="I682" s="59"/>
      <c r="J682" s="59"/>
    </row>
    <row r="683" spans="1:10" ht="18" customHeight="1">
      <c r="A683" s="27" t="s">
        <v>232</v>
      </c>
      <c r="B683" s="25" t="s">
        <v>6</v>
      </c>
      <c r="C683" s="27" t="s">
        <v>7</v>
      </c>
      <c r="D683" s="27" t="s">
        <v>8</v>
      </c>
      <c r="E683" s="125" t="s">
        <v>1563</v>
      </c>
      <c r="F683" s="125"/>
      <c r="G683" s="26" t="s">
        <v>9</v>
      </c>
      <c r="H683" s="25" t="s">
        <v>10</v>
      </c>
      <c r="I683" s="25" t="s">
        <v>11</v>
      </c>
      <c r="J683" s="25" t="s">
        <v>13</v>
      </c>
    </row>
    <row r="684" spans="1:10" ht="36" customHeight="1">
      <c r="A684" s="15" t="s">
        <v>1562</v>
      </c>
      <c r="B684" s="13" t="s">
        <v>233</v>
      </c>
      <c r="C684" s="15" t="s">
        <v>30</v>
      </c>
      <c r="D684" s="15" t="s">
        <v>234</v>
      </c>
      <c r="E684" s="126" t="s">
        <v>1179</v>
      </c>
      <c r="F684" s="126"/>
      <c r="G684" s="14" t="s">
        <v>77</v>
      </c>
      <c r="H684" s="69">
        <v>1</v>
      </c>
      <c r="I684" s="12">
        <v>386.52</v>
      </c>
      <c r="J684" s="12">
        <v>386.52</v>
      </c>
    </row>
    <row r="685" spans="1:10" ht="24" customHeight="1">
      <c r="A685" s="73" t="s">
        <v>1566</v>
      </c>
      <c r="B685" s="74" t="s">
        <v>2549</v>
      </c>
      <c r="C685" s="73" t="s">
        <v>30</v>
      </c>
      <c r="D685" s="73" t="s">
        <v>2548</v>
      </c>
      <c r="E685" s="128" t="s">
        <v>1564</v>
      </c>
      <c r="F685" s="128"/>
      <c r="G685" s="72" t="s">
        <v>77</v>
      </c>
      <c r="H685" s="71">
        <v>1.05</v>
      </c>
      <c r="I685" s="70">
        <v>307.11</v>
      </c>
      <c r="J685" s="70">
        <v>322.45999999999998</v>
      </c>
    </row>
    <row r="686" spans="1:10" ht="24" customHeight="1">
      <c r="A686" s="73" t="s">
        <v>1566</v>
      </c>
      <c r="B686" s="74" t="s">
        <v>2547</v>
      </c>
      <c r="C686" s="73" t="s">
        <v>30</v>
      </c>
      <c r="D686" s="73" t="s">
        <v>2546</v>
      </c>
      <c r="E686" s="128" t="s">
        <v>1564</v>
      </c>
      <c r="F686" s="128"/>
      <c r="G686" s="72" t="s">
        <v>77</v>
      </c>
      <c r="H686" s="71">
        <v>1</v>
      </c>
      <c r="I686" s="70">
        <v>30</v>
      </c>
      <c r="J686" s="70">
        <v>30</v>
      </c>
    </row>
    <row r="687" spans="1:10" ht="24" customHeight="1">
      <c r="A687" s="73" t="s">
        <v>1566</v>
      </c>
      <c r="B687" s="74" t="s">
        <v>2545</v>
      </c>
      <c r="C687" s="73" t="s">
        <v>30</v>
      </c>
      <c r="D687" s="73" t="s">
        <v>2544</v>
      </c>
      <c r="E687" s="128" t="s">
        <v>1603</v>
      </c>
      <c r="F687" s="128"/>
      <c r="G687" s="72" t="s">
        <v>77</v>
      </c>
      <c r="H687" s="71">
        <v>1</v>
      </c>
      <c r="I687" s="70">
        <v>34.06</v>
      </c>
      <c r="J687" s="70">
        <v>34.06</v>
      </c>
    </row>
    <row r="688" spans="1:10">
      <c r="A688" s="63"/>
      <c r="B688" s="63"/>
      <c r="C688" s="63"/>
      <c r="D688" s="63"/>
      <c r="E688" s="63" t="s">
        <v>1551</v>
      </c>
      <c r="F688" s="62">
        <v>0</v>
      </c>
      <c r="G688" s="63" t="s">
        <v>1550</v>
      </c>
      <c r="H688" s="62">
        <v>0</v>
      </c>
      <c r="I688" s="63" t="s">
        <v>1549</v>
      </c>
      <c r="J688" s="62">
        <v>0</v>
      </c>
    </row>
    <row r="689" spans="1:10">
      <c r="A689" s="63"/>
      <c r="B689" s="63"/>
      <c r="C689" s="63"/>
      <c r="D689" s="63"/>
      <c r="E689" s="63" t="s">
        <v>1548</v>
      </c>
      <c r="F689" s="62">
        <v>92.76</v>
      </c>
      <c r="G689" s="63"/>
      <c r="H689" s="127" t="s">
        <v>1547</v>
      </c>
      <c r="I689" s="127"/>
      <c r="J689" s="62">
        <v>479.28</v>
      </c>
    </row>
    <row r="690" spans="1:10" ht="30" customHeight="1" thickBot="1">
      <c r="A690" s="8"/>
      <c r="B690" s="8"/>
      <c r="C690" s="8"/>
      <c r="D690" s="8"/>
      <c r="E690" s="8"/>
      <c r="F690" s="8"/>
      <c r="G690" s="8" t="s">
        <v>1546</v>
      </c>
      <c r="H690" s="61">
        <v>6.51</v>
      </c>
      <c r="I690" s="8" t="s">
        <v>1545</v>
      </c>
      <c r="J690" s="60">
        <v>3120.11</v>
      </c>
    </row>
    <row r="691" spans="1:10" ht="1.1499999999999999" customHeight="1" thickTop="1">
      <c r="A691" s="59"/>
      <c r="B691" s="59"/>
      <c r="C691" s="59"/>
      <c r="D691" s="59"/>
      <c r="E691" s="59"/>
      <c r="F691" s="59"/>
      <c r="G691" s="59"/>
      <c r="H691" s="59"/>
      <c r="I691" s="59"/>
      <c r="J691" s="59"/>
    </row>
    <row r="692" spans="1:10" ht="18" customHeight="1">
      <c r="A692" s="27" t="s">
        <v>235</v>
      </c>
      <c r="B692" s="25" t="s">
        <v>6</v>
      </c>
      <c r="C692" s="27" t="s">
        <v>7</v>
      </c>
      <c r="D692" s="27" t="s">
        <v>8</v>
      </c>
      <c r="E692" s="125" t="s">
        <v>1563</v>
      </c>
      <c r="F692" s="125"/>
      <c r="G692" s="26" t="s">
        <v>9</v>
      </c>
      <c r="H692" s="25" t="s">
        <v>10</v>
      </c>
      <c r="I692" s="25" t="s">
        <v>11</v>
      </c>
      <c r="J692" s="25" t="s">
        <v>13</v>
      </c>
    </row>
    <row r="693" spans="1:10" ht="48" customHeight="1">
      <c r="A693" s="15" t="s">
        <v>1562</v>
      </c>
      <c r="B693" s="13" t="s">
        <v>203</v>
      </c>
      <c r="C693" s="15" t="s">
        <v>21</v>
      </c>
      <c r="D693" s="15" t="s">
        <v>204</v>
      </c>
      <c r="E693" s="126" t="s">
        <v>2187</v>
      </c>
      <c r="F693" s="126"/>
      <c r="G693" s="14" t="s">
        <v>122</v>
      </c>
      <c r="H693" s="69">
        <v>1</v>
      </c>
      <c r="I693" s="12">
        <v>15.89</v>
      </c>
      <c r="J693" s="12">
        <v>15.89</v>
      </c>
    </row>
    <row r="694" spans="1:10" ht="24" customHeight="1">
      <c r="A694" s="67" t="s">
        <v>1555</v>
      </c>
      <c r="B694" s="68" t="s">
        <v>2543</v>
      </c>
      <c r="C694" s="67" t="s">
        <v>21</v>
      </c>
      <c r="D694" s="67" t="s">
        <v>2542</v>
      </c>
      <c r="E694" s="123" t="s">
        <v>2187</v>
      </c>
      <c r="F694" s="123"/>
      <c r="G694" s="66" t="s">
        <v>122</v>
      </c>
      <c r="H694" s="65">
        <v>1</v>
      </c>
      <c r="I694" s="64">
        <v>11.25</v>
      </c>
      <c r="J694" s="64">
        <v>11.25</v>
      </c>
    </row>
    <row r="695" spans="1:10" ht="24" customHeight="1">
      <c r="A695" s="67" t="s">
        <v>1555</v>
      </c>
      <c r="B695" s="68" t="s">
        <v>2535</v>
      </c>
      <c r="C695" s="67" t="s">
        <v>21</v>
      </c>
      <c r="D695" s="67" t="s">
        <v>2534</v>
      </c>
      <c r="E695" s="123" t="s">
        <v>1552</v>
      </c>
      <c r="F695" s="123"/>
      <c r="G695" s="66" t="s">
        <v>102</v>
      </c>
      <c r="H695" s="65">
        <v>0.1547</v>
      </c>
      <c r="I695" s="64">
        <v>21.94</v>
      </c>
      <c r="J695" s="64">
        <v>3.39</v>
      </c>
    </row>
    <row r="696" spans="1:10" ht="24" customHeight="1">
      <c r="A696" s="67" t="s">
        <v>1555</v>
      </c>
      <c r="B696" s="68" t="s">
        <v>2533</v>
      </c>
      <c r="C696" s="67" t="s">
        <v>21</v>
      </c>
      <c r="D696" s="67" t="s">
        <v>2532</v>
      </c>
      <c r="E696" s="123" t="s">
        <v>1552</v>
      </c>
      <c r="F696" s="123"/>
      <c r="G696" s="66" t="s">
        <v>102</v>
      </c>
      <c r="H696" s="65">
        <v>2.53E-2</v>
      </c>
      <c r="I696" s="64">
        <v>16.52</v>
      </c>
      <c r="J696" s="64">
        <v>0.41</v>
      </c>
    </row>
    <row r="697" spans="1:10" ht="24" customHeight="1">
      <c r="A697" s="73" t="s">
        <v>1566</v>
      </c>
      <c r="B697" s="74" t="s">
        <v>1652</v>
      </c>
      <c r="C697" s="73" t="s">
        <v>21</v>
      </c>
      <c r="D697" s="73" t="s">
        <v>1651</v>
      </c>
      <c r="E697" s="128" t="s">
        <v>1564</v>
      </c>
      <c r="F697" s="128"/>
      <c r="G697" s="72" t="s">
        <v>122</v>
      </c>
      <c r="H697" s="71">
        <v>2.5000000000000001E-2</v>
      </c>
      <c r="I697" s="70">
        <v>18.5</v>
      </c>
      <c r="J697" s="70">
        <v>0.46</v>
      </c>
    </row>
    <row r="698" spans="1:10" ht="36" customHeight="1">
      <c r="A698" s="73" t="s">
        <v>1566</v>
      </c>
      <c r="B698" s="74" t="s">
        <v>2531</v>
      </c>
      <c r="C698" s="73" t="s">
        <v>21</v>
      </c>
      <c r="D698" s="73" t="s">
        <v>2530</v>
      </c>
      <c r="E698" s="128" t="s">
        <v>1564</v>
      </c>
      <c r="F698" s="128"/>
      <c r="G698" s="72" t="s">
        <v>37</v>
      </c>
      <c r="H698" s="71">
        <v>2.1179999999999999</v>
      </c>
      <c r="I698" s="70">
        <v>0.18</v>
      </c>
      <c r="J698" s="70">
        <v>0.38</v>
      </c>
    </row>
    <row r="699" spans="1:10">
      <c r="A699" s="63"/>
      <c r="B699" s="63"/>
      <c r="C699" s="63"/>
      <c r="D699" s="63"/>
      <c r="E699" s="63" t="s">
        <v>1551</v>
      </c>
      <c r="F699" s="62">
        <v>4.2300000000000004</v>
      </c>
      <c r="G699" s="63" t="s">
        <v>1550</v>
      </c>
      <c r="H699" s="62">
        <v>0</v>
      </c>
      <c r="I699" s="63" t="s">
        <v>1549</v>
      </c>
      <c r="J699" s="62">
        <v>4.2300000000000004</v>
      </c>
    </row>
    <row r="700" spans="1:10">
      <c r="A700" s="63"/>
      <c r="B700" s="63"/>
      <c r="C700" s="63"/>
      <c r="D700" s="63"/>
      <c r="E700" s="63" t="s">
        <v>1548</v>
      </c>
      <c r="F700" s="62">
        <v>3.81</v>
      </c>
      <c r="G700" s="63"/>
      <c r="H700" s="127" t="s">
        <v>1547</v>
      </c>
      <c r="I700" s="127"/>
      <c r="J700" s="62">
        <v>19.7</v>
      </c>
    </row>
    <row r="701" spans="1:10" ht="30" customHeight="1" thickBot="1">
      <c r="A701" s="8"/>
      <c r="B701" s="8"/>
      <c r="C701" s="8"/>
      <c r="D701" s="8"/>
      <c r="E701" s="8"/>
      <c r="F701" s="8"/>
      <c r="G701" s="8" t="s">
        <v>1546</v>
      </c>
      <c r="H701" s="61">
        <v>117.27</v>
      </c>
      <c r="I701" s="8" t="s">
        <v>1545</v>
      </c>
      <c r="J701" s="60">
        <v>2310.21</v>
      </c>
    </row>
    <row r="702" spans="1:10" ht="1.1499999999999999" customHeight="1" thickTop="1">
      <c r="A702" s="59"/>
      <c r="B702" s="59"/>
      <c r="C702" s="59"/>
      <c r="D702" s="59"/>
      <c r="E702" s="59"/>
      <c r="F702" s="59"/>
      <c r="G702" s="59"/>
      <c r="H702" s="59"/>
      <c r="I702" s="59"/>
      <c r="J702" s="59"/>
    </row>
    <row r="703" spans="1:10" ht="18" customHeight="1">
      <c r="A703" s="27" t="s">
        <v>236</v>
      </c>
      <c r="B703" s="25" t="s">
        <v>6</v>
      </c>
      <c r="C703" s="27" t="s">
        <v>7</v>
      </c>
      <c r="D703" s="27" t="s">
        <v>8</v>
      </c>
      <c r="E703" s="125" t="s">
        <v>1563</v>
      </c>
      <c r="F703" s="125"/>
      <c r="G703" s="26" t="s">
        <v>9</v>
      </c>
      <c r="H703" s="25" t="s">
        <v>10</v>
      </c>
      <c r="I703" s="25" t="s">
        <v>11</v>
      </c>
      <c r="J703" s="25" t="s">
        <v>13</v>
      </c>
    </row>
    <row r="704" spans="1:10" ht="36" customHeight="1">
      <c r="A704" s="15" t="s">
        <v>1562</v>
      </c>
      <c r="B704" s="13" t="s">
        <v>237</v>
      </c>
      <c r="C704" s="15" t="s">
        <v>21</v>
      </c>
      <c r="D704" s="15" t="s">
        <v>238</v>
      </c>
      <c r="E704" s="126" t="s">
        <v>2187</v>
      </c>
      <c r="F704" s="126"/>
      <c r="G704" s="14" t="s">
        <v>122</v>
      </c>
      <c r="H704" s="69">
        <v>1</v>
      </c>
      <c r="I704" s="12">
        <v>15.89</v>
      </c>
      <c r="J704" s="12">
        <v>15.89</v>
      </c>
    </row>
    <row r="705" spans="1:10" ht="36" customHeight="1">
      <c r="A705" s="67" t="s">
        <v>1555</v>
      </c>
      <c r="B705" s="68" t="s">
        <v>2537</v>
      </c>
      <c r="C705" s="67" t="s">
        <v>21</v>
      </c>
      <c r="D705" s="67" t="s">
        <v>2536</v>
      </c>
      <c r="E705" s="123" t="s">
        <v>2187</v>
      </c>
      <c r="F705" s="123"/>
      <c r="G705" s="66" t="s">
        <v>122</v>
      </c>
      <c r="H705" s="65">
        <v>1</v>
      </c>
      <c r="I705" s="64">
        <v>11.99</v>
      </c>
      <c r="J705" s="64">
        <v>11.99</v>
      </c>
    </row>
    <row r="706" spans="1:10" ht="24" customHeight="1">
      <c r="A706" s="67" t="s">
        <v>1555</v>
      </c>
      <c r="B706" s="68" t="s">
        <v>2535</v>
      </c>
      <c r="C706" s="67" t="s">
        <v>21</v>
      </c>
      <c r="D706" s="67" t="s">
        <v>2534</v>
      </c>
      <c r="E706" s="123" t="s">
        <v>1552</v>
      </c>
      <c r="F706" s="123"/>
      <c r="G706" s="66" t="s">
        <v>102</v>
      </c>
      <c r="H706" s="65">
        <v>0.13300000000000001</v>
      </c>
      <c r="I706" s="64">
        <v>21.94</v>
      </c>
      <c r="J706" s="64">
        <v>2.91</v>
      </c>
    </row>
    <row r="707" spans="1:10" ht="24" customHeight="1">
      <c r="A707" s="67" t="s">
        <v>1555</v>
      </c>
      <c r="B707" s="68" t="s">
        <v>2533</v>
      </c>
      <c r="C707" s="67" t="s">
        <v>21</v>
      </c>
      <c r="D707" s="67" t="s">
        <v>2532</v>
      </c>
      <c r="E707" s="123" t="s">
        <v>1552</v>
      </c>
      <c r="F707" s="123"/>
      <c r="G707" s="66" t="s">
        <v>102</v>
      </c>
      <c r="H707" s="65">
        <v>2.18E-2</v>
      </c>
      <c r="I707" s="64">
        <v>16.52</v>
      </c>
      <c r="J707" s="64">
        <v>0.36</v>
      </c>
    </row>
    <row r="708" spans="1:10" ht="24" customHeight="1">
      <c r="A708" s="73" t="s">
        <v>1566</v>
      </c>
      <c r="B708" s="74" t="s">
        <v>1652</v>
      </c>
      <c r="C708" s="73" t="s">
        <v>21</v>
      </c>
      <c r="D708" s="73" t="s">
        <v>1651</v>
      </c>
      <c r="E708" s="128" t="s">
        <v>1564</v>
      </c>
      <c r="F708" s="128"/>
      <c r="G708" s="72" t="s">
        <v>122</v>
      </c>
      <c r="H708" s="71">
        <v>2.5000000000000001E-2</v>
      </c>
      <c r="I708" s="70">
        <v>18.5</v>
      </c>
      <c r="J708" s="70">
        <v>0.46</v>
      </c>
    </row>
    <row r="709" spans="1:10" ht="36" customHeight="1">
      <c r="A709" s="73" t="s">
        <v>1566</v>
      </c>
      <c r="B709" s="74" t="s">
        <v>2531</v>
      </c>
      <c r="C709" s="73" t="s">
        <v>21</v>
      </c>
      <c r="D709" s="73" t="s">
        <v>2530</v>
      </c>
      <c r="E709" s="128" t="s">
        <v>1564</v>
      </c>
      <c r="F709" s="128"/>
      <c r="G709" s="72" t="s">
        <v>37</v>
      </c>
      <c r="H709" s="71">
        <v>0.97</v>
      </c>
      <c r="I709" s="70">
        <v>0.18</v>
      </c>
      <c r="J709" s="70">
        <v>0.17</v>
      </c>
    </row>
    <row r="710" spans="1:10">
      <c r="A710" s="63"/>
      <c r="B710" s="63"/>
      <c r="C710" s="63"/>
      <c r="D710" s="63"/>
      <c r="E710" s="63" t="s">
        <v>1551</v>
      </c>
      <c r="F710" s="62">
        <v>3.48</v>
      </c>
      <c r="G710" s="63" t="s">
        <v>1550</v>
      </c>
      <c r="H710" s="62">
        <v>0</v>
      </c>
      <c r="I710" s="63" t="s">
        <v>1549</v>
      </c>
      <c r="J710" s="62">
        <v>3.48</v>
      </c>
    </row>
    <row r="711" spans="1:10">
      <c r="A711" s="63"/>
      <c r="B711" s="63"/>
      <c r="C711" s="63"/>
      <c r="D711" s="63"/>
      <c r="E711" s="63" t="s">
        <v>1548</v>
      </c>
      <c r="F711" s="62">
        <v>3.81</v>
      </c>
      <c r="G711" s="63"/>
      <c r="H711" s="127" t="s">
        <v>1547</v>
      </c>
      <c r="I711" s="127"/>
      <c r="J711" s="62">
        <v>19.7</v>
      </c>
    </row>
    <row r="712" spans="1:10" ht="30" customHeight="1" thickBot="1">
      <c r="A712" s="8"/>
      <c r="B712" s="8"/>
      <c r="C712" s="8"/>
      <c r="D712" s="8"/>
      <c r="E712" s="8"/>
      <c r="F712" s="8"/>
      <c r="G712" s="8" t="s">
        <v>1546</v>
      </c>
      <c r="H712" s="61">
        <v>195.45</v>
      </c>
      <c r="I712" s="8" t="s">
        <v>1545</v>
      </c>
      <c r="J712" s="60">
        <v>3850.36</v>
      </c>
    </row>
    <row r="713" spans="1:10" ht="1.1499999999999999" customHeight="1" thickTop="1">
      <c r="A713" s="59"/>
      <c r="B713" s="59"/>
      <c r="C713" s="59"/>
      <c r="D713" s="59"/>
      <c r="E713" s="59"/>
      <c r="F713" s="59"/>
      <c r="G713" s="59"/>
      <c r="H713" s="59"/>
      <c r="I713" s="59"/>
      <c r="J713" s="59"/>
    </row>
    <row r="714" spans="1:10" ht="18" customHeight="1">
      <c r="A714" s="27" t="s">
        <v>239</v>
      </c>
      <c r="B714" s="25" t="s">
        <v>6</v>
      </c>
      <c r="C714" s="27" t="s">
        <v>7</v>
      </c>
      <c r="D714" s="27" t="s">
        <v>8</v>
      </c>
      <c r="E714" s="125" t="s">
        <v>1563</v>
      </c>
      <c r="F714" s="125"/>
      <c r="G714" s="26" t="s">
        <v>9</v>
      </c>
      <c r="H714" s="25" t="s">
        <v>10</v>
      </c>
      <c r="I714" s="25" t="s">
        <v>11</v>
      </c>
      <c r="J714" s="25" t="s">
        <v>13</v>
      </c>
    </row>
    <row r="715" spans="1:10" ht="36" customHeight="1">
      <c r="A715" s="15" t="s">
        <v>1562</v>
      </c>
      <c r="B715" s="13" t="s">
        <v>240</v>
      </c>
      <c r="C715" s="15" t="s">
        <v>21</v>
      </c>
      <c r="D715" s="15" t="s">
        <v>241</v>
      </c>
      <c r="E715" s="126" t="s">
        <v>2187</v>
      </c>
      <c r="F715" s="126"/>
      <c r="G715" s="14" t="s">
        <v>122</v>
      </c>
      <c r="H715" s="69">
        <v>1</v>
      </c>
      <c r="I715" s="12">
        <v>10.81</v>
      </c>
      <c r="J715" s="12">
        <v>10.81</v>
      </c>
    </row>
    <row r="716" spans="1:10" ht="36" customHeight="1">
      <c r="A716" s="67" t="s">
        <v>1555</v>
      </c>
      <c r="B716" s="68" t="s">
        <v>2541</v>
      </c>
      <c r="C716" s="67" t="s">
        <v>21</v>
      </c>
      <c r="D716" s="67" t="s">
        <v>2540</v>
      </c>
      <c r="E716" s="123" t="s">
        <v>2187</v>
      </c>
      <c r="F716" s="123"/>
      <c r="G716" s="66" t="s">
        <v>122</v>
      </c>
      <c r="H716" s="65">
        <v>1</v>
      </c>
      <c r="I716" s="64">
        <v>9.43</v>
      </c>
      <c r="J716" s="64">
        <v>9.43</v>
      </c>
    </row>
    <row r="717" spans="1:10" ht="24" customHeight="1">
      <c r="A717" s="67" t="s">
        <v>1555</v>
      </c>
      <c r="B717" s="68" t="s">
        <v>2535</v>
      </c>
      <c r="C717" s="67" t="s">
        <v>21</v>
      </c>
      <c r="D717" s="67" t="s">
        <v>2534</v>
      </c>
      <c r="E717" s="123" t="s">
        <v>1552</v>
      </c>
      <c r="F717" s="123"/>
      <c r="G717" s="66" t="s">
        <v>102</v>
      </c>
      <c r="H717" s="65">
        <v>3.6700000000000003E-2</v>
      </c>
      <c r="I717" s="64">
        <v>21.94</v>
      </c>
      <c r="J717" s="64">
        <v>0.8</v>
      </c>
    </row>
    <row r="718" spans="1:10" ht="24" customHeight="1">
      <c r="A718" s="67" t="s">
        <v>1555</v>
      </c>
      <c r="B718" s="68" t="s">
        <v>2533</v>
      </c>
      <c r="C718" s="67" t="s">
        <v>21</v>
      </c>
      <c r="D718" s="67" t="s">
        <v>2532</v>
      </c>
      <c r="E718" s="123" t="s">
        <v>1552</v>
      </c>
      <c r="F718" s="123"/>
      <c r="G718" s="66" t="s">
        <v>102</v>
      </c>
      <c r="H718" s="65">
        <v>6.0000000000000001E-3</v>
      </c>
      <c r="I718" s="64">
        <v>16.52</v>
      </c>
      <c r="J718" s="64">
        <v>0.09</v>
      </c>
    </row>
    <row r="719" spans="1:10" ht="24" customHeight="1">
      <c r="A719" s="73" t="s">
        <v>1566</v>
      </c>
      <c r="B719" s="74" t="s">
        <v>1652</v>
      </c>
      <c r="C719" s="73" t="s">
        <v>21</v>
      </c>
      <c r="D719" s="73" t="s">
        <v>1651</v>
      </c>
      <c r="E719" s="128" t="s">
        <v>1564</v>
      </c>
      <c r="F719" s="128"/>
      <c r="G719" s="72" t="s">
        <v>122</v>
      </c>
      <c r="H719" s="71">
        <v>2.5000000000000001E-2</v>
      </c>
      <c r="I719" s="70">
        <v>18.5</v>
      </c>
      <c r="J719" s="70">
        <v>0.46</v>
      </c>
    </row>
    <row r="720" spans="1:10" ht="36" customHeight="1">
      <c r="A720" s="73" t="s">
        <v>1566</v>
      </c>
      <c r="B720" s="74" t="s">
        <v>2531</v>
      </c>
      <c r="C720" s="73" t="s">
        <v>21</v>
      </c>
      <c r="D720" s="73" t="s">
        <v>2530</v>
      </c>
      <c r="E720" s="128" t="s">
        <v>1564</v>
      </c>
      <c r="F720" s="128"/>
      <c r="G720" s="72" t="s">
        <v>37</v>
      </c>
      <c r="H720" s="71">
        <v>0.21199999999999999</v>
      </c>
      <c r="I720" s="70">
        <v>0.18</v>
      </c>
      <c r="J720" s="70">
        <v>0.03</v>
      </c>
    </row>
    <row r="721" spans="1:10">
      <c r="A721" s="63"/>
      <c r="B721" s="63"/>
      <c r="C721" s="63"/>
      <c r="D721" s="63"/>
      <c r="E721" s="63" t="s">
        <v>1551</v>
      </c>
      <c r="F721" s="62">
        <v>0.78</v>
      </c>
      <c r="G721" s="63" t="s">
        <v>1550</v>
      </c>
      <c r="H721" s="62">
        <v>0</v>
      </c>
      <c r="I721" s="63" t="s">
        <v>1549</v>
      </c>
      <c r="J721" s="62">
        <v>0.78</v>
      </c>
    </row>
    <row r="722" spans="1:10">
      <c r="A722" s="63"/>
      <c r="B722" s="63"/>
      <c r="C722" s="63"/>
      <c r="D722" s="63"/>
      <c r="E722" s="63" t="s">
        <v>1548</v>
      </c>
      <c r="F722" s="62">
        <v>2.59</v>
      </c>
      <c r="G722" s="63"/>
      <c r="H722" s="127" t="s">
        <v>1547</v>
      </c>
      <c r="I722" s="127"/>
      <c r="J722" s="62">
        <v>13.4</v>
      </c>
    </row>
    <row r="723" spans="1:10" ht="30" customHeight="1" thickBot="1">
      <c r="A723" s="8"/>
      <c r="B723" s="8"/>
      <c r="C723" s="8"/>
      <c r="D723" s="8"/>
      <c r="E723" s="8"/>
      <c r="F723" s="8"/>
      <c r="G723" s="8" t="s">
        <v>1546</v>
      </c>
      <c r="H723" s="61">
        <v>87.27</v>
      </c>
      <c r="I723" s="8" t="s">
        <v>1545</v>
      </c>
      <c r="J723" s="60">
        <v>1169.4100000000001</v>
      </c>
    </row>
    <row r="724" spans="1:10" ht="1.1499999999999999" customHeight="1" thickTop="1">
      <c r="A724" s="59"/>
      <c r="B724" s="59"/>
      <c r="C724" s="59"/>
      <c r="D724" s="59"/>
      <c r="E724" s="59"/>
      <c r="F724" s="59"/>
      <c r="G724" s="59"/>
      <c r="H724" s="59"/>
      <c r="I724" s="59"/>
      <c r="J724" s="59"/>
    </row>
    <row r="725" spans="1:10" ht="18" customHeight="1">
      <c r="A725" s="27" t="s">
        <v>242</v>
      </c>
      <c r="B725" s="25" t="s">
        <v>6</v>
      </c>
      <c r="C725" s="27" t="s">
        <v>7</v>
      </c>
      <c r="D725" s="27" t="s">
        <v>8</v>
      </c>
      <c r="E725" s="125" t="s">
        <v>1563</v>
      </c>
      <c r="F725" s="125"/>
      <c r="G725" s="26" t="s">
        <v>9</v>
      </c>
      <c r="H725" s="25" t="s">
        <v>10</v>
      </c>
      <c r="I725" s="25" t="s">
        <v>11</v>
      </c>
      <c r="J725" s="25" t="s">
        <v>13</v>
      </c>
    </row>
    <row r="726" spans="1:10" ht="24" customHeight="1">
      <c r="A726" s="15" t="s">
        <v>1562</v>
      </c>
      <c r="B726" s="13" t="s">
        <v>126</v>
      </c>
      <c r="C726" s="15" t="s">
        <v>21</v>
      </c>
      <c r="D726" s="15" t="s">
        <v>127</v>
      </c>
      <c r="E726" s="126" t="s">
        <v>2187</v>
      </c>
      <c r="F726" s="126"/>
      <c r="G726" s="14" t="s">
        <v>122</v>
      </c>
      <c r="H726" s="69">
        <v>1</v>
      </c>
      <c r="I726" s="12">
        <v>17.809999999999999</v>
      </c>
      <c r="J726" s="12">
        <v>17.809999999999999</v>
      </c>
    </row>
    <row r="727" spans="1:10" ht="36" customHeight="1">
      <c r="A727" s="67" t="s">
        <v>1555</v>
      </c>
      <c r="B727" s="68" t="s">
        <v>2539</v>
      </c>
      <c r="C727" s="67" t="s">
        <v>21</v>
      </c>
      <c r="D727" s="67" t="s">
        <v>2538</v>
      </c>
      <c r="E727" s="123" t="s">
        <v>2187</v>
      </c>
      <c r="F727" s="123"/>
      <c r="G727" s="66" t="s">
        <v>122</v>
      </c>
      <c r="H727" s="65">
        <v>1</v>
      </c>
      <c r="I727" s="64">
        <v>11.7</v>
      </c>
      <c r="J727" s="64">
        <v>11.7</v>
      </c>
    </row>
    <row r="728" spans="1:10" ht="24" customHeight="1">
      <c r="A728" s="67" t="s">
        <v>1555</v>
      </c>
      <c r="B728" s="68" t="s">
        <v>2535</v>
      </c>
      <c r="C728" s="67" t="s">
        <v>21</v>
      </c>
      <c r="D728" s="67" t="s">
        <v>2534</v>
      </c>
      <c r="E728" s="123" t="s">
        <v>1552</v>
      </c>
      <c r="F728" s="123"/>
      <c r="G728" s="66" t="s">
        <v>102</v>
      </c>
      <c r="H728" s="65">
        <v>0.19450000000000001</v>
      </c>
      <c r="I728" s="64">
        <v>21.94</v>
      </c>
      <c r="J728" s="64">
        <v>4.26</v>
      </c>
    </row>
    <row r="729" spans="1:10" ht="24" customHeight="1">
      <c r="A729" s="67" t="s">
        <v>1555</v>
      </c>
      <c r="B729" s="68" t="s">
        <v>2533</v>
      </c>
      <c r="C729" s="67" t="s">
        <v>21</v>
      </c>
      <c r="D729" s="67" t="s">
        <v>2532</v>
      </c>
      <c r="E729" s="123" t="s">
        <v>1552</v>
      </c>
      <c r="F729" s="123"/>
      <c r="G729" s="66" t="s">
        <v>102</v>
      </c>
      <c r="H729" s="65">
        <v>6.3500000000000001E-2</v>
      </c>
      <c r="I729" s="64">
        <v>16.52</v>
      </c>
      <c r="J729" s="64">
        <v>1.04</v>
      </c>
    </row>
    <row r="730" spans="1:10" ht="24" customHeight="1">
      <c r="A730" s="73" t="s">
        <v>1566</v>
      </c>
      <c r="B730" s="74" t="s">
        <v>1652</v>
      </c>
      <c r="C730" s="73" t="s">
        <v>21</v>
      </c>
      <c r="D730" s="73" t="s">
        <v>1651</v>
      </c>
      <c r="E730" s="128" t="s">
        <v>1564</v>
      </c>
      <c r="F730" s="128"/>
      <c r="G730" s="72" t="s">
        <v>122</v>
      </c>
      <c r="H730" s="71">
        <v>2.5000000000000001E-2</v>
      </c>
      <c r="I730" s="70">
        <v>18.5</v>
      </c>
      <c r="J730" s="70">
        <v>0.46</v>
      </c>
    </row>
    <row r="731" spans="1:10" ht="36" customHeight="1">
      <c r="A731" s="73" t="s">
        <v>1566</v>
      </c>
      <c r="B731" s="74" t="s">
        <v>2531</v>
      </c>
      <c r="C731" s="73" t="s">
        <v>21</v>
      </c>
      <c r="D731" s="73" t="s">
        <v>2530</v>
      </c>
      <c r="E731" s="128" t="s">
        <v>1564</v>
      </c>
      <c r="F731" s="128"/>
      <c r="G731" s="72" t="s">
        <v>37</v>
      </c>
      <c r="H731" s="71">
        <v>1.9664999999999999</v>
      </c>
      <c r="I731" s="70">
        <v>0.18</v>
      </c>
      <c r="J731" s="70">
        <v>0.35</v>
      </c>
    </row>
    <row r="732" spans="1:10">
      <c r="A732" s="63"/>
      <c r="B732" s="63"/>
      <c r="C732" s="63"/>
      <c r="D732" s="63"/>
      <c r="E732" s="63" t="s">
        <v>1551</v>
      </c>
      <c r="F732" s="62">
        <v>5.79</v>
      </c>
      <c r="G732" s="63" t="s">
        <v>1550</v>
      </c>
      <c r="H732" s="62">
        <v>0</v>
      </c>
      <c r="I732" s="63" t="s">
        <v>1549</v>
      </c>
      <c r="J732" s="62">
        <v>5.79</v>
      </c>
    </row>
    <row r="733" spans="1:10">
      <c r="A733" s="63"/>
      <c r="B733" s="63"/>
      <c r="C733" s="63"/>
      <c r="D733" s="63"/>
      <c r="E733" s="63" t="s">
        <v>1548</v>
      </c>
      <c r="F733" s="62">
        <v>4.2699999999999996</v>
      </c>
      <c r="G733" s="63"/>
      <c r="H733" s="127" t="s">
        <v>1547</v>
      </c>
      <c r="I733" s="127"/>
      <c r="J733" s="62">
        <v>22.08</v>
      </c>
    </row>
    <row r="734" spans="1:10" ht="30" customHeight="1" thickBot="1">
      <c r="A734" s="8"/>
      <c r="B734" s="8"/>
      <c r="C734" s="8"/>
      <c r="D734" s="8"/>
      <c r="E734" s="8"/>
      <c r="F734" s="8"/>
      <c r="G734" s="8" t="s">
        <v>1546</v>
      </c>
      <c r="H734" s="61">
        <v>8.18</v>
      </c>
      <c r="I734" s="8" t="s">
        <v>1545</v>
      </c>
      <c r="J734" s="60">
        <v>180.61</v>
      </c>
    </row>
    <row r="735" spans="1:10" ht="1.1499999999999999" customHeight="1" thickTop="1">
      <c r="A735" s="59"/>
      <c r="B735" s="59"/>
      <c r="C735" s="59"/>
      <c r="D735" s="59"/>
      <c r="E735" s="59"/>
      <c r="F735" s="59"/>
      <c r="G735" s="59"/>
      <c r="H735" s="59"/>
      <c r="I735" s="59"/>
      <c r="J735" s="59"/>
    </row>
    <row r="736" spans="1:10" ht="18" customHeight="1">
      <c r="A736" s="27" t="s">
        <v>243</v>
      </c>
      <c r="B736" s="25" t="s">
        <v>6</v>
      </c>
      <c r="C736" s="27" t="s">
        <v>7</v>
      </c>
      <c r="D736" s="27" t="s">
        <v>8</v>
      </c>
      <c r="E736" s="125" t="s">
        <v>1563</v>
      </c>
      <c r="F736" s="125"/>
      <c r="G736" s="26" t="s">
        <v>9</v>
      </c>
      <c r="H736" s="25" t="s">
        <v>10</v>
      </c>
      <c r="I736" s="25" t="s">
        <v>11</v>
      </c>
      <c r="J736" s="25" t="s">
        <v>13</v>
      </c>
    </row>
    <row r="737" spans="1:10" ht="24" customHeight="1">
      <c r="A737" s="15" t="s">
        <v>1562</v>
      </c>
      <c r="B737" s="13" t="s">
        <v>124</v>
      </c>
      <c r="C737" s="15" t="s">
        <v>21</v>
      </c>
      <c r="D737" s="15" t="s">
        <v>125</v>
      </c>
      <c r="E737" s="126" t="s">
        <v>2187</v>
      </c>
      <c r="F737" s="126"/>
      <c r="G737" s="14" t="s">
        <v>122</v>
      </c>
      <c r="H737" s="69">
        <v>1</v>
      </c>
      <c r="I737" s="12">
        <v>16.77</v>
      </c>
      <c r="J737" s="12">
        <v>16.77</v>
      </c>
    </row>
    <row r="738" spans="1:10" ht="36" customHeight="1">
      <c r="A738" s="67" t="s">
        <v>1555</v>
      </c>
      <c r="B738" s="68" t="s">
        <v>2537</v>
      </c>
      <c r="C738" s="67" t="s">
        <v>21</v>
      </c>
      <c r="D738" s="67" t="s">
        <v>2536</v>
      </c>
      <c r="E738" s="123" t="s">
        <v>2187</v>
      </c>
      <c r="F738" s="123"/>
      <c r="G738" s="66" t="s">
        <v>122</v>
      </c>
      <c r="H738" s="65">
        <v>1</v>
      </c>
      <c r="I738" s="64">
        <v>11.99</v>
      </c>
      <c r="J738" s="64">
        <v>11.99</v>
      </c>
    </row>
    <row r="739" spans="1:10" ht="24" customHeight="1">
      <c r="A739" s="67" t="s">
        <v>1555</v>
      </c>
      <c r="B739" s="68" t="s">
        <v>2535</v>
      </c>
      <c r="C739" s="67" t="s">
        <v>21</v>
      </c>
      <c r="D739" s="67" t="s">
        <v>2534</v>
      </c>
      <c r="E739" s="123" t="s">
        <v>1552</v>
      </c>
      <c r="F739" s="123"/>
      <c r="G739" s="66" t="s">
        <v>102</v>
      </c>
      <c r="H739" s="65">
        <v>0.151</v>
      </c>
      <c r="I739" s="64">
        <v>21.94</v>
      </c>
      <c r="J739" s="64">
        <v>3.31</v>
      </c>
    </row>
    <row r="740" spans="1:10" ht="24" customHeight="1">
      <c r="A740" s="67" t="s">
        <v>1555</v>
      </c>
      <c r="B740" s="68" t="s">
        <v>2533</v>
      </c>
      <c r="C740" s="67" t="s">
        <v>21</v>
      </c>
      <c r="D740" s="67" t="s">
        <v>2532</v>
      </c>
      <c r="E740" s="123" t="s">
        <v>1552</v>
      </c>
      <c r="F740" s="123"/>
      <c r="G740" s="66" t="s">
        <v>102</v>
      </c>
      <c r="H740" s="65">
        <v>4.9000000000000002E-2</v>
      </c>
      <c r="I740" s="64">
        <v>16.52</v>
      </c>
      <c r="J740" s="64">
        <v>0.8</v>
      </c>
    </row>
    <row r="741" spans="1:10" ht="24" customHeight="1">
      <c r="A741" s="73" t="s">
        <v>1566</v>
      </c>
      <c r="B741" s="74" t="s">
        <v>1652</v>
      </c>
      <c r="C741" s="73" t="s">
        <v>21</v>
      </c>
      <c r="D741" s="73" t="s">
        <v>1651</v>
      </c>
      <c r="E741" s="128" t="s">
        <v>1564</v>
      </c>
      <c r="F741" s="128"/>
      <c r="G741" s="72" t="s">
        <v>122</v>
      </c>
      <c r="H741" s="71">
        <v>2.5000000000000001E-2</v>
      </c>
      <c r="I741" s="70">
        <v>18.5</v>
      </c>
      <c r="J741" s="70">
        <v>0.46</v>
      </c>
    </row>
    <row r="742" spans="1:10" ht="36" customHeight="1">
      <c r="A742" s="73" t="s">
        <v>1566</v>
      </c>
      <c r="B742" s="74" t="s">
        <v>2531</v>
      </c>
      <c r="C742" s="73" t="s">
        <v>21</v>
      </c>
      <c r="D742" s="73" t="s">
        <v>2530</v>
      </c>
      <c r="E742" s="128" t="s">
        <v>1564</v>
      </c>
      <c r="F742" s="128"/>
      <c r="G742" s="72" t="s">
        <v>37</v>
      </c>
      <c r="H742" s="71">
        <v>1.19</v>
      </c>
      <c r="I742" s="70">
        <v>0.18</v>
      </c>
      <c r="J742" s="70">
        <v>0.21</v>
      </c>
    </row>
    <row r="743" spans="1:10">
      <c r="A743" s="63"/>
      <c r="B743" s="63"/>
      <c r="C743" s="63"/>
      <c r="D743" s="63"/>
      <c r="E743" s="63" t="s">
        <v>1551</v>
      </c>
      <c r="F743" s="62">
        <v>4.1399999999999997</v>
      </c>
      <c r="G743" s="63" t="s">
        <v>1550</v>
      </c>
      <c r="H743" s="62">
        <v>0</v>
      </c>
      <c r="I743" s="63" t="s">
        <v>1549</v>
      </c>
      <c r="J743" s="62">
        <v>4.1399999999999997</v>
      </c>
    </row>
    <row r="744" spans="1:10">
      <c r="A744" s="63"/>
      <c r="B744" s="63"/>
      <c r="C744" s="63"/>
      <c r="D744" s="63"/>
      <c r="E744" s="63" t="s">
        <v>1548</v>
      </c>
      <c r="F744" s="62">
        <v>4.0199999999999996</v>
      </c>
      <c r="G744" s="63"/>
      <c r="H744" s="127" t="s">
        <v>1547</v>
      </c>
      <c r="I744" s="127"/>
      <c r="J744" s="62">
        <v>20.79</v>
      </c>
    </row>
    <row r="745" spans="1:10" ht="30" customHeight="1" thickBot="1">
      <c r="A745" s="8"/>
      <c r="B745" s="8"/>
      <c r="C745" s="8"/>
      <c r="D745" s="8"/>
      <c r="E745" s="8"/>
      <c r="F745" s="8"/>
      <c r="G745" s="8" t="s">
        <v>1546</v>
      </c>
      <c r="H745" s="61">
        <v>8.18</v>
      </c>
      <c r="I745" s="8" t="s">
        <v>1545</v>
      </c>
      <c r="J745" s="60">
        <v>170.06</v>
      </c>
    </row>
    <row r="746" spans="1:10" ht="1.1499999999999999" customHeight="1" thickTop="1">
      <c r="A746" s="59"/>
      <c r="B746" s="59"/>
      <c r="C746" s="59"/>
      <c r="D746" s="59"/>
      <c r="E746" s="59"/>
      <c r="F746" s="59"/>
      <c r="G746" s="59"/>
      <c r="H746" s="59"/>
      <c r="I746" s="59"/>
      <c r="J746" s="59"/>
    </row>
    <row r="747" spans="1:10" ht="18" customHeight="1">
      <c r="A747" s="27" t="s">
        <v>244</v>
      </c>
      <c r="B747" s="25" t="s">
        <v>6</v>
      </c>
      <c r="C747" s="27" t="s">
        <v>7</v>
      </c>
      <c r="D747" s="27" t="s">
        <v>8</v>
      </c>
      <c r="E747" s="125" t="s">
        <v>1563</v>
      </c>
      <c r="F747" s="125"/>
      <c r="G747" s="26" t="s">
        <v>9</v>
      </c>
      <c r="H747" s="25" t="s">
        <v>10</v>
      </c>
      <c r="I747" s="25" t="s">
        <v>11</v>
      </c>
      <c r="J747" s="25" t="s">
        <v>13</v>
      </c>
    </row>
    <row r="748" spans="1:10" ht="36" customHeight="1">
      <c r="A748" s="15" t="s">
        <v>1562</v>
      </c>
      <c r="B748" s="13" t="s">
        <v>245</v>
      </c>
      <c r="C748" s="15" t="s">
        <v>21</v>
      </c>
      <c r="D748" s="15" t="s">
        <v>246</v>
      </c>
      <c r="E748" s="126" t="s">
        <v>2187</v>
      </c>
      <c r="F748" s="126"/>
      <c r="G748" s="14" t="s">
        <v>23</v>
      </c>
      <c r="H748" s="69">
        <v>1</v>
      </c>
      <c r="I748" s="12">
        <v>22.83</v>
      </c>
      <c r="J748" s="12">
        <v>22.83</v>
      </c>
    </row>
    <row r="749" spans="1:10" ht="36" customHeight="1">
      <c r="A749" s="67" t="s">
        <v>1555</v>
      </c>
      <c r="B749" s="68" t="s">
        <v>111</v>
      </c>
      <c r="C749" s="67" t="s">
        <v>21</v>
      </c>
      <c r="D749" s="67" t="s">
        <v>112</v>
      </c>
      <c r="E749" s="123" t="s">
        <v>2187</v>
      </c>
      <c r="F749" s="123"/>
      <c r="G749" s="66" t="s">
        <v>77</v>
      </c>
      <c r="H749" s="65">
        <v>5.6500000000000002E-2</v>
      </c>
      <c r="I749" s="64">
        <v>277.49</v>
      </c>
      <c r="J749" s="64">
        <v>15.67</v>
      </c>
    </row>
    <row r="750" spans="1:10" ht="24" customHeight="1">
      <c r="A750" s="67" t="s">
        <v>1555</v>
      </c>
      <c r="B750" s="68" t="s">
        <v>1657</v>
      </c>
      <c r="C750" s="67" t="s">
        <v>21</v>
      </c>
      <c r="D750" s="67" t="s">
        <v>1583</v>
      </c>
      <c r="E750" s="123" t="s">
        <v>1552</v>
      </c>
      <c r="F750" s="123"/>
      <c r="G750" s="66" t="s">
        <v>102</v>
      </c>
      <c r="H750" s="65">
        <v>7.4099999999999999E-2</v>
      </c>
      <c r="I750" s="64">
        <v>15.71</v>
      </c>
      <c r="J750" s="64">
        <v>1.1599999999999999</v>
      </c>
    </row>
    <row r="751" spans="1:10" ht="24" customHeight="1">
      <c r="A751" s="67" t="s">
        <v>1555</v>
      </c>
      <c r="B751" s="68" t="s">
        <v>1729</v>
      </c>
      <c r="C751" s="67" t="s">
        <v>21</v>
      </c>
      <c r="D751" s="67" t="s">
        <v>1661</v>
      </c>
      <c r="E751" s="123" t="s">
        <v>1552</v>
      </c>
      <c r="F751" s="123"/>
      <c r="G751" s="66" t="s">
        <v>102</v>
      </c>
      <c r="H751" s="65">
        <v>0.27179999999999999</v>
      </c>
      <c r="I751" s="64">
        <v>22.09</v>
      </c>
      <c r="J751" s="64">
        <v>6</v>
      </c>
    </row>
    <row r="752" spans="1:10">
      <c r="A752" s="63"/>
      <c r="B752" s="63"/>
      <c r="C752" s="63"/>
      <c r="D752" s="63"/>
      <c r="E752" s="63" t="s">
        <v>1551</v>
      </c>
      <c r="F752" s="62">
        <v>8.35</v>
      </c>
      <c r="G752" s="63" t="s">
        <v>1550</v>
      </c>
      <c r="H752" s="62">
        <v>0</v>
      </c>
      <c r="I752" s="63" t="s">
        <v>1549</v>
      </c>
      <c r="J752" s="62">
        <v>8.35</v>
      </c>
    </row>
    <row r="753" spans="1:10">
      <c r="A753" s="63"/>
      <c r="B753" s="63"/>
      <c r="C753" s="63"/>
      <c r="D753" s="63"/>
      <c r="E753" s="63" t="s">
        <v>1548</v>
      </c>
      <c r="F753" s="62">
        <v>5.47</v>
      </c>
      <c r="G753" s="63"/>
      <c r="H753" s="127" t="s">
        <v>1547</v>
      </c>
      <c r="I753" s="127"/>
      <c r="J753" s="62">
        <v>28.3</v>
      </c>
    </row>
    <row r="754" spans="1:10" ht="30" customHeight="1" thickBot="1">
      <c r="A754" s="8"/>
      <c r="B754" s="8"/>
      <c r="C754" s="8"/>
      <c r="D754" s="8"/>
      <c r="E754" s="8"/>
      <c r="F754" s="8"/>
      <c r="G754" s="8" t="s">
        <v>1546</v>
      </c>
      <c r="H754" s="61">
        <v>11.97</v>
      </c>
      <c r="I754" s="8" t="s">
        <v>1545</v>
      </c>
      <c r="J754" s="60">
        <v>338.75</v>
      </c>
    </row>
    <row r="755" spans="1:10" ht="1.1499999999999999" customHeight="1" thickTop="1">
      <c r="A755" s="59"/>
      <c r="B755" s="59"/>
      <c r="C755" s="59"/>
      <c r="D755" s="59"/>
      <c r="E755" s="59"/>
      <c r="F755" s="59"/>
      <c r="G755" s="59"/>
      <c r="H755" s="59"/>
      <c r="I755" s="59"/>
      <c r="J755" s="59"/>
    </row>
    <row r="756" spans="1:10" ht="18" customHeight="1">
      <c r="A756" s="27" t="s">
        <v>247</v>
      </c>
      <c r="B756" s="25" t="s">
        <v>6</v>
      </c>
      <c r="C756" s="27" t="s">
        <v>7</v>
      </c>
      <c r="D756" s="27" t="s">
        <v>8</v>
      </c>
      <c r="E756" s="125" t="s">
        <v>1563</v>
      </c>
      <c r="F756" s="125"/>
      <c r="G756" s="26" t="s">
        <v>9</v>
      </c>
      <c r="H756" s="25" t="s">
        <v>10</v>
      </c>
      <c r="I756" s="25" t="s">
        <v>11</v>
      </c>
      <c r="J756" s="25" t="s">
        <v>13</v>
      </c>
    </row>
    <row r="757" spans="1:10" ht="36" customHeight="1">
      <c r="A757" s="15" t="s">
        <v>1562</v>
      </c>
      <c r="B757" s="13" t="s">
        <v>248</v>
      </c>
      <c r="C757" s="15" t="s">
        <v>21</v>
      </c>
      <c r="D757" s="15" t="s">
        <v>249</v>
      </c>
      <c r="E757" s="126" t="s">
        <v>2529</v>
      </c>
      <c r="F757" s="126"/>
      <c r="G757" s="14" t="s">
        <v>23</v>
      </c>
      <c r="H757" s="69">
        <v>1</v>
      </c>
      <c r="I757" s="12">
        <v>33.21</v>
      </c>
      <c r="J757" s="12">
        <v>33.21</v>
      </c>
    </row>
    <row r="758" spans="1:10" ht="48" customHeight="1">
      <c r="A758" s="67" t="s">
        <v>1555</v>
      </c>
      <c r="B758" s="68" t="s">
        <v>2528</v>
      </c>
      <c r="C758" s="67" t="s">
        <v>21</v>
      </c>
      <c r="D758" s="67" t="s">
        <v>2527</v>
      </c>
      <c r="E758" s="123" t="s">
        <v>1552</v>
      </c>
      <c r="F758" s="123"/>
      <c r="G758" s="66" t="s">
        <v>77</v>
      </c>
      <c r="H758" s="65">
        <v>2.5000000000000001E-2</v>
      </c>
      <c r="I758" s="64">
        <v>395.11</v>
      </c>
      <c r="J758" s="64">
        <v>9.8699999999999992</v>
      </c>
    </row>
    <row r="759" spans="1:10" ht="24" customHeight="1">
      <c r="A759" s="67" t="s">
        <v>1555</v>
      </c>
      <c r="B759" s="68" t="s">
        <v>1729</v>
      </c>
      <c r="C759" s="67" t="s">
        <v>21</v>
      </c>
      <c r="D759" s="67" t="s">
        <v>1661</v>
      </c>
      <c r="E759" s="123" t="s">
        <v>1552</v>
      </c>
      <c r="F759" s="123"/>
      <c r="G759" s="66" t="s">
        <v>102</v>
      </c>
      <c r="H759" s="65">
        <v>0.86699999999999999</v>
      </c>
      <c r="I759" s="64">
        <v>22.09</v>
      </c>
      <c r="J759" s="64">
        <v>19.149999999999999</v>
      </c>
    </row>
    <row r="760" spans="1:10" ht="24" customHeight="1">
      <c r="A760" s="67" t="s">
        <v>1555</v>
      </c>
      <c r="B760" s="68" t="s">
        <v>1657</v>
      </c>
      <c r="C760" s="67" t="s">
        <v>21</v>
      </c>
      <c r="D760" s="67" t="s">
        <v>1583</v>
      </c>
      <c r="E760" s="123" t="s">
        <v>1552</v>
      </c>
      <c r="F760" s="123"/>
      <c r="G760" s="66" t="s">
        <v>102</v>
      </c>
      <c r="H760" s="65">
        <v>0.17599999999999999</v>
      </c>
      <c r="I760" s="64">
        <v>15.71</v>
      </c>
      <c r="J760" s="64">
        <v>2.76</v>
      </c>
    </row>
    <row r="761" spans="1:10" ht="36" customHeight="1">
      <c r="A761" s="73" t="s">
        <v>1566</v>
      </c>
      <c r="B761" s="74" t="s">
        <v>2526</v>
      </c>
      <c r="C761" s="73" t="s">
        <v>21</v>
      </c>
      <c r="D761" s="73" t="s">
        <v>2525</v>
      </c>
      <c r="E761" s="128" t="s">
        <v>1564</v>
      </c>
      <c r="F761" s="128"/>
      <c r="G761" s="72" t="s">
        <v>1187</v>
      </c>
      <c r="H761" s="71">
        <v>0.38700000000000001</v>
      </c>
      <c r="I761" s="70">
        <v>3.72</v>
      </c>
      <c r="J761" s="70">
        <v>1.43</v>
      </c>
    </row>
    <row r="762" spans="1:10">
      <c r="A762" s="63"/>
      <c r="B762" s="63"/>
      <c r="C762" s="63"/>
      <c r="D762" s="63"/>
      <c r="E762" s="63" t="s">
        <v>1551</v>
      </c>
      <c r="F762" s="62">
        <v>19.77</v>
      </c>
      <c r="G762" s="63" t="s">
        <v>1550</v>
      </c>
      <c r="H762" s="62">
        <v>0</v>
      </c>
      <c r="I762" s="63" t="s">
        <v>1549</v>
      </c>
      <c r="J762" s="62">
        <v>19.77</v>
      </c>
    </row>
    <row r="763" spans="1:10">
      <c r="A763" s="63"/>
      <c r="B763" s="63"/>
      <c r="C763" s="63"/>
      <c r="D763" s="63"/>
      <c r="E763" s="63" t="s">
        <v>1548</v>
      </c>
      <c r="F763" s="62">
        <v>7.97</v>
      </c>
      <c r="G763" s="63"/>
      <c r="H763" s="127" t="s">
        <v>1547</v>
      </c>
      <c r="I763" s="127"/>
      <c r="J763" s="62">
        <v>41.18</v>
      </c>
    </row>
    <row r="764" spans="1:10" ht="30" customHeight="1" thickBot="1">
      <c r="A764" s="8"/>
      <c r="B764" s="8"/>
      <c r="C764" s="8"/>
      <c r="D764" s="8"/>
      <c r="E764" s="8"/>
      <c r="F764" s="8"/>
      <c r="G764" s="8" t="s">
        <v>1546</v>
      </c>
      <c r="H764" s="61">
        <v>18.07</v>
      </c>
      <c r="I764" s="8" t="s">
        <v>1545</v>
      </c>
      <c r="J764" s="60">
        <v>744.12</v>
      </c>
    </row>
    <row r="765" spans="1:10" ht="1.1499999999999999" customHeight="1" thickTop="1">
      <c r="A765" s="59"/>
      <c r="B765" s="59"/>
      <c r="C765" s="59"/>
      <c r="D765" s="59"/>
      <c r="E765" s="59"/>
      <c r="F765" s="59"/>
      <c r="G765" s="59"/>
      <c r="H765" s="59"/>
      <c r="I765" s="59"/>
      <c r="J765" s="59"/>
    </row>
    <row r="766" spans="1:10" ht="24" customHeight="1">
      <c r="A766" s="18" t="s">
        <v>250</v>
      </c>
      <c r="B766" s="18"/>
      <c r="C766" s="18"/>
      <c r="D766" s="18" t="s">
        <v>251</v>
      </c>
      <c r="E766" s="18"/>
      <c r="F766" s="124"/>
      <c r="G766" s="124"/>
      <c r="H766" s="19"/>
      <c r="I766" s="18"/>
      <c r="J766" s="17">
        <v>199339.61</v>
      </c>
    </row>
    <row r="767" spans="1:10" ht="18" customHeight="1">
      <c r="A767" s="27" t="s">
        <v>252</v>
      </c>
      <c r="B767" s="25" t="s">
        <v>6</v>
      </c>
      <c r="C767" s="27" t="s">
        <v>7</v>
      </c>
      <c r="D767" s="27" t="s">
        <v>8</v>
      </c>
      <c r="E767" s="125" t="s">
        <v>1563</v>
      </c>
      <c r="F767" s="125"/>
      <c r="G767" s="26" t="s">
        <v>9</v>
      </c>
      <c r="H767" s="25" t="s">
        <v>10</v>
      </c>
      <c r="I767" s="25" t="s">
        <v>11</v>
      </c>
      <c r="J767" s="25" t="s">
        <v>13</v>
      </c>
    </row>
    <row r="768" spans="1:10" ht="36" customHeight="1">
      <c r="A768" s="15" t="s">
        <v>1562</v>
      </c>
      <c r="B768" s="13" t="s">
        <v>253</v>
      </c>
      <c r="C768" s="15" t="s">
        <v>21</v>
      </c>
      <c r="D768" s="15" t="s">
        <v>254</v>
      </c>
      <c r="E768" s="126" t="s">
        <v>2187</v>
      </c>
      <c r="F768" s="126"/>
      <c r="G768" s="14" t="s">
        <v>77</v>
      </c>
      <c r="H768" s="69">
        <v>1</v>
      </c>
      <c r="I768" s="12">
        <v>116.07</v>
      </c>
      <c r="J768" s="12">
        <v>116.07</v>
      </c>
    </row>
    <row r="769" spans="1:10" ht="36" customHeight="1">
      <c r="A769" s="67" t="s">
        <v>1555</v>
      </c>
      <c r="B769" s="68" t="s">
        <v>2524</v>
      </c>
      <c r="C769" s="67" t="s">
        <v>21</v>
      </c>
      <c r="D769" s="67" t="s">
        <v>2523</v>
      </c>
      <c r="E769" s="123" t="s">
        <v>1786</v>
      </c>
      <c r="F769" s="123"/>
      <c r="G769" s="66" t="s">
        <v>1785</v>
      </c>
      <c r="H769" s="65">
        <v>3.2000000000000001E-2</v>
      </c>
      <c r="I769" s="64">
        <v>8.33</v>
      </c>
      <c r="J769" s="64">
        <v>0.26</v>
      </c>
    </row>
    <row r="770" spans="1:10" ht="36" customHeight="1">
      <c r="A770" s="67" t="s">
        <v>1555</v>
      </c>
      <c r="B770" s="68" t="s">
        <v>2522</v>
      </c>
      <c r="C770" s="67" t="s">
        <v>21</v>
      </c>
      <c r="D770" s="67" t="s">
        <v>2521</v>
      </c>
      <c r="E770" s="123" t="s">
        <v>1786</v>
      </c>
      <c r="F770" s="123"/>
      <c r="G770" s="66" t="s">
        <v>2004</v>
      </c>
      <c r="H770" s="65">
        <v>0.03</v>
      </c>
      <c r="I770" s="64">
        <v>0.53</v>
      </c>
      <c r="J770" s="64">
        <v>0.01</v>
      </c>
    </row>
    <row r="771" spans="1:10" ht="24" customHeight="1">
      <c r="A771" s="67" t="s">
        <v>1555</v>
      </c>
      <c r="B771" s="68" t="s">
        <v>1729</v>
      </c>
      <c r="C771" s="67" t="s">
        <v>21</v>
      </c>
      <c r="D771" s="67" t="s">
        <v>1661</v>
      </c>
      <c r="E771" s="123" t="s">
        <v>1552</v>
      </c>
      <c r="F771" s="123"/>
      <c r="G771" s="66" t="s">
        <v>102</v>
      </c>
      <c r="H771" s="65">
        <v>1.03</v>
      </c>
      <c r="I771" s="64">
        <v>22.09</v>
      </c>
      <c r="J771" s="64">
        <v>22.75</v>
      </c>
    </row>
    <row r="772" spans="1:10" ht="24" customHeight="1">
      <c r="A772" s="67" t="s">
        <v>1555</v>
      </c>
      <c r="B772" s="68" t="s">
        <v>1657</v>
      </c>
      <c r="C772" s="67" t="s">
        <v>21</v>
      </c>
      <c r="D772" s="67" t="s">
        <v>1583</v>
      </c>
      <c r="E772" s="123" t="s">
        <v>1552</v>
      </c>
      <c r="F772" s="123"/>
      <c r="G772" s="66" t="s">
        <v>102</v>
      </c>
      <c r="H772" s="65">
        <v>0.34300000000000003</v>
      </c>
      <c r="I772" s="64">
        <v>15.71</v>
      </c>
      <c r="J772" s="64">
        <v>5.38</v>
      </c>
    </row>
    <row r="773" spans="1:10" ht="24" customHeight="1">
      <c r="A773" s="73" t="s">
        <v>1566</v>
      </c>
      <c r="B773" s="74" t="s">
        <v>2520</v>
      </c>
      <c r="C773" s="73" t="s">
        <v>21</v>
      </c>
      <c r="D773" s="73" t="s">
        <v>2519</v>
      </c>
      <c r="E773" s="128" t="s">
        <v>1564</v>
      </c>
      <c r="F773" s="128"/>
      <c r="G773" s="72" t="s">
        <v>77</v>
      </c>
      <c r="H773" s="71">
        <v>0.56499999999999995</v>
      </c>
      <c r="I773" s="70">
        <v>77.39</v>
      </c>
      <c r="J773" s="70">
        <v>43.72</v>
      </c>
    </row>
    <row r="774" spans="1:10" ht="24" customHeight="1">
      <c r="A774" s="73" t="s">
        <v>1566</v>
      </c>
      <c r="B774" s="74" t="s">
        <v>2186</v>
      </c>
      <c r="C774" s="73" t="s">
        <v>21</v>
      </c>
      <c r="D774" s="73" t="s">
        <v>2185</v>
      </c>
      <c r="E774" s="128" t="s">
        <v>1564</v>
      </c>
      <c r="F774" s="128"/>
      <c r="G774" s="72" t="s">
        <v>77</v>
      </c>
      <c r="H774" s="71">
        <v>0.56499999999999995</v>
      </c>
      <c r="I774" s="70">
        <v>77.8</v>
      </c>
      <c r="J774" s="70">
        <v>43.95</v>
      </c>
    </row>
    <row r="775" spans="1:10">
      <c r="A775" s="63"/>
      <c r="B775" s="63"/>
      <c r="C775" s="63"/>
      <c r="D775" s="63"/>
      <c r="E775" s="63" t="s">
        <v>1551</v>
      </c>
      <c r="F775" s="62">
        <v>22.73</v>
      </c>
      <c r="G775" s="63" t="s">
        <v>1550</v>
      </c>
      <c r="H775" s="62">
        <v>0</v>
      </c>
      <c r="I775" s="63" t="s">
        <v>1549</v>
      </c>
      <c r="J775" s="62">
        <v>22.73</v>
      </c>
    </row>
    <row r="776" spans="1:10">
      <c r="A776" s="63"/>
      <c r="B776" s="63"/>
      <c r="C776" s="63"/>
      <c r="D776" s="63"/>
      <c r="E776" s="63" t="s">
        <v>1548</v>
      </c>
      <c r="F776" s="62">
        <v>27.85</v>
      </c>
      <c r="G776" s="63"/>
      <c r="H776" s="127" t="s">
        <v>1547</v>
      </c>
      <c r="I776" s="127"/>
      <c r="J776" s="62">
        <v>143.91999999999999</v>
      </c>
    </row>
    <row r="777" spans="1:10" ht="30" customHeight="1" thickBot="1">
      <c r="A777" s="8"/>
      <c r="B777" s="8"/>
      <c r="C777" s="8"/>
      <c r="D777" s="8"/>
      <c r="E777" s="8"/>
      <c r="F777" s="8"/>
      <c r="G777" s="8" t="s">
        <v>1546</v>
      </c>
      <c r="H777" s="61">
        <v>18.600000000000001</v>
      </c>
      <c r="I777" s="8" t="s">
        <v>1545</v>
      </c>
      <c r="J777" s="60">
        <v>2676.91</v>
      </c>
    </row>
    <row r="778" spans="1:10" ht="1.1499999999999999" customHeight="1" thickTop="1">
      <c r="A778" s="59"/>
      <c r="B778" s="59"/>
      <c r="C778" s="59"/>
      <c r="D778" s="59"/>
      <c r="E778" s="59"/>
      <c r="F778" s="59"/>
      <c r="G778" s="59"/>
      <c r="H778" s="59"/>
      <c r="I778" s="59"/>
      <c r="J778" s="59"/>
    </row>
    <row r="779" spans="1:10" ht="18" customHeight="1">
      <c r="A779" s="27" t="s">
        <v>255</v>
      </c>
      <c r="B779" s="25" t="s">
        <v>6</v>
      </c>
      <c r="C779" s="27" t="s">
        <v>7</v>
      </c>
      <c r="D779" s="27" t="s">
        <v>8</v>
      </c>
      <c r="E779" s="125" t="s">
        <v>1563</v>
      </c>
      <c r="F779" s="125"/>
      <c r="G779" s="26" t="s">
        <v>9</v>
      </c>
      <c r="H779" s="25" t="s">
        <v>10</v>
      </c>
      <c r="I779" s="25" t="s">
        <v>11</v>
      </c>
      <c r="J779" s="25" t="s">
        <v>13</v>
      </c>
    </row>
    <row r="780" spans="1:10" ht="24" customHeight="1">
      <c r="A780" s="15" t="s">
        <v>1562</v>
      </c>
      <c r="B780" s="13" t="s">
        <v>256</v>
      </c>
      <c r="C780" s="15" t="s">
        <v>30</v>
      </c>
      <c r="D780" s="15" t="s">
        <v>257</v>
      </c>
      <c r="E780" s="126" t="s">
        <v>1179</v>
      </c>
      <c r="F780" s="126"/>
      <c r="G780" s="14" t="s">
        <v>23</v>
      </c>
      <c r="H780" s="69">
        <v>1</v>
      </c>
      <c r="I780" s="12">
        <v>27.11</v>
      </c>
      <c r="J780" s="12">
        <v>27.11</v>
      </c>
    </row>
    <row r="781" spans="1:10" ht="24" customHeight="1">
      <c r="A781" s="67" t="s">
        <v>1555</v>
      </c>
      <c r="B781" s="68" t="s">
        <v>1662</v>
      </c>
      <c r="C781" s="67" t="s">
        <v>30</v>
      </c>
      <c r="D781" s="67" t="s">
        <v>1661</v>
      </c>
      <c r="E781" s="123" t="s">
        <v>1179</v>
      </c>
      <c r="F781" s="123"/>
      <c r="G781" s="66" t="s">
        <v>1567</v>
      </c>
      <c r="H781" s="65">
        <v>0.6</v>
      </c>
      <c r="I781" s="64">
        <v>22.09</v>
      </c>
      <c r="J781" s="64">
        <v>13.25</v>
      </c>
    </row>
    <row r="782" spans="1:10" ht="24" customHeight="1">
      <c r="A782" s="67" t="s">
        <v>1555</v>
      </c>
      <c r="B782" s="68" t="s">
        <v>1584</v>
      </c>
      <c r="C782" s="67" t="s">
        <v>30</v>
      </c>
      <c r="D782" s="67" t="s">
        <v>1583</v>
      </c>
      <c r="E782" s="123" t="s">
        <v>1179</v>
      </c>
      <c r="F782" s="123"/>
      <c r="G782" s="66" t="s">
        <v>1567</v>
      </c>
      <c r="H782" s="65">
        <v>0.3</v>
      </c>
      <c r="I782" s="64">
        <v>15.71</v>
      </c>
      <c r="J782" s="64">
        <v>4.71</v>
      </c>
    </row>
    <row r="783" spans="1:10" ht="24" customHeight="1">
      <c r="A783" s="73" t="s">
        <v>1566</v>
      </c>
      <c r="B783" s="74" t="s">
        <v>1949</v>
      </c>
      <c r="C783" s="73" t="s">
        <v>30</v>
      </c>
      <c r="D783" s="73" t="s">
        <v>1948</v>
      </c>
      <c r="E783" s="128" t="s">
        <v>1603</v>
      </c>
      <c r="F783" s="128"/>
      <c r="G783" s="72" t="s">
        <v>77</v>
      </c>
      <c r="H783" s="71">
        <v>2.1000000000000001E-2</v>
      </c>
      <c r="I783" s="70">
        <v>435.75</v>
      </c>
      <c r="J783" s="70">
        <v>9.15</v>
      </c>
    </row>
    <row r="784" spans="1:10">
      <c r="A784" s="63"/>
      <c r="B784" s="63"/>
      <c r="C784" s="63"/>
      <c r="D784" s="63"/>
      <c r="E784" s="63" t="s">
        <v>1551</v>
      </c>
      <c r="F784" s="62">
        <v>14.22</v>
      </c>
      <c r="G784" s="63" t="s">
        <v>1550</v>
      </c>
      <c r="H784" s="62">
        <v>0</v>
      </c>
      <c r="I784" s="63" t="s">
        <v>1549</v>
      </c>
      <c r="J784" s="62">
        <v>14.22</v>
      </c>
    </row>
    <row r="785" spans="1:10">
      <c r="A785" s="63"/>
      <c r="B785" s="63"/>
      <c r="C785" s="63"/>
      <c r="D785" s="63"/>
      <c r="E785" s="63" t="s">
        <v>1548</v>
      </c>
      <c r="F785" s="62">
        <v>6.5</v>
      </c>
      <c r="G785" s="63"/>
      <c r="H785" s="127" t="s">
        <v>1547</v>
      </c>
      <c r="I785" s="127"/>
      <c r="J785" s="62">
        <v>33.61</v>
      </c>
    </row>
    <row r="786" spans="1:10" ht="30" customHeight="1" thickBot="1">
      <c r="A786" s="8"/>
      <c r="B786" s="8"/>
      <c r="C786" s="8"/>
      <c r="D786" s="8"/>
      <c r="E786" s="8"/>
      <c r="F786" s="8"/>
      <c r="G786" s="8" t="s">
        <v>1546</v>
      </c>
      <c r="H786" s="61">
        <v>998.04</v>
      </c>
      <c r="I786" s="8" t="s">
        <v>1545</v>
      </c>
      <c r="J786" s="60">
        <v>33544.120000000003</v>
      </c>
    </row>
    <row r="787" spans="1:10" ht="1.1499999999999999" customHeight="1" thickTop="1">
      <c r="A787" s="59"/>
      <c r="B787" s="59"/>
      <c r="C787" s="59"/>
      <c r="D787" s="59"/>
      <c r="E787" s="59"/>
      <c r="F787" s="59"/>
      <c r="G787" s="59"/>
      <c r="H787" s="59"/>
      <c r="I787" s="59"/>
      <c r="J787" s="59"/>
    </row>
    <row r="788" spans="1:10" ht="18" customHeight="1">
      <c r="A788" s="27" t="s">
        <v>255</v>
      </c>
      <c r="B788" s="25" t="s">
        <v>6</v>
      </c>
      <c r="C788" s="27" t="s">
        <v>7</v>
      </c>
      <c r="D788" s="27" t="s">
        <v>8</v>
      </c>
      <c r="E788" s="125" t="s">
        <v>1563</v>
      </c>
      <c r="F788" s="125"/>
      <c r="G788" s="26" t="s">
        <v>9</v>
      </c>
      <c r="H788" s="25" t="s">
        <v>10</v>
      </c>
      <c r="I788" s="25" t="s">
        <v>11</v>
      </c>
      <c r="J788" s="25" t="s">
        <v>13</v>
      </c>
    </row>
    <row r="789" spans="1:10" ht="36" customHeight="1">
      <c r="A789" s="15" t="s">
        <v>1562</v>
      </c>
      <c r="B789" s="13" t="s">
        <v>258</v>
      </c>
      <c r="C789" s="15" t="s">
        <v>35</v>
      </c>
      <c r="D789" s="15" t="s">
        <v>259</v>
      </c>
      <c r="E789" s="126" t="s">
        <v>2268</v>
      </c>
      <c r="F789" s="126"/>
      <c r="G789" s="14" t="s">
        <v>23</v>
      </c>
      <c r="H789" s="69">
        <v>1</v>
      </c>
      <c r="I789" s="12">
        <v>75.3</v>
      </c>
      <c r="J789" s="12">
        <v>75.3</v>
      </c>
    </row>
    <row r="790" spans="1:10" ht="24" customHeight="1">
      <c r="A790" s="67" t="s">
        <v>1555</v>
      </c>
      <c r="B790" s="68" t="s">
        <v>1729</v>
      </c>
      <c r="C790" s="67" t="s">
        <v>21</v>
      </c>
      <c r="D790" s="67" t="s">
        <v>1661</v>
      </c>
      <c r="E790" s="123" t="s">
        <v>1552</v>
      </c>
      <c r="F790" s="123"/>
      <c r="G790" s="66" t="s">
        <v>102</v>
      </c>
      <c r="H790" s="65">
        <v>0.1119</v>
      </c>
      <c r="I790" s="64">
        <v>22.09</v>
      </c>
      <c r="J790" s="64">
        <v>2.4700000000000002</v>
      </c>
    </row>
    <row r="791" spans="1:10" ht="24" customHeight="1">
      <c r="A791" s="67" t="s">
        <v>1555</v>
      </c>
      <c r="B791" s="68" t="s">
        <v>1657</v>
      </c>
      <c r="C791" s="67" t="s">
        <v>21</v>
      </c>
      <c r="D791" s="67" t="s">
        <v>1583</v>
      </c>
      <c r="E791" s="123" t="s">
        <v>1552</v>
      </c>
      <c r="F791" s="123"/>
      <c r="G791" s="66" t="s">
        <v>102</v>
      </c>
      <c r="H791" s="65">
        <v>4.6600000000000003E-2</v>
      </c>
      <c r="I791" s="64">
        <v>15.71</v>
      </c>
      <c r="J791" s="64">
        <v>0.73</v>
      </c>
    </row>
    <row r="792" spans="1:10" ht="36" customHeight="1">
      <c r="A792" s="73" t="s">
        <v>1566</v>
      </c>
      <c r="B792" s="74" t="s">
        <v>2518</v>
      </c>
      <c r="C792" s="73" t="s">
        <v>21</v>
      </c>
      <c r="D792" s="73" t="s">
        <v>2517</v>
      </c>
      <c r="E792" s="128" t="s">
        <v>1564</v>
      </c>
      <c r="F792" s="128"/>
      <c r="G792" s="72" t="s">
        <v>77</v>
      </c>
      <c r="H792" s="71">
        <v>0.11600000000000001</v>
      </c>
      <c r="I792" s="70">
        <v>295.48</v>
      </c>
      <c r="J792" s="70">
        <v>34.270000000000003</v>
      </c>
    </row>
    <row r="793" spans="1:10" ht="36" customHeight="1">
      <c r="A793" s="73" t="s">
        <v>1566</v>
      </c>
      <c r="B793" s="74" t="s">
        <v>2516</v>
      </c>
      <c r="C793" s="73" t="s">
        <v>21</v>
      </c>
      <c r="D793" s="73" t="s">
        <v>2515</v>
      </c>
      <c r="E793" s="128" t="s">
        <v>1564</v>
      </c>
      <c r="F793" s="128"/>
      <c r="G793" s="72" t="s">
        <v>23</v>
      </c>
      <c r="H793" s="71">
        <v>1.1224000000000001</v>
      </c>
      <c r="I793" s="70">
        <v>33.71</v>
      </c>
      <c r="J793" s="70">
        <v>37.83</v>
      </c>
    </row>
    <row r="794" spans="1:10">
      <c r="A794" s="63"/>
      <c r="B794" s="63"/>
      <c r="C794" s="63"/>
      <c r="D794" s="63"/>
      <c r="E794" s="63" t="s">
        <v>1551</v>
      </c>
      <c r="F794" s="62">
        <v>2.57</v>
      </c>
      <c r="G794" s="63" t="s">
        <v>1550</v>
      </c>
      <c r="H794" s="62">
        <v>0</v>
      </c>
      <c r="I794" s="63" t="s">
        <v>1549</v>
      </c>
      <c r="J794" s="62">
        <v>2.57</v>
      </c>
    </row>
    <row r="795" spans="1:10">
      <c r="A795" s="63"/>
      <c r="B795" s="63"/>
      <c r="C795" s="63"/>
      <c r="D795" s="63"/>
      <c r="E795" s="63" t="s">
        <v>1548</v>
      </c>
      <c r="F795" s="62">
        <v>18.07</v>
      </c>
      <c r="G795" s="63"/>
      <c r="H795" s="127" t="s">
        <v>1547</v>
      </c>
      <c r="I795" s="127"/>
      <c r="J795" s="62">
        <v>93.37</v>
      </c>
    </row>
    <row r="796" spans="1:10" ht="30" customHeight="1" thickBot="1">
      <c r="A796" s="8"/>
      <c r="B796" s="8"/>
      <c r="C796" s="8"/>
      <c r="D796" s="8"/>
      <c r="E796" s="8"/>
      <c r="F796" s="8"/>
      <c r="G796" s="8" t="s">
        <v>1546</v>
      </c>
      <c r="H796" s="61">
        <v>929.83</v>
      </c>
      <c r="I796" s="8" t="s">
        <v>1545</v>
      </c>
      <c r="J796" s="60">
        <v>86818.22</v>
      </c>
    </row>
    <row r="797" spans="1:10" ht="1.1499999999999999" customHeight="1" thickTop="1">
      <c r="A797" s="59"/>
      <c r="B797" s="59"/>
      <c r="C797" s="59"/>
      <c r="D797" s="59"/>
      <c r="E797" s="59"/>
      <c r="F797" s="59"/>
      <c r="G797" s="59"/>
      <c r="H797" s="59"/>
      <c r="I797" s="59"/>
      <c r="J797" s="59"/>
    </row>
    <row r="798" spans="1:10" ht="18" customHeight="1">
      <c r="A798" s="27" t="s">
        <v>260</v>
      </c>
      <c r="B798" s="25" t="s">
        <v>6</v>
      </c>
      <c r="C798" s="27" t="s">
        <v>7</v>
      </c>
      <c r="D798" s="27" t="s">
        <v>8</v>
      </c>
      <c r="E798" s="125" t="s">
        <v>1563</v>
      </c>
      <c r="F798" s="125"/>
      <c r="G798" s="26" t="s">
        <v>9</v>
      </c>
      <c r="H798" s="25" t="s">
        <v>10</v>
      </c>
      <c r="I798" s="25" t="s">
        <v>11</v>
      </c>
      <c r="J798" s="25" t="s">
        <v>13</v>
      </c>
    </row>
    <row r="799" spans="1:10" ht="36" customHeight="1">
      <c r="A799" s="15" t="s">
        <v>1562</v>
      </c>
      <c r="B799" s="13" t="s">
        <v>261</v>
      </c>
      <c r="C799" s="15" t="s">
        <v>21</v>
      </c>
      <c r="D799" s="15" t="s">
        <v>262</v>
      </c>
      <c r="E799" s="126" t="s">
        <v>2268</v>
      </c>
      <c r="F799" s="126"/>
      <c r="G799" s="14" t="s">
        <v>23</v>
      </c>
      <c r="H799" s="69">
        <v>1</v>
      </c>
      <c r="I799" s="12">
        <v>46.39</v>
      </c>
      <c r="J799" s="12">
        <v>46.39</v>
      </c>
    </row>
    <row r="800" spans="1:10" ht="24" customHeight="1">
      <c r="A800" s="67" t="s">
        <v>1555</v>
      </c>
      <c r="B800" s="68" t="s">
        <v>1657</v>
      </c>
      <c r="C800" s="67" t="s">
        <v>21</v>
      </c>
      <c r="D800" s="67" t="s">
        <v>1583</v>
      </c>
      <c r="E800" s="123" t="s">
        <v>1552</v>
      </c>
      <c r="F800" s="123"/>
      <c r="G800" s="66" t="s">
        <v>102</v>
      </c>
      <c r="H800" s="65">
        <v>0.21</v>
      </c>
      <c r="I800" s="64">
        <v>15.71</v>
      </c>
      <c r="J800" s="64">
        <v>3.29</v>
      </c>
    </row>
    <row r="801" spans="1:10" ht="24" customHeight="1">
      <c r="A801" s="67" t="s">
        <v>1555</v>
      </c>
      <c r="B801" s="68" t="s">
        <v>2510</v>
      </c>
      <c r="C801" s="67" t="s">
        <v>21</v>
      </c>
      <c r="D801" s="67" t="s">
        <v>2509</v>
      </c>
      <c r="E801" s="123" t="s">
        <v>1552</v>
      </c>
      <c r="F801" s="123"/>
      <c r="G801" s="66" t="s">
        <v>102</v>
      </c>
      <c r="H801" s="65">
        <v>0.49</v>
      </c>
      <c r="I801" s="64">
        <v>24.18</v>
      </c>
      <c r="J801" s="64">
        <v>11.84</v>
      </c>
    </row>
    <row r="802" spans="1:10" ht="24" customHeight="1">
      <c r="A802" s="73" t="s">
        <v>1566</v>
      </c>
      <c r="B802" s="74" t="s">
        <v>2508</v>
      </c>
      <c r="C802" s="73" t="s">
        <v>21</v>
      </c>
      <c r="D802" s="73" t="s">
        <v>2507</v>
      </c>
      <c r="E802" s="128" t="s">
        <v>1564</v>
      </c>
      <c r="F802" s="128"/>
      <c r="G802" s="72" t="s">
        <v>122</v>
      </c>
      <c r="H802" s="71">
        <v>6.14</v>
      </c>
      <c r="I802" s="70">
        <v>0.47</v>
      </c>
      <c r="J802" s="70">
        <v>2.88</v>
      </c>
    </row>
    <row r="803" spans="1:10" ht="24" customHeight="1">
      <c r="A803" s="73" t="s">
        <v>1566</v>
      </c>
      <c r="B803" s="74" t="s">
        <v>2506</v>
      </c>
      <c r="C803" s="73" t="s">
        <v>21</v>
      </c>
      <c r="D803" s="73" t="s">
        <v>2505</v>
      </c>
      <c r="E803" s="128" t="s">
        <v>1564</v>
      </c>
      <c r="F803" s="128"/>
      <c r="G803" s="72" t="s">
        <v>23</v>
      </c>
      <c r="H803" s="71">
        <v>1.07</v>
      </c>
      <c r="I803" s="70">
        <v>26.04</v>
      </c>
      <c r="J803" s="70">
        <v>27.86</v>
      </c>
    </row>
    <row r="804" spans="1:10" ht="24" customHeight="1">
      <c r="A804" s="73" t="s">
        <v>1566</v>
      </c>
      <c r="B804" s="74" t="s">
        <v>2504</v>
      </c>
      <c r="C804" s="73" t="s">
        <v>21</v>
      </c>
      <c r="D804" s="73" t="s">
        <v>2503</v>
      </c>
      <c r="E804" s="128" t="s">
        <v>1564</v>
      </c>
      <c r="F804" s="128"/>
      <c r="G804" s="72" t="s">
        <v>122</v>
      </c>
      <c r="H804" s="71">
        <v>0.19</v>
      </c>
      <c r="I804" s="70">
        <v>2.75</v>
      </c>
      <c r="J804" s="70">
        <v>0.52</v>
      </c>
    </row>
    <row r="805" spans="1:10">
      <c r="A805" s="63"/>
      <c r="B805" s="63"/>
      <c r="C805" s="63"/>
      <c r="D805" s="63"/>
      <c r="E805" s="63" t="s">
        <v>1551</v>
      </c>
      <c r="F805" s="62">
        <v>12.39</v>
      </c>
      <c r="G805" s="63" t="s">
        <v>1550</v>
      </c>
      <c r="H805" s="62">
        <v>0</v>
      </c>
      <c r="I805" s="63" t="s">
        <v>1549</v>
      </c>
      <c r="J805" s="62">
        <v>12.39</v>
      </c>
    </row>
    <row r="806" spans="1:10">
      <c r="A806" s="63"/>
      <c r="B806" s="63"/>
      <c r="C806" s="63"/>
      <c r="D806" s="63"/>
      <c r="E806" s="63" t="s">
        <v>1548</v>
      </c>
      <c r="F806" s="62">
        <v>11.13</v>
      </c>
      <c r="G806" s="63"/>
      <c r="H806" s="127" t="s">
        <v>1547</v>
      </c>
      <c r="I806" s="127"/>
      <c r="J806" s="62">
        <v>57.52</v>
      </c>
    </row>
    <row r="807" spans="1:10" ht="30" customHeight="1" thickBot="1">
      <c r="A807" s="8"/>
      <c r="B807" s="8"/>
      <c r="C807" s="8"/>
      <c r="D807" s="8"/>
      <c r="E807" s="8"/>
      <c r="F807" s="8"/>
      <c r="G807" s="8" t="s">
        <v>1546</v>
      </c>
      <c r="H807" s="61">
        <v>66.87</v>
      </c>
      <c r="I807" s="8" t="s">
        <v>1545</v>
      </c>
      <c r="J807" s="60">
        <v>3846.36</v>
      </c>
    </row>
    <row r="808" spans="1:10" ht="1.1499999999999999" customHeight="1" thickTop="1">
      <c r="A808" s="59"/>
      <c r="B808" s="59"/>
      <c r="C808" s="59"/>
      <c r="D808" s="59"/>
      <c r="E808" s="59"/>
      <c r="F808" s="59"/>
      <c r="G808" s="59"/>
      <c r="H808" s="59"/>
      <c r="I808" s="59"/>
      <c r="J808" s="59"/>
    </row>
    <row r="809" spans="1:10" ht="18" customHeight="1">
      <c r="A809" s="27" t="s">
        <v>263</v>
      </c>
      <c r="B809" s="25" t="s">
        <v>6</v>
      </c>
      <c r="C809" s="27" t="s">
        <v>7</v>
      </c>
      <c r="D809" s="27" t="s">
        <v>8</v>
      </c>
      <c r="E809" s="125" t="s">
        <v>1563</v>
      </c>
      <c r="F809" s="125"/>
      <c r="G809" s="26" t="s">
        <v>9</v>
      </c>
      <c r="H809" s="25" t="s">
        <v>10</v>
      </c>
      <c r="I809" s="25" t="s">
        <v>11</v>
      </c>
      <c r="J809" s="25" t="s">
        <v>13</v>
      </c>
    </row>
    <row r="810" spans="1:10" ht="36" customHeight="1">
      <c r="A810" s="15" t="s">
        <v>1562</v>
      </c>
      <c r="B810" s="13" t="s">
        <v>264</v>
      </c>
      <c r="C810" s="15" t="s">
        <v>30</v>
      </c>
      <c r="D810" s="15" t="s">
        <v>265</v>
      </c>
      <c r="E810" s="126" t="s">
        <v>1179</v>
      </c>
      <c r="F810" s="126"/>
      <c r="G810" s="14" t="s">
        <v>23</v>
      </c>
      <c r="H810" s="69">
        <v>1</v>
      </c>
      <c r="I810" s="12">
        <v>64.650000000000006</v>
      </c>
      <c r="J810" s="12">
        <v>64.650000000000006</v>
      </c>
    </row>
    <row r="811" spans="1:10" ht="24" customHeight="1">
      <c r="A811" s="67" t="s">
        <v>1555</v>
      </c>
      <c r="B811" s="68" t="s">
        <v>1584</v>
      </c>
      <c r="C811" s="67" t="s">
        <v>30</v>
      </c>
      <c r="D811" s="67" t="s">
        <v>1583</v>
      </c>
      <c r="E811" s="123" t="s">
        <v>1179</v>
      </c>
      <c r="F811" s="123"/>
      <c r="G811" s="66" t="s">
        <v>1567</v>
      </c>
      <c r="H811" s="65">
        <v>0.3</v>
      </c>
      <c r="I811" s="64">
        <v>15.71</v>
      </c>
      <c r="J811" s="64">
        <v>4.71</v>
      </c>
    </row>
    <row r="812" spans="1:10" ht="24" customHeight="1">
      <c r="A812" s="73" t="s">
        <v>1566</v>
      </c>
      <c r="B812" s="74" t="s">
        <v>1712</v>
      </c>
      <c r="C812" s="73" t="s">
        <v>30</v>
      </c>
      <c r="D812" s="73" t="s">
        <v>1711</v>
      </c>
      <c r="E812" s="128" t="s">
        <v>1564</v>
      </c>
      <c r="F812" s="128"/>
      <c r="G812" s="72" t="s">
        <v>77</v>
      </c>
      <c r="H812" s="71">
        <v>0.04</v>
      </c>
      <c r="I812" s="70">
        <v>70.05</v>
      </c>
      <c r="J812" s="70">
        <v>2.8</v>
      </c>
    </row>
    <row r="813" spans="1:10" ht="24" customHeight="1">
      <c r="A813" s="73" t="s">
        <v>1566</v>
      </c>
      <c r="B813" s="74" t="s">
        <v>1708</v>
      </c>
      <c r="C813" s="73" t="s">
        <v>30</v>
      </c>
      <c r="D813" s="73" t="s">
        <v>1707</v>
      </c>
      <c r="E813" s="128" t="s">
        <v>1564</v>
      </c>
      <c r="F813" s="128"/>
      <c r="G813" s="72" t="s">
        <v>1404</v>
      </c>
      <c r="H813" s="71">
        <v>18</v>
      </c>
      <c r="I813" s="70">
        <v>0.54</v>
      </c>
      <c r="J813" s="70">
        <v>9.7200000000000006</v>
      </c>
    </row>
    <row r="814" spans="1:10" ht="24" customHeight="1">
      <c r="A814" s="73" t="s">
        <v>1566</v>
      </c>
      <c r="B814" s="74" t="s">
        <v>2514</v>
      </c>
      <c r="C814" s="73" t="s">
        <v>30</v>
      </c>
      <c r="D814" s="73" t="s">
        <v>2513</v>
      </c>
      <c r="E814" s="128" t="s">
        <v>1564</v>
      </c>
      <c r="F814" s="128"/>
      <c r="G814" s="72" t="s">
        <v>1645</v>
      </c>
      <c r="H814" s="71">
        <v>2.2000000000000002</v>
      </c>
      <c r="I814" s="70">
        <v>1.1000000000000001</v>
      </c>
      <c r="J814" s="70">
        <v>2.42</v>
      </c>
    </row>
    <row r="815" spans="1:10" ht="36" customHeight="1">
      <c r="A815" s="73" t="s">
        <v>1566</v>
      </c>
      <c r="B815" s="74" t="s">
        <v>2512</v>
      </c>
      <c r="C815" s="73" t="s">
        <v>30</v>
      </c>
      <c r="D815" s="73" t="s">
        <v>2511</v>
      </c>
      <c r="E815" s="128" t="s">
        <v>1564</v>
      </c>
      <c r="F815" s="128"/>
      <c r="G815" s="72" t="s">
        <v>23</v>
      </c>
      <c r="H815" s="71">
        <v>1</v>
      </c>
      <c r="I815" s="70">
        <v>45</v>
      </c>
      <c r="J815" s="70">
        <v>45</v>
      </c>
    </row>
    <row r="816" spans="1:10">
      <c r="A816" s="63"/>
      <c r="B816" s="63"/>
      <c r="C816" s="63"/>
      <c r="D816" s="63"/>
      <c r="E816" s="63" t="s">
        <v>1551</v>
      </c>
      <c r="F816" s="62">
        <v>3.5</v>
      </c>
      <c r="G816" s="63" t="s">
        <v>1550</v>
      </c>
      <c r="H816" s="62">
        <v>0</v>
      </c>
      <c r="I816" s="63" t="s">
        <v>1549</v>
      </c>
      <c r="J816" s="62">
        <v>3.5</v>
      </c>
    </row>
    <row r="817" spans="1:10">
      <c r="A817" s="63"/>
      <c r="B817" s="63"/>
      <c r="C817" s="63"/>
      <c r="D817" s="63"/>
      <c r="E817" s="63" t="s">
        <v>1548</v>
      </c>
      <c r="F817" s="62">
        <v>15.51</v>
      </c>
      <c r="G817" s="63"/>
      <c r="H817" s="127" t="s">
        <v>1547</v>
      </c>
      <c r="I817" s="127"/>
      <c r="J817" s="62">
        <v>80.16</v>
      </c>
    </row>
    <row r="818" spans="1:10" ht="30" customHeight="1" thickBot="1">
      <c r="A818" s="8"/>
      <c r="B818" s="8"/>
      <c r="C818" s="8"/>
      <c r="D818" s="8"/>
      <c r="E818" s="8"/>
      <c r="F818" s="8"/>
      <c r="G818" s="8" t="s">
        <v>1546</v>
      </c>
      <c r="H818" s="61">
        <v>877.27</v>
      </c>
      <c r="I818" s="8" t="s">
        <v>1545</v>
      </c>
      <c r="J818" s="60">
        <v>70321.960000000006</v>
      </c>
    </row>
    <row r="819" spans="1:10" ht="1.1499999999999999" customHeight="1" thickTop="1">
      <c r="A819" s="59"/>
      <c r="B819" s="59"/>
      <c r="C819" s="59"/>
      <c r="D819" s="59"/>
      <c r="E819" s="59"/>
      <c r="F819" s="59"/>
      <c r="G819" s="59"/>
      <c r="H819" s="59"/>
      <c r="I819" s="59"/>
      <c r="J819" s="59"/>
    </row>
    <row r="820" spans="1:10" ht="18" customHeight="1">
      <c r="A820" s="27" t="s">
        <v>266</v>
      </c>
      <c r="B820" s="25" t="s">
        <v>6</v>
      </c>
      <c r="C820" s="27" t="s">
        <v>7</v>
      </c>
      <c r="D820" s="27" t="s">
        <v>8</v>
      </c>
      <c r="E820" s="125" t="s">
        <v>1563</v>
      </c>
      <c r="F820" s="125"/>
      <c r="G820" s="26" t="s">
        <v>9</v>
      </c>
      <c r="H820" s="25" t="s">
        <v>10</v>
      </c>
      <c r="I820" s="25" t="s">
        <v>11</v>
      </c>
      <c r="J820" s="25" t="s">
        <v>13</v>
      </c>
    </row>
    <row r="821" spans="1:10" ht="36" customHeight="1">
      <c r="A821" s="15" t="s">
        <v>1562</v>
      </c>
      <c r="B821" s="13" t="s">
        <v>267</v>
      </c>
      <c r="C821" s="15" t="s">
        <v>21</v>
      </c>
      <c r="D821" s="15" t="s">
        <v>268</v>
      </c>
      <c r="E821" s="126" t="s">
        <v>2268</v>
      </c>
      <c r="F821" s="126"/>
      <c r="G821" s="14" t="s">
        <v>23</v>
      </c>
      <c r="H821" s="69">
        <v>1</v>
      </c>
      <c r="I821" s="12">
        <v>27.16</v>
      </c>
      <c r="J821" s="12">
        <v>27.16</v>
      </c>
    </row>
    <row r="822" spans="1:10" ht="36" customHeight="1">
      <c r="A822" s="67" t="s">
        <v>1555</v>
      </c>
      <c r="B822" s="68" t="s">
        <v>2267</v>
      </c>
      <c r="C822" s="67" t="s">
        <v>21</v>
      </c>
      <c r="D822" s="67" t="s">
        <v>2266</v>
      </c>
      <c r="E822" s="123" t="s">
        <v>1552</v>
      </c>
      <c r="F822" s="123"/>
      <c r="G822" s="66" t="s">
        <v>77</v>
      </c>
      <c r="H822" s="65">
        <v>3.1E-2</v>
      </c>
      <c r="I822" s="64">
        <v>478.79</v>
      </c>
      <c r="J822" s="64">
        <v>14.84</v>
      </c>
    </row>
    <row r="823" spans="1:10" ht="24" customHeight="1">
      <c r="A823" s="67" t="s">
        <v>1555</v>
      </c>
      <c r="B823" s="68" t="s">
        <v>1657</v>
      </c>
      <c r="C823" s="67" t="s">
        <v>21</v>
      </c>
      <c r="D823" s="67" t="s">
        <v>1583</v>
      </c>
      <c r="E823" s="123" t="s">
        <v>1552</v>
      </c>
      <c r="F823" s="123"/>
      <c r="G823" s="66" t="s">
        <v>102</v>
      </c>
      <c r="H823" s="65">
        <v>0.17699999999999999</v>
      </c>
      <c r="I823" s="64">
        <v>15.71</v>
      </c>
      <c r="J823" s="64">
        <v>2.78</v>
      </c>
    </row>
    <row r="824" spans="1:10" ht="24" customHeight="1">
      <c r="A824" s="67" t="s">
        <v>1555</v>
      </c>
      <c r="B824" s="68" t="s">
        <v>1729</v>
      </c>
      <c r="C824" s="67" t="s">
        <v>21</v>
      </c>
      <c r="D824" s="67" t="s">
        <v>1661</v>
      </c>
      <c r="E824" s="123" t="s">
        <v>1552</v>
      </c>
      <c r="F824" s="123"/>
      <c r="G824" s="66" t="s">
        <v>102</v>
      </c>
      <c r="H824" s="65">
        <v>0.35399999999999998</v>
      </c>
      <c r="I824" s="64">
        <v>22.09</v>
      </c>
      <c r="J824" s="64">
        <v>7.81</v>
      </c>
    </row>
    <row r="825" spans="1:10" ht="24" customHeight="1">
      <c r="A825" s="73" t="s">
        <v>1566</v>
      </c>
      <c r="B825" s="74" t="s">
        <v>2272</v>
      </c>
      <c r="C825" s="73" t="s">
        <v>21</v>
      </c>
      <c r="D825" s="73" t="s">
        <v>2271</v>
      </c>
      <c r="E825" s="128" t="s">
        <v>1564</v>
      </c>
      <c r="F825" s="128"/>
      <c r="G825" s="72" t="s">
        <v>122</v>
      </c>
      <c r="H825" s="71">
        <v>0.5</v>
      </c>
      <c r="I825" s="70">
        <v>0.54</v>
      </c>
      <c r="J825" s="70">
        <v>0.27</v>
      </c>
    </row>
    <row r="826" spans="1:10" ht="24" customHeight="1">
      <c r="A826" s="73" t="s">
        <v>1566</v>
      </c>
      <c r="B826" s="74" t="s">
        <v>2270</v>
      </c>
      <c r="C826" s="73" t="s">
        <v>21</v>
      </c>
      <c r="D826" s="73" t="s">
        <v>2269</v>
      </c>
      <c r="E826" s="128" t="s">
        <v>1564</v>
      </c>
      <c r="F826" s="128"/>
      <c r="G826" s="72" t="s">
        <v>27</v>
      </c>
      <c r="H826" s="71">
        <v>1.67</v>
      </c>
      <c r="I826" s="70">
        <v>0.88</v>
      </c>
      <c r="J826" s="70">
        <v>1.46</v>
      </c>
    </row>
    <row r="827" spans="1:10">
      <c r="A827" s="63"/>
      <c r="B827" s="63"/>
      <c r="C827" s="63"/>
      <c r="D827" s="63"/>
      <c r="E827" s="63" t="s">
        <v>1551</v>
      </c>
      <c r="F827" s="62">
        <v>10.6</v>
      </c>
      <c r="G827" s="63" t="s">
        <v>1550</v>
      </c>
      <c r="H827" s="62">
        <v>0</v>
      </c>
      <c r="I827" s="63" t="s">
        <v>1549</v>
      </c>
      <c r="J827" s="62">
        <v>10.6</v>
      </c>
    </row>
    <row r="828" spans="1:10">
      <c r="A828" s="63"/>
      <c r="B828" s="63"/>
      <c r="C828" s="63"/>
      <c r="D828" s="63"/>
      <c r="E828" s="63" t="s">
        <v>1548</v>
      </c>
      <c r="F828" s="62">
        <v>6.51</v>
      </c>
      <c r="G828" s="63"/>
      <c r="H828" s="127" t="s">
        <v>1547</v>
      </c>
      <c r="I828" s="127"/>
      <c r="J828" s="62">
        <v>33.67</v>
      </c>
    </row>
    <row r="829" spans="1:10" ht="30" customHeight="1" thickBot="1">
      <c r="A829" s="8"/>
      <c r="B829" s="8"/>
      <c r="C829" s="8"/>
      <c r="D829" s="8"/>
      <c r="E829" s="8"/>
      <c r="F829" s="8"/>
      <c r="G829" s="8" t="s">
        <v>1546</v>
      </c>
      <c r="H829" s="61">
        <v>53.9</v>
      </c>
      <c r="I829" s="8" t="s">
        <v>1545</v>
      </c>
      <c r="J829" s="60">
        <v>1814.81</v>
      </c>
    </row>
    <row r="830" spans="1:10" ht="1.1499999999999999" customHeight="1" thickTop="1">
      <c r="A830" s="59"/>
      <c r="B830" s="59"/>
      <c r="C830" s="59"/>
      <c r="D830" s="59"/>
      <c r="E830" s="59"/>
      <c r="F830" s="59"/>
      <c r="G830" s="59"/>
      <c r="H830" s="59"/>
      <c r="I830" s="59"/>
      <c r="J830" s="59"/>
    </row>
    <row r="831" spans="1:10" ht="18" customHeight="1">
      <c r="A831" s="27" t="s">
        <v>269</v>
      </c>
      <c r="B831" s="25" t="s">
        <v>6</v>
      </c>
      <c r="C831" s="27" t="s">
        <v>7</v>
      </c>
      <c r="D831" s="27" t="s">
        <v>8</v>
      </c>
      <c r="E831" s="125" t="s">
        <v>1563</v>
      </c>
      <c r="F831" s="125"/>
      <c r="G831" s="26" t="s">
        <v>9</v>
      </c>
      <c r="H831" s="25" t="s">
        <v>10</v>
      </c>
      <c r="I831" s="25" t="s">
        <v>11</v>
      </c>
      <c r="J831" s="25" t="s">
        <v>13</v>
      </c>
    </row>
    <row r="832" spans="1:10" ht="24" customHeight="1">
      <c r="A832" s="15" t="s">
        <v>1562</v>
      </c>
      <c r="B832" s="13" t="s">
        <v>270</v>
      </c>
      <c r="C832" s="15" t="s">
        <v>21</v>
      </c>
      <c r="D832" s="15" t="s">
        <v>271</v>
      </c>
      <c r="E832" s="126" t="s">
        <v>2268</v>
      </c>
      <c r="F832" s="126"/>
      <c r="G832" s="14" t="s">
        <v>27</v>
      </c>
      <c r="H832" s="69">
        <v>1</v>
      </c>
      <c r="I832" s="12">
        <v>6.67</v>
      </c>
      <c r="J832" s="12">
        <v>6.67</v>
      </c>
    </row>
    <row r="833" spans="1:10" ht="24" customHeight="1">
      <c r="A833" s="67" t="s">
        <v>1555</v>
      </c>
      <c r="B833" s="68" t="s">
        <v>2510</v>
      </c>
      <c r="C833" s="67" t="s">
        <v>21</v>
      </c>
      <c r="D833" s="67" t="s">
        <v>2509</v>
      </c>
      <c r="E833" s="123" t="s">
        <v>1552</v>
      </c>
      <c r="F833" s="123"/>
      <c r="G833" s="66" t="s">
        <v>102</v>
      </c>
      <c r="H833" s="65">
        <v>7.3999999999999996E-2</v>
      </c>
      <c r="I833" s="64">
        <v>24.18</v>
      </c>
      <c r="J833" s="64">
        <v>1.78</v>
      </c>
    </row>
    <row r="834" spans="1:10" ht="24" customHeight="1">
      <c r="A834" s="67" t="s">
        <v>1555</v>
      </c>
      <c r="B834" s="68" t="s">
        <v>1657</v>
      </c>
      <c r="C834" s="67" t="s">
        <v>21</v>
      </c>
      <c r="D834" s="67" t="s">
        <v>1583</v>
      </c>
      <c r="E834" s="123" t="s">
        <v>1552</v>
      </c>
      <c r="F834" s="123"/>
      <c r="G834" s="66" t="s">
        <v>102</v>
      </c>
      <c r="H834" s="65">
        <v>3.1E-2</v>
      </c>
      <c r="I834" s="64">
        <v>15.71</v>
      </c>
      <c r="J834" s="64">
        <v>0.48</v>
      </c>
    </row>
    <row r="835" spans="1:10" ht="24" customHeight="1">
      <c r="A835" s="73" t="s">
        <v>1566</v>
      </c>
      <c r="B835" s="74" t="s">
        <v>2508</v>
      </c>
      <c r="C835" s="73" t="s">
        <v>21</v>
      </c>
      <c r="D835" s="73" t="s">
        <v>2507</v>
      </c>
      <c r="E835" s="128" t="s">
        <v>1564</v>
      </c>
      <c r="F835" s="128"/>
      <c r="G835" s="72" t="s">
        <v>122</v>
      </c>
      <c r="H835" s="71">
        <v>0.60299999999999998</v>
      </c>
      <c r="I835" s="70">
        <v>0.47</v>
      </c>
      <c r="J835" s="70">
        <v>0.28000000000000003</v>
      </c>
    </row>
    <row r="836" spans="1:10" ht="24" customHeight="1">
      <c r="A836" s="73" t="s">
        <v>1566</v>
      </c>
      <c r="B836" s="74" t="s">
        <v>2506</v>
      </c>
      <c r="C836" s="73" t="s">
        <v>21</v>
      </c>
      <c r="D836" s="73" t="s">
        <v>2505</v>
      </c>
      <c r="E836" s="128" t="s">
        <v>1564</v>
      </c>
      <c r="F836" s="128"/>
      <c r="G836" s="72" t="s">
        <v>23</v>
      </c>
      <c r="H836" s="71">
        <v>0.15</v>
      </c>
      <c r="I836" s="70">
        <v>26.04</v>
      </c>
      <c r="J836" s="70">
        <v>3.9</v>
      </c>
    </row>
    <row r="837" spans="1:10" ht="24" customHeight="1">
      <c r="A837" s="73" t="s">
        <v>1566</v>
      </c>
      <c r="B837" s="74" t="s">
        <v>2504</v>
      </c>
      <c r="C837" s="73" t="s">
        <v>21</v>
      </c>
      <c r="D837" s="73" t="s">
        <v>2503</v>
      </c>
      <c r="E837" s="128" t="s">
        <v>1564</v>
      </c>
      <c r="F837" s="128"/>
      <c r="G837" s="72" t="s">
        <v>122</v>
      </c>
      <c r="H837" s="71">
        <v>8.4000000000000005E-2</v>
      </c>
      <c r="I837" s="70">
        <v>2.75</v>
      </c>
      <c r="J837" s="70">
        <v>0.23</v>
      </c>
    </row>
    <row r="838" spans="1:10">
      <c r="A838" s="63"/>
      <c r="B838" s="63"/>
      <c r="C838" s="63"/>
      <c r="D838" s="63"/>
      <c r="E838" s="63" t="s">
        <v>1551</v>
      </c>
      <c r="F838" s="62">
        <v>1.85</v>
      </c>
      <c r="G838" s="63" t="s">
        <v>1550</v>
      </c>
      <c r="H838" s="62">
        <v>0</v>
      </c>
      <c r="I838" s="63" t="s">
        <v>1549</v>
      </c>
      <c r="J838" s="62">
        <v>1.85</v>
      </c>
    </row>
    <row r="839" spans="1:10">
      <c r="A839" s="63"/>
      <c r="B839" s="63"/>
      <c r="C839" s="63"/>
      <c r="D839" s="63"/>
      <c r="E839" s="63" t="s">
        <v>1548</v>
      </c>
      <c r="F839" s="62">
        <v>1.6</v>
      </c>
      <c r="G839" s="63"/>
      <c r="H839" s="127" t="s">
        <v>1547</v>
      </c>
      <c r="I839" s="127"/>
      <c r="J839" s="62">
        <v>8.27</v>
      </c>
    </row>
    <row r="840" spans="1:10" ht="30" customHeight="1" thickBot="1">
      <c r="A840" s="8"/>
      <c r="B840" s="8"/>
      <c r="C840" s="8"/>
      <c r="D840" s="8"/>
      <c r="E840" s="8"/>
      <c r="F840" s="8"/>
      <c r="G840" s="8" t="s">
        <v>1546</v>
      </c>
      <c r="H840" s="61">
        <v>38.36</v>
      </c>
      <c r="I840" s="8" t="s">
        <v>1545</v>
      </c>
      <c r="J840" s="60">
        <v>317.23</v>
      </c>
    </row>
    <row r="841" spans="1:10" ht="1.1499999999999999" customHeight="1" thickTop="1">
      <c r="A841" s="59"/>
      <c r="B841" s="59"/>
      <c r="C841" s="59"/>
      <c r="D841" s="59"/>
      <c r="E841" s="59"/>
      <c r="F841" s="59"/>
      <c r="G841" s="59"/>
      <c r="H841" s="59"/>
      <c r="I841" s="59"/>
      <c r="J841" s="59"/>
    </row>
    <row r="842" spans="1:10" ht="24" customHeight="1">
      <c r="A842" s="18" t="s">
        <v>272</v>
      </c>
      <c r="B842" s="18"/>
      <c r="C842" s="18"/>
      <c r="D842" s="18" t="s">
        <v>273</v>
      </c>
      <c r="E842" s="18"/>
      <c r="F842" s="124"/>
      <c r="G842" s="124"/>
      <c r="H842" s="19"/>
      <c r="I842" s="18"/>
      <c r="J842" s="17">
        <v>308550.53999999998</v>
      </c>
    </row>
    <row r="843" spans="1:10" ht="18" customHeight="1">
      <c r="A843" s="27" t="s">
        <v>274</v>
      </c>
      <c r="B843" s="25" t="s">
        <v>6</v>
      </c>
      <c r="C843" s="27" t="s">
        <v>7</v>
      </c>
      <c r="D843" s="27" t="s">
        <v>8</v>
      </c>
      <c r="E843" s="125" t="s">
        <v>1563</v>
      </c>
      <c r="F843" s="125"/>
      <c r="G843" s="26" t="s">
        <v>9</v>
      </c>
      <c r="H843" s="25" t="s">
        <v>10</v>
      </c>
      <c r="I843" s="25" t="s">
        <v>11</v>
      </c>
      <c r="J843" s="25" t="s">
        <v>13</v>
      </c>
    </row>
    <row r="844" spans="1:10" ht="60" customHeight="1">
      <c r="A844" s="15" t="s">
        <v>1562</v>
      </c>
      <c r="B844" s="13" t="s">
        <v>275</v>
      </c>
      <c r="C844" s="15" t="s">
        <v>21</v>
      </c>
      <c r="D844" s="15" t="s">
        <v>276</v>
      </c>
      <c r="E844" s="126" t="s">
        <v>2325</v>
      </c>
      <c r="F844" s="126"/>
      <c r="G844" s="14" t="s">
        <v>23</v>
      </c>
      <c r="H844" s="69">
        <v>1</v>
      </c>
      <c r="I844" s="12">
        <v>82.19</v>
      </c>
      <c r="J844" s="12">
        <v>82.19</v>
      </c>
    </row>
    <row r="845" spans="1:10" ht="48" customHeight="1">
      <c r="A845" s="67" t="s">
        <v>1555</v>
      </c>
      <c r="B845" s="68" t="s">
        <v>2452</v>
      </c>
      <c r="C845" s="67" t="s">
        <v>21</v>
      </c>
      <c r="D845" s="67" t="s">
        <v>2451</v>
      </c>
      <c r="E845" s="123" t="s">
        <v>1552</v>
      </c>
      <c r="F845" s="123"/>
      <c r="G845" s="66" t="s">
        <v>77</v>
      </c>
      <c r="H845" s="65">
        <v>1.29E-2</v>
      </c>
      <c r="I845" s="64">
        <v>382.16</v>
      </c>
      <c r="J845" s="64">
        <v>4.92</v>
      </c>
    </row>
    <row r="846" spans="1:10" ht="24" customHeight="1">
      <c r="A846" s="67" t="s">
        <v>1555</v>
      </c>
      <c r="B846" s="68" t="s">
        <v>1729</v>
      </c>
      <c r="C846" s="67" t="s">
        <v>21</v>
      </c>
      <c r="D846" s="67" t="s">
        <v>1661</v>
      </c>
      <c r="E846" s="123" t="s">
        <v>1552</v>
      </c>
      <c r="F846" s="123"/>
      <c r="G846" s="66" t="s">
        <v>102</v>
      </c>
      <c r="H846" s="65">
        <v>1.1299999999999999</v>
      </c>
      <c r="I846" s="64">
        <v>22.09</v>
      </c>
      <c r="J846" s="64">
        <v>24.96</v>
      </c>
    </row>
    <row r="847" spans="1:10" ht="24" customHeight="1">
      <c r="A847" s="67" t="s">
        <v>1555</v>
      </c>
      <c r="B847" s="68" t="s">
        <v>1657</v>
      </c>
      <c r="C847" s="67" t="s">
        <v>21</v>
      </c>
      <c r="D847" s="67" t="s">
        <v>1583</v>
      </c>
      <c r="E847" s="123" t="s">
        <v>1552</v>
      </c>
      <c r="F847" s="123"/>
      <c r="G847" s="66" t="s">
        <v>102</v>
      </c>
      <c r="H847" s="65">
        <v>0.56499999999999995</v>
      </c>
      <c r="I847" s="64">
        <v>15.71</v>
      </c>
      <c r="J847" s="64">
        <v>8.8699999999999992</v>
      </c>
    </row>
    <row r="848" spans="1:10" ht="24" customHeight="1">
      <c r="A848" s="73" t="s">
        <v>1566</v>
      </c>
      <c r="B848" s="74" t="s">
        <v>2450</v>
      </c>
      <c r="C848" s="73" t="s">
        <v>21</v>
      </c>
      <c r="D848" s="73" t="s">
        <v>2449</v>
      </c>
      <c r="E848" s="128" t="s">
        <v>1564</v>
      </c>
      <c r="F848" s="128"/>
      <c r="G848" s="72" t="s">
        <v>37</v>
      </c>
      <c r="H848" s="71">
        <v>13.6</v>
      </c>
      <c r="I848" s="70">
        <v>2.86</v>
      </c>
      <c r="J848" s="70">
        <v>38.89</v>
      </c>
    </row>
    <row r="849" spans="1:10" ht="24" customHeight="1">
      <c r="A849" s="73" t="s">
        <v>1566</v>
      </c>
      <c r="B849" s="74" t="s">
        <v>2448</v>
      </c>
      <c r="C849" s="73" t="s">
        <v>21</v>
      </c>
      <c r="D849" s="73" t="s">
        <v>2447</v>
      </c>
      <c r="E849" s="128" t="s">
        <v>1564</v>
      </c>
      <c r="F849" s="128"/>
      <c r="G849" s="72" t="s">
        <v>2446</v>
      </c>
      <c r="H849" s="71">
        <v>0.01</v>
      </c>
      <c r="I849" s="70">
        <v>49.61</v>
      </c>
      <c r="J849" s="70">
        <v>0.49</v>
      </c>
    </row>
    <row r="850" spans="1:10" ht="36" customHeight="1">
      <c r="A850" s="73" t="s">
        <v>1566</v>
      </c>
      <c r="B850" s="74" t="s">
        <v>2445</v>
      </c>
      <c r="C850" s="73" t="s">
        <v>21</v>
      </c>
      <c r="D850" s="73" t="s">
        <v>2444</v>
      </c>
      <c r="E850" s="128" t="s">
        <v>1564</v>
      </c>
      <c r="F850" s="128"/>
      <c r="G850" s="72" t="s">
        <v>27</v>
      </c>
      <c r="H850" s="71">
        <v>0.42</v>
      </c>
      <c r="I850" s="70">
        <v>9.68</v>
      </c>
      <c r="J850" s="70">
        <v>4.0599999999999996</v>
      </c>
    </row>
    <row r="851" spans="1:10">
      <c r="A851" s="63"/>
      <c r="B851" s="63"/>
      <c r="C851" s="63"/>
      <c r="D851" s="63"/>
      <c r="E851" s="63" t="s">
        <v>1551</v>
      </c>
      <c r="F851" s="62">
        <v>28.07</v>
      </c>
      <c r="G851" s="63" t="s">
        <v>1550</v>
      </c>
      <c r="H851" s="62">
        <v>0</v>
      </c>
      <c r="I851" s="63" t="s">
        <v>1549</v>
      </c>
      <c r="J851" s="62">
        <v>28.07</v>
      </c>
    </row>
    <row r="852" spans="1:10">
      <c r="A852" s="63"/>
      <c r="B852" s="63"/>
      <c r="C852" s="63"/>
      <c r="D852" s="63"/>
      <c r="E852" s="63" t="s">
        <v>1548</v>
      </c>
      <c r="F852" s="62">
        <v>19.72</v>
      </c>
      <c r="G852" s="63"/>
      <c r="H852" s="127" t="s">
        <v>1547</v>
      </c>
      <c r="I852" s="127"/>
      <c r="J852" s="62">
        <v>101.91</v>
      </c>
    </row>
    <row r="853" spans="1:10" ht="30" customHeight="1" thickBot="1">
      <c r="A853" s="8"/>
      <c r="B853" s="8"/>
      <c r="C853" s="8"/>
      <c r="D853" s="8"/>
      <c r="E853" s="8"/>
      <c r="F853" s="8"/>
      <c r="G853" s="8" t="s">
        <v>1546</v>
      </c>
      <c r="H853" s="61">
        <v>856.88</v>
      </c>
      <c r="I853" s="8" t="s">
        <v>1545</v>
      </c>
      <c r="J853" s="60">
        <v>87324.64</v>
      </c>
    </row>
    <row r="854" spans="1:10" ht="1.1499999999999999" customHeight="1" thickTop="1">
      <c r="A854" s="59"/>
      <c r="B854" s="59"/>
      <c r="C854" s="59"/>
      <c r="D854" s="59"/>
      <c r="E854" s="59"/>
      <c r="F854" s="59"/>
      <c r="G854" s="59"/>
      <c r="H854" s="59"/>
      <c r="I854" s="59"/>
      <c r="J854" s="59"/>
    </row>
    <row r="855" spans="1:10" ht="18" customHeight="1">
      <c r="A855" s="27" t="s">
        <v>277</v>
      </c>
      <c r="B855" s="25" t="s">
        <v>6</v>
      </c>
      <c r="C855" s="27" t="s">
        <v>7</v>
      </c>
      <c r="D855" s="27" t="s">
        <v>8</v>
      </c>
      <c r="E855" s="125" t="s">
        <v>1563</v>
      </c>
      <c r="F855" s="125"/>
      <c r="G855" s="26" t="s">
        <v>9</v>
      </c>
      <c r="H855" s="25" t="s">
        <v>10</v>
      </c>
      <c r="I855" s="25" t="s">
        <v>11</v>
      </c>
      <c r="J855" s="25" t="s">
        <v>13</v>
      </c>
    </row>
    <row r="856" spans="1:10" ht="48" customHeight="1">
      <c r="A856" s="15" t="s">
        <v>1562</v>
      </c>
      <c r="B856" s="13" t="s">
        <v>278</v>
      </c>
      <c r="C856" s="15" t="s">
        <v>21</v>
      </c>
      <c r="D856" s="15" t="s">
        <v>279</v>
      </c>
      <c r="E856" s="126" t="s">
        <v>2325</v>
      </c>
      <c r="F856" s="126"/>
      <c r="G856" s="14" t="s">
        <v>23</v>
      </c>
      <c r="H856" s="69">
        <v>1</v>
      </c>
      <c r="I856" s="12">
        <v>79.27</v>
      </c>
      <c r="J856" s="12">
        <v>79.27</v>
      </c>
    </row>
    <row r="857" spans="1:10" ht="48" customHeight="1">
      <c r="A857" s="67" t="s">
        <v>1555</v>
      </c>
      <c r="B857" s="68" t="s">
        <v>2502</v>
      </c>
      <c r="C857" s="67" t="s">
        <v>21</v>
      </c>
      <c r="D857" s="67" t="s">
        <v>2501</v>
      </c>
      <c r="E857" s="123" t="s">
        <v>1552</v>
      </c>
      <c r="F857" s="123"/>
      <c r="G857" s="66" t="s">
        <v>77</v>
      </c>
      <c r="H857" s="65">
        <v>1.29E-2</v>
      </c>
      <c r="I857" s="64">
        <v>465.57</v>
      </c>
      <c r="J857" s="64">
        <v>6</v>
      </c>
    </row>
    <row r="858" spans="1:10" ht="24" customHeight="1">
      <c r="A858" s="67" t="s">
        <v>1555</v>
      </c>
      <c r="B858" s="68" t="s">
        <v>1657</v>
      </c>
      <c r="C858" s="67" t="s">
        <v>21</v>
      </c>
      <c r="D858" s="67" t="s">
        <v>1583</v>
      </c>
      <c r="E858" s="123" t="s">
        <v>1552</v>
      </c>
      <c r="F858" s="123"/>
      <c r="G858" s="66" t="s">
        <v>102</v>
      </c>
      <c r="H858" s="65">
        <v>0.51</v>
      </c>
      <c r="I858" s="64">
        <v>15.71</v>
      </c>
      <c r="J858" s="64">
        <v>8.01</v>
      </c>
    </row>
    <row r="859" spans="1:10" ht="24" customHeight="1">
      <c r="A859" s="67" t="s">
        <v>1555</v>
      </c>
      <c r="B859" s="68" t="s">
        <v>1729</v>
      </c>
      <c r="C859" s="67" t="s">
        <v>21</v>
      </c>
      <c r="D859" s="67" t="s">
        <v>1661</v>
      </c>
      <c r="E859" s="123" t="s">
        <v>1552</v>
      </c>
      <c r="F859" s="123"/>
      <c r="G859" s="66" t="s">
        <v>102</v>
      </c>
      <c r="H859" s="65">
        <v>1.02</v>
      </c>
      <c r="I859" s="64">
        <v>22.09</v>
      </c>
      <c r="J859" s="64">
        <v>22.53</v>
      </c>
    </row>
    <row r="860" spans="1:10" ht="24" customHeight="1">
      <c r="A860" s="73" t="s">
        <v>1566</v>
      </c>
      <c r="B860" s="74" t="s">
        <v>2450</v>
      </c>
      <c r="C860" s="73" t="s">
        <v>21</v>
      </c>
      <c r="D860" s="73" t="s">
        <v>2449</v>
      </c>
      <c r="E860" s="128" t="s">
        <v>1564</v>
      </c>
      <c r="F860" s="128"/>
      <c r="G860" s="72" t="s">
        <v>37</v>
      </c>
      <c r="H860" s="71">
        <v>13.35</v>
      </c>
      <c r="I860" s="70">
        <v>2.86</v>
      </c>
      <c r="J860" s="70">
        <v>38.18</v>
      </c>
    </row>
    <row r="861" spans="1:10" ht="24" customHeight="1">
      <c r="A861" s="73" t="s">
        <v>1566</v>
      </c>
      <c r="B861" s="74" t="s">
        <v>2448</v>
      </c>
      <c r="C861" s="73" t="s">
        <v>21</v>
      </c>
      <c r="D861" s="73" t="s">
        <v>2447</v>
      </c>
      <c r="E861" s="128" t="s">
        <v>1564</v>
      </c>
      <c r="F861" s="128"/>
      <c r="G861" s="72" t="s">
        <v>2446</v>
      </c>
      <c r="H861" s="71">
        <v>0.01</v>
      </c>
      <c r="I861" s="70">
        <v>49.61</v>
      </c>
      <c r="J861" s="70">
        <v>0.49</v>
      </c>
    </row>
    <row r="862" spans="1:10" ht="36" customHeight="1">
      <c r="A862" s="73" t="s">
        <v>1566</v>
      </c>
      <c r="B862" s="74" t="s">
        <v>2445</v>
      </c>
      <c r="C862" s="73" t="s">
        <v>21</v>
      </c>
      <c r="D862" s="73" t="s">
        <v>2444</v>
      </c>
      <c r="E862" s="128" t="s">
        <v>1564</v>
      </c>
      <c r="F862" s="128"/>
      <c r="G862" s="72" t="s">
        <v>27</v>
      </c>
      <c r="H862" s="71">
        <v>0.42</v>
      </c>
      <c r="I862" s="70">
        <v>9.68</v>
      </c>
      <c r="J862" s="70">
        <v>4.0599999999999996</v>
      </c>
    </row>
    <row r="863" spans="1:10">
      <c r="A863" s="63"/>
      <c r="B863" s="63"/>
      <c r="C863" s="63"/>
      <c r="D863" s="63"/>
      <c r="E863" s="63" t="s">
        <v>1551</v>
      </c>
      <c r="F863" s="62">
        <v>26.22</v>
      </c>
      <c r="G863" s="63" t="s">
        <v>1550</v>
      </c>
      <c r="H863" s="62">
        <v>0</v>
      </c>
      <c r="I863" s="63" t="s">
        <v>1549</v>
      </c>
      <c r="J863" s="62">
        <v>26.22</v>
      </c>
    </row>
    <row r="864" spans="1:10">
      <c r="A864" s="63"/>
      <c r="B864" s="63"/>
      <c r="C864" s="63"/>
      <c r="D864" s="63"/>
      <c r="E864" s="63" t="s">
        <v>1548</v>
      </c>
      <c r="F864" s="62">
        <v>19.02</v>
      </c>
      <c r="G864" s="63"/>
      <c r="H864" s="127" t="s">
        <v>1547</v>
      </c>
      <c r="I864" s="127"/>
      <c r="J864" s="62">
        <v>98.29</v>
      </c>
    </row>
    <row r="865" spans="1:10" ht="30" customHeight="1" thickBot="1">
      <c r="A865" s="8"/>
      <c r="B865" s="8"/>
      <c r="C865" s="8"/>
      <c r="D865" s="8"/>
      <c r="E865" s="8"/>
      <c r="F865" s="8"/>
      <c r="G865" s="8" t="s">
        <v>1546</v>
      </c>
      <c r="H865" s="61">
        <v>29.9</v>
      </c>
      <c r="I865" s="8" t="s">
        <v>1545</v>
      </c>
      <c r="J865" s="60">
        <v>2938.87</v>
      </c>
    </row>
    <row r="866" spans="1:10" ht="1.1499999999999999" customHeight="1" thickTop="1">
      <c r="A866" s="59"/>
      <c r="B866" s="59"/>
      <c r="C866" s="59"/>
      <c r="D866" s="59"/>
      <c r="E866" s="59"/>
      <c r="F866" s="59"/>
      <c r="G866" s="59"/>
      <c r="H866" s="59"/>
      <c r="I866" s="59"/>
      <c r="J866" s="59"/>
    </row>
    <row r="867" spans="1:10" ht="18" customHeight="1">
      <c r="A867" s="27" t="s">
        <v>280</v>
      </c>
      <c r="B867" s="25" t="s">
        <v>6</v>
      </c>
      <c r="C867" s="27" t="s">
        <v>7</v>
      </c>
      <c r="D867" s="27" t="s">
        <v>8</v>
      </c>
      <c r="E867" s="125" t="s">
        <v>1563</v>
      </c>
      <c r="F867" s="125"/>
      <c r="G867" s="26" t="s">
        <v>9</v>
      </c>
      <c r="H867" s="25" t="s">
        <v>10</v>
      </c>
      <c r="I867" s="25" t="s">
        <v>11</v>
      </c>
      <c r="J867" s="25" t="s">
        <v>13</v>
      </c>
    </row>
    <row r="868" spans="1:10" ht="48" customHeight="1">
      <c r="A868" s="15" t="s">
        <v>1562</v>
      </c>
      <c r="B868" s="13" t="s">
        <v>281</v>
      </c>
      <c r="C868" s="15" t="s">
        <v>21</v>
      </c>
      <c r="D868" s="15" t="s">
        <v>282</v>
      </c>
      <c r="E868" s="126" t="s">
        <v>2325</v>
      </c>
      <c r="F868" s="126"/>
      <c r="G868" s="14" t="s">
        <v>23</v>
      </c>
      <c r="H868" s="69">
        <v>1</v>
      </c>
      <c r="I868" s="12">
        <v>49.43</v>
      </c>
      <c r="J868" s="12">
        <v>49.43</v>
      </c>
    </row>
    <row r="869" spans="1:10" ht="48" customHeight="1">
      <c r="A869" s="67" t="s">
        <v>1555</v>
      </c>
      <c r="B869" s="68" t="s">
        <v>2502</v>
      </c>
      <c r="C869" s="67" t="s">
        <v>21</v>
      </c>
      <c r="D869" s="67" t="s">
        <v>2501</v>
      </c>
      <c r="E869" s="123" t="s">
        <v>1552</v>
      </c>
      <c r="F869" s="123"/>
      <c r="G869" s="66" t="s">
        <v>77</v>
      </c>
      <c r="H869" s="65">
        <v>8.8000000000000005E-3</v>
      </c>
      <c r="I869" s="64">
        <v>465.57</v>
      </c>
      <c r="J869" s="64">
        <v>4.09</v>
      </c>
    </row>
    <row r="870" spans="1:10" ht="24" customHeight="1">
      <c r="A870" s="67" t="s">
        <v>1555</v>
      </c>
      <c r="B870" s="68" t="s">
        <v>1729</v>
      </c>
      <c r="C870" s="67" t="s">
        <v>21</v>
      </c>
      <c r="D870" s="67" t="s">
        <v>1661</v>
      </c>
      <c r="E870" s="123" t="s">
        <v>1552</v>
      </c>
      <c r="F870" s="123"/>
      <c r="G870" s="66" t="s">
        <v>102</v>
      </c>
      <c r="H870" s="65">
        <v>0.62</v>
      </c>
      <c r="I870" s="64">
        <v>22.09</v>
      </c>
      <c r="J870" s="64">
        <v>13.69</v>
      </c>
    </row>
    <row r="871" spans="1:10" ht="24" customHeight="1">
      <c r="A871" s="67" t="s">
        <v>1555</v>
      </c>
      <c r="B871" s="68" t="s">
        <v>1657</v>
      </c>
      <c r="C871" s="67" t="s">
        <v>21</v>
      </c>
      <c r="D871" s="67" t="s">
        <v>1583</v>
      </c>
      <c r="E871" s="123" t="s">
        <v>1552</v>
      </c>
      <c r="F871" s="123"/>
      <c r="G871" s="66" t="s">
        <v>102</v>
      </c>
      <c r="H871" s="65">
        <v>0.31</v>
      </c>
      <c r="I871" s="64">
        <v>15.71</v>
      </c>
      <c r="J871" s="64">
        <v>4.87</v>
      </c>
    </row>
    <row r="872" spans="1:10" ht="24" customHeight="1">
      <c r="A872" s="73" t="s">
        <v>1566</v>
      </c>
      <c r="B872" s="74" t="s">
        <v>2500</v>
      </c>
      <c r="C872" s="73" t="s">
        <v>21</v>
      </c>
      <c r="D872" s="73" t="s">
        <v>2499</v>
      </c>
      <c r="E872" s="128" t="s">
        <v>1564</v>
      </c>
      <c r="F872" s="128"/>
      <c r="G872" s="72" t="s">
        <v>37</v>
      </c>
      <c r="H872" s="71">
        <v>13.5</v>
      </c>
      <c r="I872" s="70">
        <v>1.85</v>
      </c>
      <c r="J872" s="70">
        <v>24.97</v>
      </c>
    </row>
    <row r="873" spans="1:10" ht="24" customHeight="1">
      <c r="A873" s="73" t="s">
        <v>1566</v>
      </c>
      <c r="B873" s="74" t="s">
        <v>2448</v>
      </c>
      <c r="C873" s="73" t="s">
        <v>21</v>
      </c>
      <c r="D873" s="73" t="s">
        <v>2447</v>
      </c>
      <c r="E873" s="128" t="s">
        <v>1564</v>
      </c>
      <c r="F873" s="128"/>
      <c r="G873" s="72" t="s">
        <v>2446</v>
      </c>
      <c r="H873" s="71">
        <v>5.0000000000000001E-3</v>
      </c>
      <c r="I873" s="70">
        <v>49.61</v>
      </c>
      <c r="J873" s="70">
        <v>0.24</v>
      </c>
    </row>
    <row r="874" spans="1:10" ht="36" customHeight="1">
      <c r="A874" s="73" t="s">
        <v>1566</v>
      </c>
      <c r="B874" s="74" t="s">
        <v>2498</v>
      </c>
      <c r="C874" s="73" t="s">
        <v>21</v>
      </c>
      <c r="D874" s="73" t="s">
        <v>2497</v>
      </c>
      <c r="E874" s="128" t="s">
        <v>1564</v>
      </c>
      <c r="F874" s="128"/>
      <c r="G874" s="72" t="s">
        <v>27</v>
      </c>
      <c r="H874" s="71">
        <v>0.42</v>
      </c>
      <c r="I874" s="70">
        <v>3.74</v>
      </c>
      <c r="J874" s="70">
        <v>1.57</v>
      </c>
    </row>
    <row r="875" spans="1:10">
      <c r="A875" s="63"/>
      <c r="B875" s="63"/>
      <c r="C875" s="63"/>
      <c r="D875" s="63"/>
      <c r="E875" s="63" t="s">
        <v>1551</v>
      </c>
      <c r="F875" s="62">
        <v>16.059999999999999</v>
      </c>
      <c r="G875" s="63" t="s">
        <v>1550</v>
      </c>
      <c r="H875" s="62">
        <v>0</v>
      </c>
      <c r="I875" s="63" t="s">
        <v>1549</v>
      </c>
      <c r="J875" s="62">
        <v>16.059999999999999</v>
      </c>
    </row>
    <row r="876" spans="1:10">
      <c r="A876" s="63"/>
      <c r="B876" s="63"/>
      <c r="C876" s="63"/>
      <c r="D876" s="63"/>
      <c r="E876" s="63" t="s">
        <v>1548</v>
      </c>
      <c r="F876" s="62">
        <v>11.86</v>
      </c>
      <c r="G876" s="63"/>
      <c r="H876" s="127" t="s">
        <v>1547</v>
      </c>
      <c r="I876" s="127"/>
      <c r="J876" s="62">
        <v>61.29</v>
      </c>
    </row>
    <row r="877" spans="1:10" ht="30" customHeight="1" thickBot="1">
      <c r="A877" s="8"/>
      <c r="B877" s="8"/>
      <c r="C877" s="8"/>
      <c r="D877" s="8"/>
      <c r="E877" s="8"/>
      <c r="F877" s="8"/>
      <c r="G877" s="8" t="s">
        <v>1546</v>
      </c>
      <c r="H877" s="61">
        <v>618.77</v>
      </c>
      <c r="I877" s="8" t="s">
        <v>1545</v>
      </c>
      <c r="J877" s="60">
        <v>37924.410000000003</v>
      </c>
    </row>
    <row r="878" spans="1:10" ht="1.1499999999999999" customHeight="1" thickTop="1">
      <c r="A878" s="59"/>
      <c r="B878" s="59"/>
      <c r="C878" s="59"/>
      <c r="D878" s="59"/>
      <c r="E878" s="59"/>
      <c r="F878" s="59"/>
      <c r="G878" s="59"/>
      <c r="H878" s="59"/>
      <c r="I878" s="59"/>
      <c r="J878" s="59"/>
    </row>
    <row r="879" spans="1:10" ht="18" customHeight="1">
      <c r="A879" s="27" t="s">
        <v>283</v>
      </c>
      <c r="B879" s="25" t="s">
        <v>6</v>
      </c>
      <c r="C879" s="27" t="s">
        <v>7</v>
      </c>
      <c r="D879" s="27" t="s">
        <v>8</v>
      </c>
      <c r="E879" s="125" t="s">
        <v>1563</v>
      </c>
      <c r="F879" s="125"/>
      <c r="G879" s="26" t="s">
        <v>9</v>
      </c>
      <c r="H879" s="25" t="s">
        <v>10</v>
      </c>
      <c r="I879" s="25" t="s">
        <v>11</v>
      </c>
      <c r="J879" s="25" t="s">
        <v>13</v>
      </c>
    </row>
    <row r="880" spans="1:10" ht="48" customHeight="1">
      <c r="A880" s="15" t="s">
        <v>1562</v>
      </c>
      <c r="B880" s="13" t="s">
        <v>284</v>
      </c>
      <c r="C880" s="15" t="s">
        <v>21</v>
      </c>
      <c r="D880" s="15" t="s">
        <v>285</v>
      </c>
      <c r="E880" s="126" t="s">
        <v>2325</v>
      </c>
      <c r="F880" s="126"/>
      <c r="G880" s="14" t="s">
        <v>23</v>
      </c>
      <c r="H880" s="69">
        <v>1</v>
      </c>
      <c r="I880" s="12">
        <v>70.3</v>
      </c>
      <c r="J880" s="12">
        <v>70.3</v>
      </c>
    </row>
    <row r="881" spans="1:10" ht="48" customHeight="1">
      <c r="A881" s="67" t="s">
        <v>1555</v>
      </c>
      <c r="B881" s="68" t="s">
        <v>2452</v>
      </c>
      <c r="C881" s="67" t="s">
        <v>21</v>
      </c>
      <c r="D881" s="67" t="s">
        <v>2451</v>
      </c>
      <c r="E881" s="123" t="s">
        <v>1552</v>
      </c>
      <c r="F881" s="123"/>
      <c r="G881" s="66" t="s">
        <v>77</v>
      </c>
      <c r="H881" s="65">
        <v>1.03E-2</v>
      </c>
      <c r="I881" s="64">
        <v>382.16</v>
      </c>
      <c r="J881" s="64">
        <v>3.93</v>
      </c>
    </row>
    <row r="882" spans="1:10" ht="24" customHeight="1">
      <c r="A882" s="67" t="s">
        <v>1555</v>
      </c>
      <c r="B882" s="68" t="s">
        <v>1729</v>
      </c>
      <c r="C882" s="67" t="s">
        <v>21</v>
      </c>
      <c r="D882" s="67" t="s">
        <v>1661</v>
      </c>
      <c r="E882" s="123" t="s">
        <v>1552</v>
      </c>
      <c r="F882" s="123"/>
      <c r="G882" s="66" t="s">
        <v>102</v>
      </c>
      <c r="H882" s="65">
        <v>0.99</v>
      </c>
      <c r="I882" s="64">
        <v>22.09</v>
      </c>
      <c r="J882" s="64">
        <v>21.86</v>
      </c>
    </row>
    <row r="883" spans="1:10" ht="24" customHeight="1">
      <c r="A883" s="67" t="s">
        <v>1555</v>
      </c>
      <c r="B883" s="68" t="s">
        <v>1657</v>
      </c>
      <c r="C883" s="67" t="s">
        <v>21</v>
      </c>
      <c r="D883" s="67" t="s">
        <v>1583</v>
      </c>
      <c r="E883" s="123" t="s">
        <v>1552</v>
      </c>
      <c r="F883" s="123"/>
      <c r="G883" s="66" t="s">
        <v>102</v>
      </c>
      <c r="H883" s="65">
        <v>0.495</v>
      </c>
      <c r="I883" s="64">
        <v>15.71</v>
      </c>
      <c r="J883" s="64">
        <v>7.77</v>
      </c>
    </row>
    <row r="884" spans="1:10" ht="24" customHeight="1">
      <c r="A884" s="73" t="s">
        <v>1566</v>
      </c>
      <c r="B884" s="74" t="s">
        <v>2496</v>
      </c>
      <c r="C884" s="73" t="s">
        <v>21</v>
      </c>
      <c r="D884" s="73" t="s">
        <v>2495</v>
      </c>
      <c r="E884" s="128" t="s">
        <v>1564</v>
      </c>
      <c r="F884" s="128"/>
      <c r="G884" s="72" t="s">
        <v>37</v>
      </c>
      <c r="H884" s="71">
        <v>13.5</v>
      </c>
      <c r="I884" s="70">
        <v>2.31</v>
      </c>
      <c r="J884" s="70">
        <v>31.18</v>
      </c>
    </row>
    <row r="885" spans="1:10" ht="24" customHeight="1">
      <c r="A885" s="73" t="s">
        <v>1566</v>
      </c>
      <c r="B885" s="74" t="s">
        <v>2448</v>
      </c>
      <c r="C885" s="73" t="s">
        <v>21</v>
      </c>
      <c r="D885" s="73" t="s">
        <v>2447</v>
      </c>
      <c r="E885" s="128" t="s">
        <v>1564</v>
      </c>
      <c r="F885" s="128"/>
      <c r="G885" s="72" t="s">
        <v>2446</v>
      </c>
      <c r="H885" s="71">
        <v>1.89E-2</v>
      </c>
      <c r="I885" s="70">
        <v>49.61</v>
      </c>
      <c r="J885" s="70">
        <v>0.93</v>
      </c>
    </row>
    <row r="886" spans="1:10" ht="36" customHeight="1">
      <c r="A886" s="73" t="s">
        <v>1566</v>
      </c>
      <c r="B886" s="74" t="s">
        <v>2494</v>
      </c>
      <c r="C886" s="73" t="s">
        <v>21</v>
      </c>
      <c r="D886" s="73" t="s">
        <v>2493</v>
      </c>
      <c r="E886" s="128" t="s">
        <v>1564</v>
      </c>
      <c r="F886" s="128"/>
      <c r="G886" s="72" t="s">
        <v>27</v>
      </c>
      <c r="H886" s="71">
        <v>0.78500000000000003</v>
      </c>
      <c r="I886" s="70">
        <v>5.9</v>
      </c>
      <c r="J886" s="70">
        <v>4.63</v>
      </c>
    </row>
    <row r="887" spans="1:10">
      <c r="A887" s="63"/>
      <c r="B887" s="63"/>
      <c r="C887" s="63"/>
      <c r="D887" s="63"/>
      <c r="E887" s="63" t="s">
        <v>1551</v>
      </c>
      <c r="F887" s="62">
        <v>24.52</v>
      </c>
      <c r="G887" s="63" t="s">
        <v>1550</v>
      </c>
      <c r="H887" s="62">
        <v>0</v>
      </c>
      <c r="I887" s="63" t="s">
        <v>1549</v>
      </c>
      <c r="J887" s="62">
        <v>24.52</v>
      </c>
    </row>
    <row r="888" spans="1:10">
      <c r="A888" s="63"/>
      <c r="B888" s="63"/>
      <c r="C888" s="63"/>
      <c r="D888" s="63"/>
      <c r="E888" s="63" t="s">
        <v>1548</v>
      </c>
      <c r="F888" s="62">
        <v>16.87</v>
      </c>
      <c r="G888" s="63"/>
      <c r="H888" s="127" t="s">
        <v>1547</v>
      </c>
      <c r="I888" s="127"/>
      <c r="J888" s="62">
        <v>87.17</v>
      </c>
    </row>
    <row r="889" spans="1:10" ht="30" customHeight="1" thickBot="1">
      <c r="A889" s="8"/>
      <c r="B889" s="8"/>
      <c r="C889" s="8"/>
      <c r="D889" s="8"/>
      <c r="E889" s="8"/>
      <c r="F889" s="8"/>
      <c r="G889" s="8" t="s">
        <v>1546</v>
      </c>
      <c r="H889" s="61">
        <v>52.47</v>
      </c>
      <c r="I889" s="8" t="s">
        <v>1545</v>
      </c>
      <c r="J889" s="60">
        <v>4573.8</v>
      </c>
    </row>
    <row r="890" spans="1:10" ht="1.1499999999999999" customHeight="1" thickTop="1">
      <c r="A890" s="59"/>
      <c r="B890" s="59"/>
      <c r="C890" s="59"/>
      <c r="D890" s="59"/>
      <c r="E890" s="59"/>
      <c r="F890" s="59"/>
      <c r="G890" s="59"/>
      <c r="H890" s="59"/>
      <c r="I890" s="59"/>
      <c r="J890" s="59"/>
    </row>
    <row r="891" spans="1:10" ht="18" customHeight="1">
      <c r="A891" s="27" t="s">
        <v>283</v>
      </c>
      <c r="B891" s="25" t="s">
        <v>6</v>
      </c>
      <c r="C891" s="27" t="s">
        <v>7</v>
      </c>
      <c r="D891" s="27" t="s">
        <v>8</v>
      </c>
      <c r="E891" s="125" t="s">
        <v>1563</v>
      </c>
      <c r="F891" s="125"/>
      <c r="G891" s="26" t="s">
        <v>9</v>
      </c>
      <c r="H891" s="25" t="s">
        <v>10</v>
      </c>
      <c r="I891" s="25" t="s">
        <v>11</v>
      </c>
      <c r="J891" s="25" t="s">
        <v>13</v>
      </c>
    </row>
    <row r="892" spans="1:10" ht="60" customHeight="1">
      <c r="A892" s="15" t="s">
        <v>1562</v>
      </c>
      <c r="B892" s="13" t="s">
        <v>275</v>
      </c>
      <c r="C892" s="15" t="s">
        <v>21</v>
      </c>
      <c r="D892" s="15" t="s">
        <v>276</v>
      </c>
      <c r="E892" s="126" t="s">
        <v>2325</v>
      </c>
      <c r="F892" s="126"/>
      <c r="G892" s="14" t="s">
        <v>23</v>
      </c>
      <c r="H892" s="69">
        <v>1</v>
      </c>
      <c r="I892" s="12">
        <v>82.19</v>
      </c>
      <c r="J892" s="12">
        <v>82.19</v>
      </c>
    </row>
    <row r="893" spans="1:10" ht="48" customHeight="1">
      <c r="A893" s="67" t="s">
        <v>1555</v>
      </c>
      <c r="B893" s="68" t="s">
        <v>2452</v>
      </c>
      <c r="C893" s="67" t="s">
        <v>21</v>
      </c>
      <c r="D893" s="67" t="s">
        <v>2451</v>
      </c>
      <c r="E893" s="123" t="s">
        <v>1552</v>
      </c>
      <c r="F893" s="123"/>
      <c r="G893" s="66" t="s">
        <v>77</v>
      </c>
      <c r="H893" s="65">
        <v>1.29E-2</v>
      </c>
      <c r="I893" s="64">
        <v>382.16</v>
      </c>
      <c r="J893" s="64">
        <v>4.92</v>
      </c>
    </row>
    <row r="894" spans="1:10" ht="24" customHeight="1">
      <c r="A894" s="67" t="s">
        <v>1555</v>
      </c>
      <c r="B894" s="68" t="s">
        <v>1729</v>
      </c>
      <c r="C894" s="67" t="s">
        <v>21</v>
      </c>
      <c r="D894" s="67" t="s">
        <v>1661</v>
      </c>
      <c r="E894" s="123" t="s">
        <v>1552</v>
      </c>
      <c r="F894" s="123"/>
      <c r="G894" s="66" t="s">
        <v>102</v>
      </c>
      <c r="H894" s="65">
        <v>1.1299999999999999</v>
      </c>
      <c r="I894" s="64">
        <v>22.09</v>
      </c>
      <c r="J894" s="64">
        <v>24.96</v>
      </c>
    </row>
    <row r="895" spans="1:10" ht="24" customHeight="1">
      <c r="A895" s="67" t="s">
        <v>1555</v>
      </c>
      <c r="B895" s="68" t="s">
        <v>1657</v>
      </c>
      <c r="C895" s="67" t="s">
        <v>21</v>
      </c>
      <c r="D895" s="67" t="s">
        <v>1583</v>
      </c>
      <c r="E895" s="123" t="s">
        <v>1552</v>
      </c>
      <c r="F895" s="123"/>
      <c r="G895" s="66" t="s">
        <v>102</v>
      </c>
      <c r="H895" s="65">
        <v>0.56499999999999995</v>
      </c>
      <c r="I895" s="64">
        <v>15.71</v>
      </c>
      <c r="J895" s="64">
        <v>8.8699999999999992</v>
      </c>
    </row>
    <row r="896" spans="1:10" ht="24" customHeight="1">
      <c r="A896" s="73" t="s">
        <v>1566</v>
      </c>
      <c r="B896" s="74" t="s">
        <v>2450</v>
      </c>
      <c r="C896" s="73" t="s">
        <v>21</v>
      </c>
      <c r="D896" s="73" t="s">
        <v>2449</v>
      </c>
      <c r="E896" s="128" t="s">
        <v>1564</v>
      </c>
      <c r="F896" s="128"/>
      <c r="G896" s="72" t="s">
        <v>37</v>
      </c>
      <c r="H896" s="71">
        <v>13.6</v>
      </c>
      <c r="I896" s="70">
        <v>2.86</v>
      </c>
      <c r="J896" s="70">
        <v>38.89</v>
      </c>
    </row>
    <row r="897" spans="1:10" ht="24" customHeight="1">
      <c r="A897" s="73" t="s">
        <v>1566</v>
      </c>
      <c r="B897" s="74" t="s">
        <v>2448</v>
      </c>
      <c r="C897" s="73" t="s">
        <v>21</v>
      </c>
      <c r="D897" s="73" t="s">
        <v>2447</v>
      </c>
      <c r="E897" s="128" t="s">
        <v>1564</v>
      </c>
      <c r="F897" s="128"/>
      <c r="G897" s="72" t="s">
        <v>2446</v>
      </c>
      <c r="H897" s="71">
        <v>0.01</v>
      </c>
      <c r="I897" s="70">
        <v>49.61</v>
      </c>
      <c r="J897" s="70">
        <v>0.49</v>
      </c>
    </row>
    <row r="898" spans="1:10" ht="36" customHeight="1">
      <c r="A898" s="73" t="s">
        <v>1566</v>
      </c>
      <c r="B898" s="74" t="s">
        <v>2445</v>
      </c>
      <c r="C898" s="73" t="s">
        <v>21</v>
      </c>
      <c r="D898" s="73" t="s">
        <v>2444</v>
      </c>
      <c r="E898" s="128" t="s">
        <v>1564</v>
      </c>
      <c r="F898" s="128"/>
      <c r="G898" s="72" t="s">
        <v>27</v>
      </c>
      <c r="H898" s="71">
        <v>0.42</v>
      </c>
      <c r="I898" s="70">
        <v>9.68</v>
      </c>
      <c r="J898" s="70">
        <v>4.0599999999999996</v>
      </c>
    </row>
    <row r="899" spans="1:10">
      <c r="A899" s="63"/>
      <c r="B899" s="63"/>
      <c r="C899" s="63"/>
      <c r="D899" s="63"/>
      <c r="E899" s="63" t="s">
        <v>1551</v>
      </c>
      <c r="F899" s="62">
        <v>28.07</v>
      </c>
      <c r="G899" s="63" t="s">
        <v>1550</v>
      </c>
      <c r="H899" s="62">
        <v>0</v>
      </c>
      <c r="I899" s="63" t="s">
        <v>1549</v>
      </c>
      <c r="J899" s="62">
        <v>28.07</v>
      </c>
    </row>
    <row r="900" spans="1:10">
      <c r="A900" s="63"/>
      <c r="B900" s="63"/>
      <c r="C900" s="63"/>
      <c r="D900" s="63"/>
      <c r="E900" s="63" t="s">
        <v>1548</v>
      </c>
      <c r="F900" s="62">
        <v>19.72</v>
      </c>
      <c r="G900" s="63"/>
      <c r="H900" s="127" t="s">
        <v>1547</v>
      </c>
      <c r="I900" s="127"/>
      <c r="J900" s="62">
        <v>101.91</v>
      </c>
    </row>
    <row r="901" spans="1:10" ht="30" customHeight="1" thickBot="1">
      <c r="A901" s="8"/>
      <c r="B901" s="8"/>
      <c r="C901" s="8"/>
      <c r="D901" s="8"/>
      <c r="E901" s="8"/>
      <c r="F901" s="8"/>
      <c r="G901" s="8" t="s">
        <v>1546</v>
      </c>
      <c r="H901" s="61">
        <v>69.75</v>
      </c>
      <c r="I901" s="8" t="s">
        <v>1545</v>
      </c>
      <c r="J901" s="60">
        <v>7108.22</v>
      </c>
    </row>
    <row r="902" spans="1:10" ht="1.1499999999999999" customHeight="1" thickTop="1">
      <c r="A902" s="59"/>
      <c r="B902" s="59"/>
      <c r="C902" s="59"/>
      <c r="D902" s="59"/>
      <c r="E902" s="59"/>
      <c r="F902" s="59"/>
      <c r="G902" s="59"/>
      <c r="H902" s="59"/>
      <c r="I902" s="59"/>
      <c r="J902" s="59"/>
    </row>
    <row r="903" spans="1:10" ht="18" customHeight="1">
      <c r="A903" s="27" t="s">
        <v>286</v>
      </c>
      <c r="B903" s="25" t="s">
        <v>6</v>
      </c>
      <c r="C903" s="27" t="s">
        <v>7</v>
      </c>
      <c r="D903" s="27" t="s">
        <v>8</v>
      </c>
      <c r="E903" s="125" t="s">
        <v>1563</v>
      </c>
      <c r="F903" s="125"/>
      <c r="G903" s="26" t="s">
        <v>9</v>
      </c>
      <c r="H903" s="25" t="s">
        <v>10</v>
      </c>
      <c r="I903" s="25" t="s">
        <v>11</v>
      </c>
      <c r="J903" s="25" t="s">
        <v>13</v>
      </c>
    </row>
    <row r="904" spans="1:10" ht="48" customHeight="1">
      <c r="A904" s="15" t="s">
        <v>1562</v>
      </c>
      <c r="B904" s="13" t="s">
        <v>287</v>
      </c>
      <c r="C904" s="15" t="s">
        <v>21</v>
      </c>
      <c r="D904" s="15" t="s">
        <v>288</v>
      </c>
      <c r="E904" s="126" t="s">
        <v>2342</v>
      </c>
      <c r="F904" s="126"/>
      <c r="G904" s="14" t="s">
        <v>23</v>
      </c>
      <c r="H904" s="69">
        <v>1</v>
      </c>
      <c r="I904" s="12">
        <v>7.02</v>
      </c>
      <c r="J904" s="12">
        <v>7.02</v>
      </c>
    </row>
    <row r="905" spans="1:10" ht="36" customHeight="1">
      <c r="A905" s="67" t="s">
        <v>1555</v>
      </c>
      <c r="B905" s="68" t="s">
        <v>2492</v>
      </c>
      <c r="C905" s="67" t="s">
        <v>21</v>
      </c>
      <c r="D905" s="67" t="s">
        <v>2491</v>
      </c>
      <c r="E905" s="123" t="s">
        <v>1552</v>
      </c>
      <c r="F905" s="123"/>
      <c r="G905" s="66" t="s">
        <v>77</v>
      </c>
      <c r="H905" s="65">
        <v>4.1999999999999997E-3</v>
      </c>
      <c r="I905" s="64">
        <v>372.95</v>
      </c>
      <c r="J905" s="64">
        <v>1.56</v>
      </c>
    </row>
    <row r="906" spans="1:10" ht="24" customHeight="1">
      <c r="A906" s="67" t="s">
        <v>1555</v>
      </c>
      <c r="B906" s="68" t="s">
        <v>1729</v>
      </c>
      <c r="C906" s="67" t="s">
        <v>21</v>
      </c>
      <c r="D906" s="67" t="s">
        <v>1661</v>
      </c>
      <c r="E906" s="123" t="s">
        <v>1552</v>
      </c>
      <c r="F906" s="123"/>
      <c r="G906" s="66" t="s">
        <v>102</v>
      </c>
      <c r="H906" s="65">
        <v>0.183</v>
      </c>
      <c r="I906" s="64">
        <v>22.09</v>
      </c>
      <c r="J906" s="64">
        <v>4.04</v>
      </c>
    </row>
    <row r="907" spans="1:10" ht="24" customHeight="1">
      <c r="A907" s="67" t="s">
        <v>1555</v>
      </c>
      <c r="B907" s="68" t="s">
        <v>1657</v>
      </c>
      <c r="C907" s="67" t="s">
        <v>21</v>
      </c>
      <c r="D907" s="67" t="s">
        <v>1583</v>
      </c>
      <c r="E907" s="123" t="s">
        <v>1552</v>
      </c>
      <c r="F907" s="123"/>
      <c r="G907" s="66" t="s">
        <v>102</v>
      </c>
      <c r="H907" s="65">
        <v>9.0999999999999998E-2</v>
      </c>
      <c r="I907" s="64">
        <v>15.71</v>
      </c>
      <c r="J907" s="64">
        <v>1.42</v>
      </c>
    </row>
    <row r="908" spans="1:10">
      <c r="A908" s="63"/>
      <c r="B908" s="63"/>
      <c r="C908" s="63"/>
      <c r="D908" s="63"/>
      <c r="E908" s="63" t="s">
        <v>1551</v>
      </c>
      <c r="F908" s="62">
        <v>4.6500000000000004</v>
      </c>
      <c r="G908" s="63" t="s">
        <v>1550</v>
      </c>
      <c r="H908" s="62">
        <v>0</v>
      </c>
      <c r="I908" s="63" t="s">
        <v>1549</v>
      </c>
      <c r="J908" s="62">
        <v>4.6500000000000004</v>
      </c>
    </row>
    <row r="909" spans="1:10">
      <c r="A909" s="63"/>
      <c r="B909" s="63"/>
      <c r="C909" s="63"/>
      <c r="D909" s="63"/>
      <c r="E909" s="63" t="s">
        <v>1548</v>
      </c>
      <c r="F909" s="62">
        <v>1.68</v>
      </c>
      <c r="G909" s="63"/>
      <c r="H909" s="127" t="s">
        <v>1547</v>
      </c>
      <c r="I909" s="127"/>
      <c r="J909" s="62">
        <v>8.6999999999999993</v>
      </c>
    </row>
    <row r="910" spans="1:10" ht="30" customHeight="1" thickBot="1">
      <c r="A910" s="8"/>
      <c r="B910" s="8"/>
      <c r="C910" s="8"/>
      <c r="D910" s="8"/>
      <c r="E910" s="8"/>
      <c r="F910" s="8"/>
      <c r="G910" s="8" t="s">
        <v>1546</v>
      </c>
      <c r="H910" s="61">
        <v>153.35</v>
      </c>
      <c r="I910" s="8" t="s">
        <v>1545</v>
      </c>
      <c r="J910" s="60">
        <v>1334.14</v>
      </c>
    </row>
    <row r="911" spans="1:10" ht="1.1499999999999999" customHeight="1" thickTop="1">
      <c r="A911" s="59"/>
      <c r="B911" s="59"/>
      <c r="C911" s="59"/>
      <c r="D911" s="59"/>
      <c r="E911" s="59"/>
      <c r="F911" s="59"/>
      <c r="G911" s="59"/>
      <c r="H911" s="59"/>
      <c r="I911" s="59"/>
      <c r="J911" s="59"/>
    </row>
    <row r="912" spans="1:10" ht="18" customHeight="1">
      <c r="A912" s="27" t="s">
        <v>289</v>
      </c>
      <c r="B912" s="25" t="s">
        <v>6</v>
      </c>
      <c r="C912" s="27" t="s">
        <v>7</v>
      </c>
      <c r="D912" s="27" t="s">
        <v>8</v>
      </c>
      <c r="E912" s="125" t="s">
        <v>1563</v>
      </c>
      <c r="F912" s="125"/>
      <c r="G912" s="26" t="s">
        <v>9</v>
      </c>
      <c r="H912" s="25" t="s">
        <v>10</v>
      </c>
      <c r="I912" s="25" t="s">
        <v>11</v>
      </c>
      <c r="J912" s="25" t="s">
        <v>13</v>
      </c>
    </row>
    <row r="913" spans="1:10" ht="48" customHeight="1">
      <c r="A913" s="15" t="s">
        <v>1562</v>
      </c>
      <c r="B913" s="13" t="s">
        <v>290</v>
      </c>
      <c r="C913" s="15" t="s">
        <v>21</v>
      </c>
      <c r="D913" s="15" t="s">
        <v>291</v>
      </c>
      <c r="E913" s="126" t="s">
        <v>2342</v>
      </c>
      <c r="F913" s="126"/>
      <c r="G913" s="14" t="s">
        <v>23</v>
      </c>
      <c r="H913" s="69">
        <v>1</v>
      </c>
      <c r="I913" s="12">
        <v>3.2</v>
      </c>
      <c r="J913" s="12">
        <v>3.2</v>
      </c>
    </row>
    <row r="914" spans="1:10" ht="36" customHeight="1">
      <c r="A914" s="67" t="s">
        <v>1555</v>
      </c>
      <c r="B914" s="68" t="s">
        <v>2492</v>
      </c>
      <c r="C914" s="67" t="s">
        <v>21</v>
      </c>
      <c r="D914" s="67" t="s">
        <v>2491</v>
      </c>
      <c r="E914" s="123" t="s">
        <v>1552</v>
      </c>
      <c r="F914" s="123"/>
      <c r="G914" s="66" t="s">
        <v>77</v>
      </c>
      <c r="H914" s="65">
        <v>4.1999999999999997E-3</v>
      </c>
      <c r="I914" s="64">
        <v>372.95</v>
      </c>
      <c r="J914" s="64">
        <v>1.56</v>
      </c>
    </row>
    <row r="915" spans="1:10" ht="24" customHeight="1">
      <c r="A915" s="67" t="s">
        <v>1555</v>
      </c>
      <c r="B915" s="68" t="s">
        <v>1729</v>
      </c>
      <c r="C915" s="67" t="s">
        <v>21</v>
      </c>
      <c r="D915" s="67" t="s">
        <v>1661</v>
      </c>
      <c r="E915" s="123" t="s">
        <v>1552</v>
      </c>
      <c r="F915" s="123"/>
      <c r="G915" s="66" t="s">
        <v>102</v>
      </c>
      <c r="H915" s="65">
        <v>7.0000000000000007E-2</v>
      </c>
      <c r="I915" s="64">
        <v>22.09</v>
      </c>
      <c r="J915" s="64">
        <v>1.54</v>
      </c>
    </row>
    <row r="916" spans="1:10" ht="24" customHeight="1">
      <c r="A916" s="67" t="s">
        <v>1555</v>
      </c>
      <c r="B916" s="68" t="s">
        <v>1657</v>
      </c>
      <c r="C916" s="67" t="s">
        <v>21</v>
      </c>
      <c r="D916" s="67" t="s">
        <v>1583</v>
      </c>
      <c r="E916" s="123" t="s">
        <v>1552</v>
      </c>
      <c r="F916" s="123"/>
      <c r="G916" s="66" t="s">
        <v>102</v>
      </c>
      <c r="H916" s="65">
        <v>7.0000000000000001E-3</v>
      </c>
      <c r="I916" s="64">
        <v>15.71</v>
      </c>
      <c r="J916" s="64">
        <v>0.1</v>
      </c>
    </row>
    <row r="917" spans="1:10">
      <c r="A917" s="63"/>
      <c r="B917" s="63"/>
      <c r="C917" s="63"/>
      <c r="D917" s="63"/>
      <c r="E917" s="63" t="s">
        <v>1551</v>
      </c>
      <c r="F917" s="62">
        <v>1.61</v>
      </c>
      <c r="G917" s="63" t="s">
        <v>1550</v>
      </c>
      <c r="H917" s="62">
        <v>0</v>
      </c>
      <c r="I917" s="63" t="s">
        <v>1549</v>
      </c>
      <c r="J917" s="62">
        <v>1.61</v>
      </c>
    </row>
    <row r="918" spans="1:10">
      <c r="A918" s="63"/>
      <c r="B918" s="63"/>
      <c r="C918" s="63"/>
      <c r="D918" s="63"/>
      <c r="E918" s="63" t="s">
        <v>1548</v>
      </c>
      <c r="F918" s="62">
        <v>0.76</v>
      </c>
      <c r="G918" s="63"/>
      <c r="H918" s="127" t="s">
        <v>1547</v>
      </c>
      <c r="I918" s="127"/>
      <c r="J918" s="62">
        <v>3.96</v>
      </c>
    </row>
    <row r="919" spans="1:10" ht="30" customHeight="1" thickBot="1">
      <c r="A919" s="8"/>
      <c r="B919" s="8"/>
      <c r="C919" s="8"/>
      <c r="D919" s="8"/>
      <c r="E919" s="8"/>
      <c r="F919" s="8"/>
      <c r="G919" s="8" t="s">
        <v>1546</v>
      </c>
      <c r="H919" s="61">
        <v>1554.51</v>
      </c>
      <c r="I919" s="8" t="s">
        <v>1545</v>
      </c>
      <c r="J919" s="60">
        <v>6155.85</v>
      </c>
    </row>
    <row r="920" spans="1:10" ht="1.1499999999999999" customHeight="1" thickTop="1">
      <c r="A920" s="59"/>
      <c r="B920" s="59"/>
      <c r="C920" s="59"/>
      <c r="D920" s="59"/>
      <c r="E920" s="59"/>
      <c r="F920" s="59"/>
      <c r="G920" s="59"/>
      <c r="H920" s="59"/>
      <c r="I920" s="59"/>
      <c r="J920" s="59"/>
    </row>
    <row r="921" spans="1:10" ht="18" customHeight="1">
      <c r="A921" s="27" t="s">
        <v>292</v>
      </c>
      <c r="B921" s="25" t="s">
        <v>6</v>
      </c>
      <c r="C921" s="27" t="s">
        <v>7</v>
      </c>
      <c r="D921" s="27" t="s">
        <v>8</v>
      </c>
      <c r="E921" s="125" t="s">
        <v>1563</v>
      </c>
      <c r="F921" s="125"/>
      <c r="G921" s="26" t="s">
        <v>9</v>
      </c>
      <c r="H921" s="25" t="s">
        <v>10</v>
      </c>
      <c r="I921" s="25" t="s">
        <v>11</v>
      </c>
      <c r="J921" s="25" t="s">
        <v>13</v>
      </c>
    </row>
    <row r="922" spans="1:10" ht="60" customHeight="1">
      <c r="A922" s="15" t="s">
        <v>1562</v>
      </c>
      <c r="B922" s="13" t="s">
        <v>293</v>
      </c>
      <c r="C922" s="15" t="s">
        <v>21</v>
      </c>
      <c r="D922" s="15" t="s">
        <v>294</v>
      </c>
      <c r="E922" s="126" t="s">
        <v>2342</v>
      </c>
      <c r="F922" s="126"/>
      <c r="G922" s="14" t="s">
        <v>23</v>
      </c>
      <c r="H922" s="69">
        <v>1</v>
      </c>
      <c r="I922" s="12">
        <v>13.71</v>
      </c>
      <c r="J922" s="12">
        <v>13.71</v>
      </c>
    </row>
    <row r="923" spans="1:10" ht="48" customHeight="1">
      <c r="A923" s="67" t="s">
        <v>1555</v>
      </c>
      <c r="B923" s="68" t="s">
        <v>2452</v>
      </c>
      <c r="C923" s="67" t="s">
        <v>21</v>
      </c>
      <c r="D923" s="67" t="s">
        <v>2451</v>
      </c>
      <c r="E923" s="123" t="s">
        <v>1552</v>
      </c>
      <c r="F923" s="123"/>
      <c r="G923" s="66" t="s">
        <v>77</v>
      </c>
      <c r="H923" s="65">
        <v>2.1299999999999999E-2</v>
      </c>
      <c r="I923" s="64">
        <v>382.16</v>
      </c>
      <c r="J923" s="64">
        <v>8.14</v>
      </c>
    </row>
    <row r="924" spans="1:10" ht="24" customHeight="1">
      <c r="A924" s="67" t="s">
        <v>1555</v>
      </c>
      <c r="B924" s="68" t="s">
        <v>1657</v>
      </c>
      <c r="C924" s="67" t="s">
        <v>21</v>
      </c>
      <c r="D924" s="67" t="s">
        <v>1583</v>
      </c>
      <c r="E924" s="123" t="s">
        <v>1552</v>
      </c>
      <c r="F924" s="123"/>
      <c r="G924" s="66" t="s">
        <v>102</v>
      </c>
      <c r="H924" s="65">
        <v>7.3999999999999996E-2</v>
      </c>
      <c r="I924" s="64">
        <v>15.71</v>
      </c>
      <c r="J924" s="64">
        <v>1.1599999999999999</v>
      </c>
    </row>
    <row r="925" spans="1:10" ht="24" customHeight="1">
      <c r="A925" s="67" t="s">
        <v>1555</v>
      </c>
      <c r="B925" s="68" t="s">
        <v>1729</v>
      </c>
      <c r="C925" s="67" t="s">
        <v>21</v>
      </c>
      <c r="D925" s="67" t="s">
        <v>1661</v>
      </c>
      <c r="E925" s="123" t="s">
        <v>1552</v>
      </c>
      <c r="F925" s="123"/>
      <c r="G925" s="66" t="s">
        <v>102</v>
      </c>
      <c r="H925" s="65">
        <v>0.2</v>
      </c>
      <c r="I925" s="64">
        <v>22.09</v>
      </c>
      <c r="J925" s="64">
        <v>4.41</v>
      </c>
    </row>
    <row r="926" spans="1:10">
      <c r="A926" s="63"/>
      <c r="B926" s="63"/>
      <c r="C926" s="63"/>
      <c r="D926" s="63"/>
      <c r="E926" s="63" t="s">
        <v>1551</v>
      </c>
      <c r="F926" s="62">
        <v>5.96</v>
      </c>
      <c r="G926" s="63" t="s">
        <v>1550</v>
      </c>
      <c r="H926" s="62">
        <v>0</v>
      </c>
      <c r="I926" s="63" t="s">
        <v>1549</v>
      </c>
      <c r="J926" s="62">
        <v>5.96</v>
      </c>
    </row>
    <row r="927" spans="1:10">
      <c r="A927" s="63"/>
      <c r="B927" s="63"/>
      <c r="C927" s="63"/>
      <c r="D927" s="63"/>
      <c r="E927" s="63" t="s">
        <v>1548</v>
      </c>
      <c r="F927" s="62">
        <v>3.29</v>
      </c>
      <c r="G927" s="63"/>
      <c r="H927" s="127" t="s">
        <v>1547</v>
      </c>
      <c r="I927" s="127"/>
      <c r="J927" s="62">
        <v>17</v>
      </c>
    </row>
    <row r="928" spans="1:10" ht="30" customHeight="1" thickBot="1">
      <c r="A928" s="8"/>
      <c r="B928" s="8"/>
      <c r="C928" s="8"/>
      <c r="D928" s="8"/>
      <c r="E928" s="8"/>
      <c r="F928" s="8"/>
      <c r="G928" s="8" t="s">
        <v>1546</v>
      </c>
      <c r="H928" s="61">
        <v>946.99</v>
      </c>
      <c r="I928" s="8" t="s">
        <v>1545</v>
      </c>
      <c r="J928" s="60">
        <v>16098.83</v>
      </c>
    </row>
    <row r="929" spans="1:10" ht="1.1499999999999999" customHeight="1" thickTop="1">
      <c r="A929" s="59"/>
      <c r="B929" s="59"/>
      <c r="C929" s="59"/>
      <c r="D929" s="59"/>
      <c r="E929" s="59"/>
      <c r="F929" s="59"/>
      <c r="G929" s="59"/>
      <c r="H929" s="59"/>
      <c r="I929" s="59"/>
      <c r="J929" s="59"/>
    </row>
    <row r="930" spans="1:10" ht="18" customHeight="1">
      <c r="A930" s="27" t="s">
        <v>295</v>
      </c>
      <c r="B930" s="25" t="s">
        <v>6</v>
      </c>
      <c r="C930" s="27" t="s">
        <v>7</v>
      </c>
      <c r="D930" s="27" t="s">
        <v>8</v>
      </c>
      <c r="E930" s="125" t="s">
        <v>1563</v>
      </c>
      <c r="F930" s="125"/>
      <c r="G930" s="26" t="s">
        <v>9</v>
      </c>
      <c r="H930" s="25" t="s">
        <v>10</v>
      </c>
      <c r="I930" s="25" t="s">
        <v>11</v>
      </c>
      <c r="J930" s="25" t="s">
        <v>13</v>
      </c>
    </row>
    <row r="931" spans="1:10" ht="60" customHeight="1">
      <c r="A931" s="15" t="s">
        <v>1562</v>
      </c>
      <c r="B931" s="13" t="s">
        <v>296</v>
      </c>
      <c r="C931" s="15" t="s">
        <v>30</v>
      </c>
      <c r="D931" s="15" t="s">
        <v>297</v>
      </c>
      <c r="E931" s="126" t="s">
        <v>1179</v>
      </c>
      <c r="F931" s="126"/>
      <c r="G931" s="14" t="s">
        <v>23</v>
      </c>
      <c r="H931" s="69">
        <v>1</v>
      </c>
      <c r="I931" s="12">
        <v>59.05</v>
      </c>
      <c r="J931" s="12">
        <v>59.05</v>
      </c>
    </row>
    <row r="932" spans="1:10" ht="36" customHeight="1">
      <c r="A932" s="67" t="s">
        <v>1555</v>
      </c>
      <c r="B932" s="68" t="s">
        <v>2481</v>
      </c>
      <c r="C932" s="67" t="s">
        <v>30</v>
      </c>
      <c r="D932" s="67" t="s">
        <v>2480</v>
      </c>
      <c r="E932" s="123" t="s">
        <v>1179</v>
      </c>
      <c r="F932" s="123"/>
      <c r="G932" s="66" t="s">
        <v>23</v>
      </c>
      <c r="H932" s="65">
        <v>1</v>
      </c>
      <c r="I932" s="64">
        <v>4.54</v>
      </c>
      <c r="J932" s="64">
        <v>4.54</v>
      </c>
    </row>
    <row r="933" spans="1:10" ht="24" customHeight="1">
      <c r="A933" s="67" t="s">
        <v>1555</v>
      </c>
      <c r="B933" s="68" t="s">
        <v>2475</v>
      </c>
      <c r="C933" s="67" t="s">
        <v>30</v>
      </c>
      <c r="D933" s="67" t="s">
        <v>2474</v>
      </c>
      <c r="E933" s="123" t="s">
        <v>1179</v>
      </c>
      <c r="F933" s="123"/>
      <c r="G933" s="66" t="s">
        <v>1567</v>
      </c>
      <c r="H933" s="65">
        <v>0.6984127</v>
      </c>
      <c r="I933" s="64">
        <v>24.18</v>
      </c>
      <c r="J933" s="64">
        <v>16.88</v>
      </c>
    </row>
    <row r="934" spans="1:10" ht="24" customHeight="1">
      <c r="A934" s="67" t="s">
        <v>1555</v>
      </c>
      <c r="B934" s="68" t="s">
        <v>1584</v>
      </c>
      <c r="C934" s="67" t="s">
        <v>30</v>
      </c>
      <c r="D934" s="67" t="s">
        <v>1583</v>
      </c>
      <c r="E934" s="123" t="s">
        <v>1179</v>
      </c>
      <c r="F934" s="123"/>
      <c r="G934" s="66" t="s">
        <v>1567</v>
      </c>
      <c r="H934" s="65">
        <v>0.34920630000000003</v>
      </c>
      <c r="I934" s="64">
        <v>15.71</v>
      </c>
      <c r="J934" s="64">
        <v>5.48</v>
      </c>
    </row>
    <row r="935" spans="1:10" ht="24" customHeight="1">
      <c r="A935" s="73" t="s">
        <v>1566</v>
      </c>
      <c r="B935" s="74" t="s">
        <v>2479</v>
      </c>
      <c r="C935" s="73" t="s">
        <v>30</v>
      </c>
      <c r="D935" s="73" t="s">
        <v>2478</v>
      </c>
      <c r="E935" s="128" t="s">
        <v>1564</v>
      </c>
      <c r="F935" s="128"/>
      <c r="G935" s="72" t="s">
        <v>1404</v>
      </c>
      <c r="H935" s="71">
        <v>4.7249999999999996</v>
      </c>
      <c r="I935" s="70">
        <v>0.39</v>
      </c>
      <c r="J935" s="70">
        <v>1.84</v>
      </c>
    </row>
    <row r="936" spans="1:10" ht="36" customHeight="1">
      <c r="A936" s="73" t="s">
        <v>1566</v>
      </c>
      <c r="B936" s="74" t="s">
        <v>2490</v>
      </c>
      <c r="C936" s="73" t="s">
        <v>30</v>
      </c>
      <c r="D936" s="73" t="s">
        <v>2489</v>
      </c>
      <c r="E936" s="128" t="s">
        <v>1564</v>
      </c>
      <c r="F936" s="128"/>
      <c r="G936" s="72" t="s">
        <v>23</v>
      </c>
      <c r="H936" s="71">
        <v>1.05</v>
      </c>
      <c r="I936" s="70">
        <v>28.87</v>
      </c>
      <c r="J936" s="70">
        <v>30.31</v>
      </c>
    </row>
    <row r="937" spans="1:10">
      <c r="A937" s="63"/>
      <c r="B937" s="63"/>
      <c r="C937" s="63"/>
      <c r="D937" s="63"/>
      <c r="E937" s="63" t="s">
        <v>1551</v>
      </c>
      <c r="F937" s="62">
        <v>20.9</v>
      </c>
      <c r="G937" s="63" t="s">
        <v>1550</v>
      </c>
      <c r="H937" s="62">
        <v>0</v>
      </c>
      <c r="I937" s="63" t="s">
        <v>1549</v>
      </c>
      <c r="J937" s="62">
        <v>20.9</v>
      </c>
    </row>
    <row r="938" spans="1:10">
      <c r="A938" s="63"/>
      <c r="B938" s="63"/>
      <c r="C938" s="63"/>
      <c r="D938" s="63"/>
      <c r="E938" s="63" t="s">
        <v>1548</v>
      </c>
      <c r="F938" s="62">
        <v>14.17</v>
      </c>
      <c r="G938" s="63"/>
      <c r="H938" s="127" t="s">
        <v>1547</v>
      </c>
      <c r="I938" s="127"/>
      <c r="J938" s="62">
        <v>73.22</v>
      </c>
    </row>
    <row r="939" spans="1:10" ht="30" customHeight="1" thickBot="1">
      <c r="A939" s="8"/>
      <c r="B939" s="8"/>
      <c r="C939" s="8"/>
      <c r="D939" s="8"/>
      <c r="E939" s="8"/>
      <c r="F939" s="8"/>
      <c r="G939" s="8" t="s">
        <v>1546</v>
      </c>
      <c r="H939" s="61">
        <v>899.89</v>
      </c>
      <c r="I939" s="8" t="s">
        <v>1545</v>
      </c>
      <c r="J939" s="60">
        <v>65889.94</v>
      </c>
    </row>
    <row r="940" spans="1:10" ht="1.1499999999999999" customHeight="1" thickTop="1">
      <c r="A940" s="59"/>
      <c r="B940" s="59"/>
      <c r="C940" s="59"/>
      <c r="D940" s="59"/>
      <c r="E940" s="59"/>
      <c r="F940" s="59"/>
      <c r="G940" s="59"/>
      <c r="H940" s="59"/>
      <c r="I940" s="59"/>
      <c r="J940" s="59"/>
    </row>
    <row r="941" spans="1:10" ht="18" customHeight="1">
      <c r="A941" s="27" t="s">
        <v>298</v>
      </c>
      <c r="B941" s="25" t="s">
        <v>6</v>
      </c>
      <c r="C941" s="27" t="s">
        <v>7</v>
      </c>
      <c r="D941" s="27" t="s">
        <v>8</v>
      </c>
      <c r="E941" s="125" t="s">
        <v>1563</v>
      </c>
      <c r="F941" s="125"/>
      <c r="G941" s="26" t="s">
        <v>9</v>
      </c>
      <c r="H941" s="25" t="s">
        <v>10</v>
      </c>
      <c r="I941" s="25" t="s">
        <v>11</v>
      </c>
      <c r="J941" s="25" t="s">
        <v>13</v>
      </c>
    </row>
    <row r="942" spans="1:10" ht="60" customHeight="1">
      <c r="A942" s="15" t="s">
        <v>1562</v>
      </c>
      <c r="B942" s="13" t="s">
        <v>299</v>
      </c>
      <c r="C942" s="15" t="s">
        <v>21</v>
      </c>
      <c r="D942" s="15" t="s">
        <v>300</v>
      </c>
      <c r="E942" s="126" t="s">
        <v>2342</v>
      </c>
      <c r="F942" s="126"/>
      <c r="G942" s="14" t="s">
        <v>23</v>
      </c>
      <c r="H942" s="69">
        <v>1</v>
      </c>
      <c r="I942" s="12">
        <v>27.42</v>
      </c>
      <c r="J942" s="12">
        <v>27.42</v>
      </c>
    </row>
    <row r="943" spans="1:10" ht="48" customHeight="1">
      <c r="A943" s="67" t="s">
        <v>1555</v>
      </c>
      <c r="B943" s="68" t="s">
        <v>2452</v>
      </c>
      <c r="C943" s="67" t="s">
        <v>21</v>
      </c>
      <c r="D943" s="67" t="s">
        <v>2451</v>
      </c>
      <c r="E943" s="123" t="s">
        <v>1552</v>
      </c>
      <c r="F943" s="123"/>
      <c r="G943" s="66" t="s">
        <v>77</v>
      </c>
      <c r="H943" s="65">
        <v>3.7600000000000001E-2</v>
      </c>
      <c r="I943" s="64">
        <v>382.16</v>
      </c>
      <c r="J943" s="64">
        <v>14.36</v>
      </c>
    </row>
    <row r="944" spans="1:10" ht="24" customHeight="1">
      <c r="A944" s="67" t="s">
        <v>1555</v>
      </c>
      <c r="B944" s="68" t="s">
        <v>1729</v>
      </c>
      <c r="C944" s="67" t="s">
        <v>21</v>
      </c>
      <c r="D944" s="67" t="s">
        <v>1661</v>
      </c>
      <c r="E944" s="123" t="s">
        <v>1552</v>
      </c>
      <c r="F944" s="123"/>
      <c r="G944" s="66" t="s">
        <v>102</v>
      </c>
      <c r="H944" s="65">
        <v>0.47</v>
      </c>
      <c r="I944" s="64">
        <v>22.09</v>
      </c>
      <c r="J944" s="64">
        <v>10.38</v>
      </c>
    </row>
    <row r="945" spans="1:10" ht="24" customHeight="1">
      <c r="A945" s="67" t="s">
        <v>1555</v>
      </c>
      <c r="B945" s="68" t="s">
        <v>1657</v>
      </c>
      <c r="C945" s="67" t="s">
        <v>21</v>
      </c>
      <c r="D945" s="67" t="s">
        <v>1583</v>
      </c>
      <c r="E945" s="123" t="s">
        <v>1552</v>
      </c>
      <c r="F945" s="123"/>
      <c r="G945" s="66" t="s">
        <v>102</v>
      </c>
      <c r="H945" s="65">
        <v>0.17100000000000001</v>
      </c>
      <c r="I945" s="64">
        <v>15.71</v>
      </c>
      <c r="J945" s="64">
        <v>2.68</v>
      </c>
    </row>
    <row r="946" spans="1:10">
      <c r="A946" s="63"/>
      <c r="B946" s="63"/>
      <c r="C946" s="63"/>
      <c r="D946" s="63"/>
      <c r="E946" s="63" t="s">
        <v>1551</v>
      </c>
      <c r="F946" s="62">
        <v>13.14</v>
      </c>
      <c r="G946" s="63" t="s">
        <v>1550</v>
      </c>
      <c r="H946" s="62">
        <v>0</v>
      </c>
      <c r="I946" s="63" t="s">
        <v>1549</v>
      </c>
      <c r="J946" s="62">
        <v>13.14</v>
      </c>
    </row>
    <row r="947" spans="1:10">
      <c r="A947" s="63"/>
      <c r="B947" s="63"/>
      <c r="C947" s="63"/>
      <c r="D947" s="63"/>
      <c r="E947" s="63" t="s">
        <v>1548</v>
      </c>
      <c r="F947" s="62">
        <v>6.58</v>
      </c>
      <c r="G947" s="63"/>
      <c r="H947" s="127" t="s">
        <v>1547</v>
      </c>
      <c r="I947" s="127"/>
      <c r="J947" s="62">
        <v>34</v>
      </c>
    </row>
    <row r="948" spans="1:10" ht="30" customHeight="1" thickBot="1">
      <c r="A948" s="8"/>
      <c r="B948" s="8"/>
      <c r="C948" s="8"/>
      <c r="D948" s="8"/>
      <c r="E948" s="8"/>
      <c r="F948" s="8"/>
      <c r="G948" s="8" t="s">
        <v>1546</v>
      </c>
      <c r="H948" s="61">
        <v>654.62</v>
      </c>
      <c r="I948" s="8" t="s">
        <v>1545</v>
      </c>
      <c r="J948" s="60">
        <v>22257.08</v>
      </c>
    </row>
    <row r="949" spans="1:10" ht="1.1499999999999999" customHeight="1" thickTop="1">
      <c r="A949" s="59"/>
      <c r="B949" s="59"/>
      <c r="C949" s="59"/>
      <c r="D949" s="59"/>
      <c r="E949" s="59"/>
      <c r="F949" s="59"/>
      <c r="G949" s="59"/>
      <c r="H949" s="59"/>
      <c r="I949" s="59"/>
      <c r="J949" s="59"/>
    </row>
    <row r="950" spans="1:10" ht="18" customHeight="1">
      <c r="A950" s="27" t="s">
        <v>301</v>
      </c>
      <c r="B950" s="25" t="s">
        <v>6</v>
      </c>
      <c r="C950" s="27" t="s">
        <v>7</v>
      </c>
      <c r="D950" s="27" t="s">
        <v>8</v>
      </c>
      <c r="E950" s="125" t="s">
        <v>1563</v>
      </c>
      <c r="F950" s="125"/>
      <c r="G950" s="26" t="s">
        <v>9</v>
      </c>
      <c r="H950" s="25" t="s">
        <v>10</v>
      </c>
      <c r="I950" s="25" t="s">
        <v>11</v>
      </c>
      <c r="J950" s="25" t="s">
        <v>13</v>
      </c>
    </row>
    <row r="951" spans="1:10" ht="48" customHeight="1">
      <c r="A951" s="15" t="s">
        <v>1562</v>
      </c>
      <c r="B951" s="13" t="s">
        <v>302</v>
      </c>
      <c r="C951" s="15" t="s">
        <v>21</v>
      </c>
      <c r="D951" s="15" t="s">
        <v>303</v>
      </c>
      <c r="E951" s="126" t="s">
        <v>2342</v>
      </c>
      <c r="F951" s="126"/>
      <c r="G951" s="14" t="s">
        <v>23</v>
      </c>
      <c r="H951" s="69">
        <v>1</v>
      </c>
      <c r="I951" s="12">
        <v>30.62</v>
      </c>
      <c r="J951" s="12">
        <v>30.62</v>
      </c>
    </row>
    <row r="952" spans="1:10" ht="48" customHeight="1">
      <c r="A952" s="67" t="s">
        <v>1555</v>
      </c>
      <c r="B952" s="68" t="s">
        <v>2452</v>
      </c>
      <c r="C952" s="67" t="s">
        <v>21</v>
      </c>
      <c r="D952" s="67" t="s">
        <v>2451</v>
      </c>
      <c r="E952" s="123" t="s">
        <v>1552</v>
      </c>
      <c r="F952" s="123"/>
      <c r="G952" s="66" t="s">
        <v>77</v>
      </c>
      <c r="H952" s="65">
        <v>2.93E-2</v>
      </c>
      <c r="I952" s="64">
        <v>382.16</v>
      </c>
      <c r="J952" s="64">
        <v>11.19</v>
      </c>
    </row>
    <row r="953" spans="1:10" ht="24" customHeight="1">
      <c r="A953" s="67" t="s">
        <v>1555</v>
      </c>
      <c r="B953" s="68" t="s">
        <v>1729</v>
      </c>
      <c r="C953" s="67" t="s">
        <v>21</v>
      </c>
      <c r="D953" s="67" t="s">
        <v>1661</v>
      </c>
      <c r="E953" s="123" t="s">
        <v>1552</v>
      </c>
      <c r="F953" s="123"/>
      <c r="G953" s="66" t="s">
        <v>102</v>
      </c>
      <c r="H953" s="65">
        <v>0.4</v>
      </c>
      <c r="I953" s="64">
        <v>22.09</v>
      </c>
      <c r="J953" s="64">
        <v>8.83</v>
      </c>
    </row>
    <row r="954" spans="1:10" ht="24" customHeight="1">
      <c r="A954" s="67" t="s">
        <v>1555</v>
      </c>
      <c r="B954" s="68" t="s">
        <v>1657</v>
      </c>
      <c r="C954" s="67" t="s">
        <v>21</v>
      </c>
      <c r="D954" s="67" t="s">
        <v>1583</v>
      </c>
      <c r="E954" s="123" t="s">
        <v>1552</v>
      </c>
      <c r="F954" s="123"/>
      <c r="G954" s="66" t="s">
        <v>102</v>
      </c>
      <c r="H954" s="65">
        <v>0.4</v>
      </c>
      <c r="I954" s="64">
        <v>15.71</v>
      </c>
      <c r="J954" s="64">
        <v>6.28</v>
      </c>
    </row>
    <row r="955" spans="1:10" ht="24" customHeight="1">
      <c r="A955" s="73" t="s">
        <v>1566</v>
      </c>
      <c r="B955" s="74" t="s">
        <v>2488</v>
      </c>
      <c r="C955" s="73" t="s">
        <v>21</v>
      </c>
      <c r="D955" s="73" t="s">
        <v>2487</v>
      </c>
      <c r="E955" s="128" t="s">
        <v>1564</v>
      </c>
      <c r="F955" s="128"/>
      <c r="G955" s="72" t="s">
        <v>23</v>
      </c>
      <c r="H955" s="71">
        <v>0.15809999999999999</v>
      </c>
      <c r="I955" s="70">
        <v>27.33</v>
      </c>
      <c r="J955" s="70">
        <v>4.32</v>
      </c>
    </row>
    <row r="956" spans="1:10">
      <c r="A956" s="63"/>
      <c r="B956" s="63"/>
      <c r="C956" s="63"/>
      <c r="D956" s="63"/>
      <c r="E956" s="63" t="s">
        <v>1551</v>
      </c>
      <c r="F956" s="62">
        <v>14.01</v>
      </c>
      <c r="G956" s="63" t="s">
        <v>1550</v>
      </c>
      <c r="H956" s="62">
        <v>0</v>
      </c>
      <c r="I956" s="63" t="s">
        <v>1549</v>
      </c>
      <c r="J956" s="62">
        <v>14.01</v>
      </c>
    </row>
    <row r="957" spans="1:10">
      <c r="A957" s="63"/>
      <c r="B957" s="63"/>
      <c r="C957" s="63"/>
      <c r="D957" s="63"/>
      <c r="E957" s="63" t="s">
        <v>1548</v>
      </c>
      <c r="F957" s="62">
        <v>7.34</v>
      </c>
      <c r="G957" s="63"/>
      <c r="H957" s="127" t="s">
        <v>1547</v>
      </c>
      <c r="I957" s="127"/>
      <c r="J957" s="62">
        <v>37.96</v>
      </c>
    </row>
    <row r="958" spans="1:10" ht="30" customHeight="1" thickBot="1">
      <c r="A958" s="8"/>
      <c r="B958" s="8"/>
      <c r="C958" s="8"/>
      <c r="D958" s="8"/>
      <c r="E958" s="8"/>
      <c r="F958" s="8"/>
      <c r="G958" s="8" t="s">
        <v>1546</v>
      </c>
      <c r="H958" s="61">
        <v>106.25</v>
      </c>
      <c r="I958" s="8" t="s">
        <v>1545</v>
      </c>
      <c r="J958" s="60">
        <v>4033.25</v>
      </c>
    </row>
    <row r="959" spans="1:10" ht="1.1499999999999999" customHeight="1" thickTop="1">
      <c r="A959" s="59"/>
      <c r="B959" s="59"/>
      <c r="C959" s="59"/>
      <c r="D959" s="59"/>
      <c r="E959" s="59"/>
      <c r="F959" s="59"/>
      <c r="G959" s="59"/>
      <c r="H959" s="59"/>
      <c r="I959" s="59"/>
      <c r="J959" s="59"/>
    </row>
    <row r="960" spans="1:10" ht="18" customHeight="1">
      <c r="A960" s="27" t="s">
        <v>304</v>
      </c>
      <c r="B960" s="25" t="s">
        <v>6</v>
      </c>
      <c r="C960" s="27" t="s">
        <v>7</v>
      </c>
      <c r="D960" s="27" t="s">
        <v>8</v>
      </c>
      <c r="E960" s="125" t="s">
        <v>1563</v>
      </c>
      <c r="F960" s="125"/>
      <c r="G960" s="26" t="s">
        <v>9</v>
      </c>
      <c r="H960" s="25" t="s">
        <v>10</v>
      </c>
      <c r="I960" s="25" t="s">
        <v>11</v>
      </c>
      <c r="J960" s="25" t="s">
        <v>13</v>
      </c>
    </row>
    <row r="961" spans="1:10" ht="36" customHeight="1">
      <c r="A961" s="15" t="s">
        <v>1562</v>
      </c>
      <c r="B961" s="13" t="s">
        <v>305</v>
      </c>
      <c r="C961" s="15" t="s">
        <v>30</v>
      </c>
      <c r="D961" s="15" t="s">
        <v>306</v>
      </c>
      <c r="E961" s="126" t="s">
        <v>1179</v>
      </c>
      <c r="F961" s="126"/>
      <c r="G961" s="14" t="s">
        <v>23</v>
      </c>
      <c r="H961" s="69">
        <v>1</v>
      </c>
      <c r="I961" s="12">
        <v>11.77</v>
      </c>
      <c r="J961" s="12">
        <v>11.77</v>
      </c>
    </row>
    <row r="962" spans="1:10" ht="24" customHeight="1">
      <c r="A962" s="67" t="s">
        <v>1555</v>
      </c>
      <c r="B962" s="68" t="s">
        <v>2443</v>
      </c>
      <c r="C962" s="67" t="s">
        <v>30</v>
      </c>
      <c r="D962" s="67" t="s">
        <v>2442</v>
      </c>
      <c r="E962" s="123" t="s">
        <v>1179</v>
      </c>
      <c r="F962" s="123"/>
      <c r="G962" s="66" t="s">
        <v>1567</v>
      </c>
      <c r="H962" s="65">
        <v>0.12643670000000001</v>
      </c>
      <c r="I962" s="64">
        <v>15.71</v>
      </c>
      <c r="J962" s="64">
        <v>1.98</v>
      </c>
    </row>
    <row r="963" spans="1:10" ht="24" customHeight="1">
      <c r="A963" s="67" t="s">
        <v>1555</v>
      </c>
      <c r="B963" s="68" t="s">
        <v>2441</v>
      </c>
      <c r="C963" s="67" t="s">
        <v>30</v>
      </c>
      <c r="D963" s="67" t="s">
        <v>1655</v>
      </c>
      <c r="E963" s="123" t="s">
        <v>1179</v>
      </c>
      <c r="F963" s="123"/>
      <c r="G963" s="66" t="s">
        <v>1567</v>
      </c>
      <c r="H963" s="65">
        <v>0.25287349999999997</v>
      </c>
      <c r="I963" s="64">
        <v>23.08</v>
      </c>
      <c r="J963" s="64">
        <v>5.83</v>
      </c>
    </row>
    <row r="964" spans="1:10" ht="24" customHeight="1">
      <c r="A964" s="73" t="s">
        <v>1566</v>
      </c>
      <c r="B964" s="74" t="s">
        <v>2440</v>
      </c>
      <c r="C964" s="73" t="s">
        <v>30</v>
      </c>
      <c r="D964" s="73" t="s">
        <v>2439</v>
      </c>
      <c r="E964" s="128" t="s">
        <v>1564</v>
      </c>
      <c r="F964" s="128"/>
      <c r="G964" s="72" t="s">
        <v>2438</v>
      </c>
      <c r="H964" s="71">
        <v>0.21</v>
      </c>
      <c r="I964" s="70">
        <v>18.88</v>
      </c>
      <c r="J964" s="70">
        <v>3.96</v>
      </c>
    </row>
    <row r="965" spans="1:10">
      <c r="A965" s="63"/>
      <c r="B965" s="63"/>
      <c r="C965" s="63"/>
      <c r="D965" s="63"/>
      <c r="E965" s="63" t="s">
        <v>1551</v>
      </c>
      <c r="F965" s="62">
        <v>5.98</v>
      </c>
      <c r="G965" s="63" t="s">
        <v>1550</v>
      </c>
      <c r="H965" s="62">
        <v>0</v>
      </c>
      <c r="I965" s="63" t="s">
        <v>1549</v>
      </c>
      <c r="J965" s="62">
        <v>5.98</v>
      </c>
    </row>
    <row r="966" spans="1:10">
      <c r="A966" s="63"/>
      <c r="B966" s="63"/>
      <c r="C966" s="63"/>
      <c r="D966" s="63"/>
      <c r="E966" s="63" t="s">
        <v>1548</v>
      </c>
      <c r="F966" s="62">
        <v>2.82</v>
      </c>
      <c r="G966" s="63"/>
      <c r="H966" s="127" t="s">
        <v>1547</v>
      </c>
      <c r="I966" s="127"/>
      <c r="J966" s="62">
        <v>14.59</v>
      </c>
    </row>
    <row r="967" spans="1:10" ht="30" customHeight="1" thickBot="1">
      <c r="A967" s="8"/>
      <c r="B967" s="8"/>
      <c r="C967" s="8"/>
      <c r="D967" s="8"/>
      <c r="E967" s="8"/>
      <c r="F967" s="8"/>
      <c r="G967" s="8" t="s">
        <v>1546</v>
      </c>
      <c r="H967" s="61">
        <v>2033.81</v>
      </c>
      <c r="I967" s="8" t="s">
        <v>1545</v>
      </c>
      <c r="J967" s="60">
        <v>29673.279999999999</v>
      </c>
    </row>
    <row r="968" spans="1:10" ht="1.1499999999999999" customHeight="1" thickTop="1">
      <c r="A968" s="59"/>
      <c r="B968" s="59"/>
      <c r="C968" s="59"/>
      <c r="D968" s="59"/>
      <c r="E968" s="59"/>
      <c r="F968" s="59"/>
      <c r="G968" s="59"/>
      <c r="H968" s="59"/>
      <c r="I968" s="59"/>
      <c r="J968" s="59"/>
    </row>
    <row r="969" spans="1:10" ht="18" customHeight="1">
      <c r="A969" s="27" t="s">
        <v>307</v>
      </c>
      <c r="B969" s="25" t="s">
        <v>6</v>
      </c>
      <c r="C969" s="27" t="s">
        <v>7</v>
      </c>
      <c r="D969" s="27" t="s">
        <v>8</v>
      </c>
      <c r="E969" s="125" t="s">
        <v>1563</v>
      </c>
      <c r="F969" s="125"/>
      <c r="G969" s="26" t="s">
        <v>9</v>
      </c>
      <c r="H969" s="25" t="s">
        <v>10</v>
      </c>
      <c r="I969" s="25" t="s">
        <v>11</v>
      </c>
      <c r="J969" s="25" t="s">
        <v>13</v>
      </c>
    </row>
    <row r="970" spans="1:10" ht="24" customHeight="1">
      <c r="A970" s="15" t="s">
        <v>1562</v>
      </c>
      <c r="B970" s="13" t="s">
        <v>308</v>
      </c>
      <c r="C970" s="15" t="s">
        <v>21</v>
      </c>
      <c r="D970" s="15" t="s">
        <v>309</v>
      </c>
      <c r="E970" s="126" t="s">
        <v>1658</v>
      </c>
      <c r="F970" s="126"/>
      <c r="G970" s="14" t="s">
        <v>23</v>
      </c>
      <c r="H970" s="69">
        <v>1</v>
      </c>
      <c r="I970" s="12">
        <v>2.37</v>
      </c>
      <c r="J970" s="12">
        <v>2.37</v>
      </c>
    </row>
    <row r="971" spans="1:10" ht="24" customHeight="1">
      <c r="A971" s="67" t="s">
        <v>1555</v>
      </c>
      <c r="B971" s="68" t="s">
        <v>1657</v>
      </c>
      <c r="C971" s="67" t="s">
        <v>21</v>
      </c>
      <c r="D971" s="67" t="s">
        <v>1583</v>
      </c>
      <c r="E971" s="123" t="s">
        <v>1552</v>
      </c>
      <c r="F971" s="123"/>
      <c r="G971" s="66" t="s">
        <v>102</v>
      </c>
      <c r="H971" s="65">
        <v>1.4E-2</v>
      </c>
      <c r="I971" s="64">
        <v>15.71</v>
      </c>
      <c r="J971" s="64">
        <v>0.21</v>
      </c>
    </row>
    <row r="972" spans="1:10" ht="24" customHeight="1">
      <c r="A972" s="67" t="s">
        <v>1555</v>
      </c>
      <c r="B972" s="68" t="s">
        <v>1656</v>
      </c>
      <c r="C972" s="67" t="s">
        <v>21</v>
      </c>
      <c r="D972" s="67" t="s">
        <v>1655</v>
      </c>
      <c r="E972" s="123" t="s">
        <v>1552</v>
      </c>
      <c r="F972" s="123"/>
      <c r="G972" s="66" t="s">
        <v>102</v>
      </c>
      <c r="H972" s="65">
        <v>3.9E-2</v>
      </c>
      <c r="I972" s="64">
        <v>23.08</v>
      </c>
      <c r="J972" s="64">
        <v>0.9</v>
      </c>
    </row>
    <row r="973" spans="1:10" ht="24" customHeight="1">
      <c r="A973" s="73" t="s">
        <v>1566</v>
      </c>
      <c r="B973" s="74" t="s">
        <v>2437</v>
      </c>
      <c r="C973" s="73" t="s">
        <v>21</v>
      </c>
      <c r="D973" s="73" t="s">
        <v>2436</v>
      </c>
      <c r="E973" s="128" t="s">
        <v>1564</v>
      </c>
      <c r="F973" s="128"/>
      <c r="G973" s="72" t="s">
        <v>1187</v>
      </c>
      <c r="H973" s="71">
        <v>0.16</v>
      </c>
      <c r="I973" s="70">
        <v>7.89</v>
      </c>
      <c r="J973" s="70">
        <v>1.26</v>
      </c>
    </row>
    <row r="974" spans="1:10">
      <c r="A974" s="63"/>
      <c r="B974" s="63"/>
      <c r="C974" s="63"/>
      <c r="D974" s="63"/>
      <c r="E974" s="63" t="s">
        <v>1551</v>
      </c>
      <c r="F974" s="62">
        <v>0.86</v>
      </c>
      <c r="G974" s="63" t="s">
        <v>1550</v>
      </c>
      <c r="H974" s="62">
        <v>0</v>
      </c>
      <c r="I974" s="63" t="s">
        <v>1549</v>
      </c>
      <c r="J974" s="62">
        <v>0.86</v>
      </c>
    </row>
    <row r="975" spans="1:10">
      <c r="A975" s="63"/>
      <c r="B975" s="63"/>
      <c r="C975" s="63"/>
      <c r="D975" s="63"/>
      <c r="E975" s="63" t="s">
        <v>1548</v>
      </c>
      <c r="F975" s="62">
        <v>0.56000000000000005</v>
      </c>
      <c r="G975" s="63"/>
      <c r="H975" s="127" t="s">
        <v>1547</v>
      </c>
      <c r="I975" s="127"/>
      <c r="J975" s="62">
        <v>2.93</v>
      </c>
    </row>
    <row r="976" spans="1:10" ht="30" customHeight="1" thickBot="1">
      <c r="A976" s="8"/>
      <c r="B976" s="8"/>
      <c r="C976" s="8"/>
      <c r="D976" s="8"/>
      <c r="E976" s="8"/>
      <c r="F976" s="8"/>
      <c r="G976" s="8" t="s">
        <v>1546</v>
      </c>
      <c r="H976" s="61">
        <v>2033.81</v>
      </c>
      <c r="I976" s="8" t="s">
        <v>1545</v>
      </c>
      <c r="J976" s="60">
        <v>5959.06</v>
      </c>
    </row>
    <row r="977" spans="1:10" ht="1.1499999999999999" customHeight="1" thickTop="1">
      <c r="A977" s="59"/>
      <c r="B977" s="59"/>
      <c r="C977" s="59"/>
      <c r="D977" s="59"/>
      <c r="E977" s="59"/>
      <c r="F977" s="59"/>
      <c r="G977" s="59"/>
      <c r="H977" s="59"/>
      <c r="I977" s="59"/>
      <c r="J977" s="59"/>
    </row>
    <row r="978" spans="1:10" ht="18" customHeight="1">
      <c r="A978" s="27" t="s">
        <v>310</v>
      </c>
      <c r="B978" s="25" t="s">
        <v>6</v>
      </c>
      <c r="C978" s="27" t="s">
        <v>7</v>
      </c>
      <c r="D978" s="27" t="s">
        <v>8</v>
      </c>
      <c r="E978" s="125" t="s">
        <v>1563</v>
      </c>
      <c r="F978" s="125"/>
      <c r="G978" s="26" t="s">
        <v>9</v>
      </c>
      <c r="H978" s="25" t="s">
        <v>10</v>
      </c>
      <c r="I978" s="25" t="s">
        <v>11</v>
      </c>
      <c r="J978" s="25" t="s">
        <v>13</v>
      </c>
    </row>
    <row r="979" spans="1:10" ht="24" customHeight="1">
      <c r="A979" s="15" t="s">
        <v>1562</v>
      </c>
      <c r="B979" s="13" t="s">
        <v>311</v>
      </c>
      <c r="C979" s="15" t="s">
        <v>30</v>
      </c>
      <c r="D979" s="15" t="s">
        <v>312</v>
      </c>
      <c r="E979" s="126" t="s">
        <v>1179</v>
      </c>
      <c r="F979" s="126"/>
      <c r="G979" s="14" t="s">
        <v>23</v>
      </c>
      <c r="H979" s="69">
        <v>1</v>
      </c>
      <c r="I979" s="12">
        <v>11.1</v>
      </c>
      <c r="J979" s="12">
        <v>11.1</v>
      </c>
    </row>
    <row r="980" spans="1:10" ht="24" customHeight="1">
      <c r="A980" s="67" t="s">
        <v>1555</v>
      </c>
      <c r="B980" s="68" t="s">
        <v>2443</v>
      </c>
      <c r="C980" s="67" t="s">
        <v>30</v>
      </c>
      <c r="D980" s="67" t="s">
        <v>2442</v>
      </c>
      <c r="E980" s="123" t="s">
        <v>1179</v>
      </c>
      <c r="F980" s="123"/>
      <c r="G980" s="66" t="s">
        <v>1567</v>
      </c>
      <c r="H980" s="65">
        <v>0.1309524</v>
      </c>
      <c r="I980" s="64">
        <v>15.71</v>
      </c>
      <c r="J980" s="64">
        <v>2.0499999999999998</v>
      </c>
    </row>
    <row r="981" spans="1:10" ht="24" customHeight="1">
      <c r="A981" s="67" t="s">
        <v>1555</v>
      </c>
      <c r="B981" s="68" t="s">
        <v>2441</v>
      </c>
      <c r="C981" s="67" t="s">
        <v>30</v>
      </c>
      <c r="D981" s="67" t="s">
        <v>1655</v>
      </c>
      <c r="E981" s="123" t="s">
        <v>1179</v>
      </c>
      <c r="F981" s="123"/>
      <c r="G981" s="66" t="s">
        <v>1567</v>
      </c>
      <c r="H981" s="65">
        <v>0.26190479999999999</v>
      </c>
      <c r="I981" s="64">
        <v>23.08</v>
      </c>
      <c r="J981" s="64">
        <v>6.04</v>
      </c>
    </row>
    <row r="982" spans="1:10" ht="24" customHeight="1">
      <c r="A982" s="73" t="s">
        <v>1566</v>
      </c>
      <c r="B982" s="74" t="s">
        <v>2486</v>
      </c>
      <c r="C982" s="73" t="s">
        <v>30</v>
      </c>
      <c r="D982" s="73" t="s">
        <v>2485</v>
      </c>
      <c r="E982" s="128" t="s">
        <v>1564</v>
      </c>
      <c r="F982" s="128"/>
      <c r="G982" s="72" t="s">
        <v>776</v>
      </c>
      <c r="H982" s="71">
        <v>0.06</v>
      </c>
      <c r="I982" s="70">
        <v>1.86</v>
      </c>
      <c r="J982" s="70">
        <v>0.11</v>
      </c>
    </row>
    <row r="983" spans="1:10" ht="24" customHeight="1">
      <c r="A983" s="73" t="s">
        <v>1566</v>
      </c>
      <c r="B983" s="74" t="s">
        <v>2484</v>
      </c>
      <c r="C983" s="73" t="s">
        <v>30</v>
      </c>
      <c r="D983" s="73" t="s">
        <v>2483</v>
      </c>
      <c r="E983" s="128" t="s">
        <v>1564</v>
      </c>
      <c r="F983" s="128"/>
      <c r="G983" s="72" t="s">
        <v>1404</v>
      </c>
      <c r="H983" s="71">
        <v>0.56675989999999998</v>
      </c>
      <c r="I983" s="70">
        <v>5.12</v>
      </c>
      <c r="J983" s="70">
        <v>2.9</v>
      </c>
    </row>
    <row r="984" spans="1:10">
      <c r="A984" s="63"/>
      <c r="B984" s="63"/>
      <c r="C984" s="63"/>
      <c r="D984" s="63"/>
      <c r="E984" s="63" t="s">
        <v>1551</v>
      </c>
      <c r="F984" s="62">
        <v>6.21</v>
      </c>
      <c r="G984" s="63" t="s">
        <v>1550</v>
      </c>
      <c r="H984" s="62">
        <v>0</v>
      </c>
      <c r="I984" s="63" t="s">
        <v>1549</v>
      </c>
      <c r="J984" s="62">
        <v>6.21</v>
      </c>
    </row>
    <row r="985" spans="1:10">
      <c r="A985" s="63"/>
      <c r="B985" s="63"/>
      <c r="C985" s="63"/>
      <c r="D985" s="63"/>
      <c r="E985" s="63" t="s">
        <v>1548</v>
      </c>
      <c r="F985" s="62">
        <v>2.66</v>
      </c>
      <c r="G985" s="63"/>
      <c r="H985" s="127" t="s">
        <v>1547</v>
      </c>
      <c r="I985" s="127"/>
      <c r="J985" s="62">
        <v>13.76</v>
      </c>
    </row>
    <row r="986" spans="1:10" ht="30" customHeight="1" thickBot="1">
      <c r="A986" s="8"/>
      <c r="B986" s="8"/>
      <c r="C986" s="8"/>
      <c r="D986" s="8"/>
      <c r="E986" s="8"/>
      <c r="F986" s="8"/>
      <c r="G986" s="8" t="s">
        <v>1546</v>
      </c>
      <c r="H986" s="61">
        <v>760.81</v>
      </c>
      <c r="I986" s="8" t="s">
        <v>1545</v>
      </c>
      <c r="J986" s="60">
        <v>10468.74</v>
      </c>
    </row>
    <row r="987" spans="1:10" ht="1.1499999999999999" customHeight="1" thickTop="1">
      <c r="A987" s="59"/>
      <c r="B987" s="59"/>
      <c r="C987" s="59"/>
      <c r="D987" s="59"/>
      <c r="E987" s="59"/>
      <c r="F987" s="59"/>
      <c r="G987" s="59"/>
      <c r="H987" s="59"/>
      <c r="I987" s="59"/>
      <c r="J987" s="59"/>
    </row>
    <row r="988" spans="1:10" ht="18" customHeight="1">
      <c r="A988" s="27" t="s">
        <v>313</v>
      </c>
      <c r="B988" s="25" t="s">
        <v>6</v>
      </c>
      <c r="C988" s="27" t="s">
        <v>7</v>
      </c>
      <c r="D988" s="27" t="s">
        <v>8</v>
      </c>
      <c r="E988" s="125" t="s">
        <v>1563</v>
      </c>
      <c r="F988" s="125"/>
      <c r="G988" s="26" t="s">
        <v>9</v>
      </c>
      <c r="H988" s="25" t="s">
        <v>10</v>
      </c>
      <c r="I988" s="25" t="s">
        <v>11</v>
      </c>
      <c r="J988" s="25" t="s">
        <v>13</v>
      </c>
    </row>
    <row r="989" spans="1:10" ht="36" customHeight="1">
      <c r="A989" s="15" t="s">
        <v>1562</v>
      </c>
      <c r="B989" s="13" t="s">
        <v>314</v>
      </c>
      <c r="C989" s="15" t="s">
        <v>35</v>
      </c>
      <c r="D989" s="15" t="s">
        <v>315</v>
      </c>
      <c r="E989" s="126" t="s">
        <v>2482</v>
      </c>
      <c r="F989" s="126"/>
      <c r="G989" s="14" t="s">
        <v>23</v>
      </c>
      <c r="H989" s="69">
        <v>1</v>
      </c>
      <c r="I989" s="12">
        <v>112.63</v>
      </c>
      <c r="J989" s="12">
        <v>112.63</v>
      </c>
    </row>
    <row r="990" spans="1:10" ht="36" customHeight="1">
      <c r="A990" s="67" t="s">
        <v>1555</v>
      </c>
      <c r="B990" s="68" t="s">
        <v>2481</v>
      </c>
      <c r="C990" s="67" t="s">
        <v>30</v>
      </c>
      <c r="D990" s="67" t="s">
        <v>2480</v>
      </c>
      <c r="E990" s="123" t="s">
        <v>1179</v>
      </c>
      <c r="F990" s="123"/>
      <c r="G990" s="66" t="s">
        <v>23</v>
      </c>
      <c r="H990" s="65">
        <v>1</v>
      </c>
      <c r="I990" s="64">
        <v>4.54</v>
      </c>
      <c r="J990" s="64">
        <v>4.54</v>
      </c>
    </row>
    <row r="991" spans="1:10" ht="24" customHeight="1">
      <c r="A991" s="67" t="s">
        <v>1555</v>
      </c>
      <c r="B991" s="68" t="s">
        <v>2475</v>
      </c>
      <c r="C991" s="67" t="s">
        <v>30</v>
      </c>
      <c r="D991" s="67" t="s">
        <v>2474</v>
      </c>
      <c r="E991" s="123" t="s">
        <v>1179</v>
      </c>
      <c r="F991" s="123"/>
      <c r="G991" s="66" t="s">
        <v>1567</v>
      </c>
      <c r="H991" s="65">
        <v>0.6984127</v>
      </c>
      <c r="I991" s="64">
        <v>24.18</v>
      </c>
      <c r="J991" s="64">
        <v>16.88</v>
      </c>
    </row>
    <row r="992" spans="1:10" ht="24" customHeight="1">
      <c r="A992" s="67" t="s">
        <v>1555</v>
      </c>
      <c r="B992" s="68" t="s">
        <v>1584</v>
      </c>
      <c r="C992" s="67" t="s">
        <v>30</v>
      </c>
      <c r="D992" s="67" t="s">
        <v>1583</v>
      </c>
      <c r="E992" s="123" t="s">
        <v>1179</v>
      </c>
      <c r="F992" s="123"/>
      <c r="G992" s="66" t="s">
        <v>1567</v>
      </c>
      <c r="H992" s="65">
        <v>0.34920630000000003</v>
      </c>
      <c r="I992" s="64">
        <v>15.71</v>
      </c>
      <c r="J992" s="64">
        <v>5.48</v>
      </c>
    </row>
    <row r="993" spans="1:10" ht="24" customHeight="1">
      <c r="A993" s="73" t="s">
        <v>1566</v>
      </c>
      <c r="B993" s="74" t="s">
        <v>2479</v>
      </c>
      <c r="C993" s="73" t="s">
        <v>30</v>
      </c>
      <c r="D993" s="73" t="s">
        <v>2478</v>
      </c>
      <c r="E993" s="128" t="s">
        <v>1564</v>
      </c>
      <c r="F993" s="128"/>
      <c r="G993" s="72" t="s">
        <v>1404</v>
      </c>
      <c r="H993" s="71">
        <v>4.7249999999999996</v>
      </c>
      <c r="I993" s="70">
        <v>0.39</v>
      </c>
      <c r="J993" s="70">
        <v>1.84</v>
      </c>
    </row>
    <row r="994" spans="1:10" ht="24" customHeight="1">
      <c r="A994" s="73" t="s">
        <v>1566</v>
      </c>
      <c r="B994" s="74" t="s">
        <v>2477</v>
      </c>
      <c r="C994" s="73" t="s">
        <v>35</v>
      </c>
      <c r="D994" s="73" t="s">
        <v>2476</v>
      </c>
      <c r="E994" s="128" t="s">
        <v>2090</v>
      </c>
      <c r="F994" s="128"/>
      <c r="G994" s="72" t="s">
        <v>23</v>
      </c>
      <c r="H994" s="71">
        <v>1.05</v>
      </c>
      <c r="I994" s="70">
        <v>79.900000000000006</v>
      </c>
      <c r="J994" s="70">
        <v>83.89</v>
      </c>
    </row>
    <row r="995" spans="1:10">
      <c r="A995" s="63"/>
      <c r="B995" s="63"/>
      <c r="C995" s="63"/>
      <c r="D995" s="63"/>
      <c r="E995" s="63" t="s">
        <v>1551</v>
      </c>
      <c r="F995" s="62">
        <v>20.9</v>
      </c>
      <c r="G995" s="63" t="s">
        <v>1550</v>
      </c>
      <c r="H995" s="62">
        <v>0</v>
      </c>
      <c r="I995" s="63" t="s">
        <v>1549</v>
      </c>
      <c r="J995" s="62">
        <v>20.9</v>
      </c>
    </row>
    <row r="996" spans="1:10">
      <c r="A996" s="63"/>
      <c r="B996" s="63"/>
      <c r="C996" s="63"/>
      <c r="D996" s="63"/>
      <c r="E996" s="63" t="s">
        <v>1548</v>
      </c>
      <c r="F996" s="62">
        <v>27.03</v>
      </c>
      <c r="G996" s="63"/>
      <c r="H996" s="127" t="s">
        <v>1547</v>
      </c>
      <c r="I996" s="127"/>
      <c r="J996" s="62">
        <v>139.66</v>
      </c>
    </row>
    <row r="997" spans="1:10" ht="30" customHeight="1" thickBot="1">
      <c r="A997" s="8"/>
      <c r="B997" s="8"/>
      <c r="C997" s="8"/>
      <c r="D997" s="8"/>
      <c r="E997" s="8"/>
      <c r="F997" s="8"/>
      <c r="G997" s="8" t="s">
        <v>1546</v>
      </c>
      <c r="H997" s="61">
        <v>47.1</v>
      </c>
      <c r="I997" s="8" t="s">
        <v>1545</v>
      </c>
      <c r="J997" s="60">
        <v>6577.98</v>
      </c>
    </row>
    <row r="998" spans="1:10" ht="1.1499999999999999" customHeight="1" thickTop="1">
      <c r="A998" s="59"/>
      <c r="B998" s="59"/>
      <c r="C998" s="59"/>
      <c r="D998" s="59"/>
      <c r="E998" s="59"/>
      <c r="F998" s="59"/>
      <c r="G998" s="59"/>
      <c r="H998" s="59"/>
      <c r="I998" s="59"/>
      <c r="J998" s="59"/>
    </row>
    <row r="999" spans="1:10" ht="18" customHeight="1">
      <c r="A999" s="27" t="s">
        <v>316</v>
      </c>
      <c r="B999" s="25" t="s">
        <v>6</v>
      </c>
      <c r="C999" s="27" t="s">
        <v>7</v>
      </c>
      <c r="D999" s="27" t="s">
        <v>8</v>
      </c>
      <c r="E999" s="125" t="s">
        <v>1563</v>
      </c>
      <c r="F999" s="125"/>
      <c r="G999" s="26" t="s">
        <v>9</v>
      </c>
      <c r="H999" s="25" t="s">
        <v>10</v>
      </c>
      <c r="I999" s="25" t="s">
        <v>11</v>
      </c>
      <c r="J999" s="25" t="s">
        <v>13</v>
      </c>
    </row>
    <row r="1000" spans="1:10" ht="24" customHeight="1">
      <c r="A1000" s="15" t="s">
        <v>1562</v>
      </c>
      <c r="B1000" s="13" t="s">
        <v>317</v>
      </c>
      <c r="C1000" s="15" t="s">
        <v>30</v>
      </c>
      <c r="D1000" s="15" t="s">
        <v>318</v>
      </c>
      <c r="E1000" s="126" t="s">
        <v>1179</v>
      </c>
      <c r="F1000" s="126"/>
      <c r="G1000" s="14" t="s">
        <v>27</v>
      </c>
      <c r="H1000" s="69">
        <v>1</v>
      </c>
      <c r="I1000" s="12">
        <v>18.53</v>
      </c>
      <c r="J1000" s="12">
        <v>18.53</v>
      </c>
    </row>
    <row r="1001" spans="1:10" ht="24" customHeight="1">
      <c r="A1001" s="67" t="s">
        <v>1555</v>
      </c>
      <c r="B1001" s="68" t="s">
        <v>2475</v>
      </c>
      <c r="C1001" s="67" t="s">
        <v>30</v>
      </c>
      <c r="D1001" s="67" t="s">
        <v>2474</v>
      </c>
      <c r="E1001" s="123" t="s">
        <v>1179</v>
      </c>
      <c r="F1001" s="123"/>
      <c r="G1001" s="66" t="s">
        <v>1567</v>
      </c>
      <c r="H1001" s="65">
        <v>0.4</v>
      </c>
      <c r="I1001" s="64">
        <v>24.18</v>
      </c>
      <c r="J1001" s="64">
        <v>9.67</v>
      </c>
    </row>
    <row r="1002" spans="1:10" ht="24" customHeight="1">
      <c r="A1002" s="67" t="s">
        <v>1555</v>
      </c>
      <c r="B1002" s="68" t="s">
        <v>1584</v>
      </c>
      <c r="C1002" s="67" t="s">
        <v>30</v>
      </c>
      <c r="D1002" s="67" t="s">
        <v>1583</v>
      </c>
      <c r="E1002" s="123" t="s">
        <v>1179</v>
      </c>
      <c r="F1002" s="123"/>
      <c r="G1002" s="66" t="s">
        <v>1567</v>
      </c>
      <c r="H1002" s="65">
        <v>0.4</v>
      </c>
      <c r="I1002" s="64">
        <v>15.71</v>
      </c>
      <c r="J1002" s="64">
        <v>6.28</v>
      </c>
    </row>
    <row r="1003" spans="1:10" ht="24" customHeight="1">
      <c r="A1003" s="73" t="s">
        <v>1566</v>
      </c>
      <c r="B1003" s="74" t="s">
        <v>2473</v>
      </c>
      <c r="C1003" s="73" t="s">
        <v>30</v>
      </c>
      <c r="D1003" s="73" t="s">
        <v>2472</v>
      </c>
      <c r="E1003" s="128" t="s">
        <v>1564</v>
      </c>
      <c r="F1003" s="128"/>
      <c r="G1003" s="72" t="s">
        <v>1645</v>
      </c>
      <c r="H1003" s="71">
        <v>1.05</v>
      </c>
      <c r="I1003" s="70">
        <v>2.46</v>
      </c>
      <c r="J1003" s="70">
        <v>2.58</v>
      </c>
    </row>
    <row r="1004" spans="1:10">
      <c r="A1004" s="63"/>
      <c r="B1004" s="63"/>
      <c r="C1004" s="63"/>
      <c r="D1004" s="63"/>
      <c r="E1004" s="63" t="s">
        <v>1551</v>
      </c>
      <c r="F1004" s="62">
        <v>12.67</v>
      </c>
      <c r="G1004" s="63" t="s">
        <v>1550</v>
      </c>
      <c r="H1004" s="62">
        <v>0</v>
      </c>
      <c r="I1004" s="63" t="s">
        <v>1549</v>
      </c>
      <c r="J1004" s="62">
        <v>12.67</v>
      </c>
    </row>
    <row r="1005" spans="1:10">
      <c r="A1005" s="63"/>
      <c r="B1005" s="63"/>
      <c r="C1005" s="63"/>
      <c r="D1005" s="63"/>
      <c r="E1005" s="63" t="s">
        <v>1548</v>
      </c>
      <c r="F1005" s="62">
        <v>4.4400000000000004</v>
      </c>
      <c r="G1005" s="63"/>
      <c r="H1005" s="127" t="s">
        <v>1547</v>
      </c>
      <c r="I1005" s="127"/>
      <c r="J1005" s="62">
        <v>22.97</v>
      </c>
    </row>
    <row r="1006" spans="1:10" ht="30" customHeight="1" thickBot="1">
      <c r="A1006" s="8"/>
      <c r="B1006" s="8"/>
      <c r="C1006" s="8"/>
      <c r="D1006" s="8"/>
      <c r="E1006" s="8"/>
      <c r="F1006" s="8"/>
      <c r="G1006" s="8" t="s">
        <v>1546</v>
      </c>
      <c r="H1006" s="61">
        <v>10.119999999999999</v>
      </c>
      <c r="I1006" s="8" t="s">
        <v>1545</v>
      </c>
      <c r="J1006" s="60">
        <v>232.45</v>
      </c>
    </row>
    <row r="1007" spans="1:10" ht="1.1499999999999999" customHeight="1" thickTop="1">
      <c r="A1007" s="59"/>
      <c r="B1007" s="59"/>
      <c r="C1007" s="59"/>
      <c r="D1007" s="59"/>
      <c r="E1007" s="59"/>
      <c r="F1007" s="59"/>
      <c r="G1007" s="59"/>
      <c r="H1007" s="59"/>
      <c r="I1007" s="59"/>
      <c r="J1007" s="59"/>
    </row>
    <row r="1008" spans="1:10" ht="24" customHeight="1">
      <c r="A1008" s="18" t="s">
        <v>319</v>
      </c>
      <c r="B1008" s="18"/>
      <c r="C1008" s="18"/>
      <c r="D1008" s="18" t="s">
        <v>320</v>
      </c>
      <c r="E1008" s="18"/>
      <c r="F1008" s="124"/>
      <c r="G1008" s="124"/>
      <c r="H1008" s="19"/>
      <c r="I1008" s="18"/>
      <c r="J1008" s="17">
        <v>312085.06</v>
      </c>
    </row>
    <row r="1009" spans="1:10" ht="18" customHeight="1">
      <c r="A1009" s="27" t="s">
        <v>321</v>
      </c>
      <c r="B1009" s="25" t="s">
        <v>6</v>
      </c>
      <c r="C1009" s="27" t="s">
        <v>7</v>
      </c>
      <c r="D1009" s="27" t="s">
        <v>8</v>
      </c>
      <c r="E1009" s="125" t="s">
        <v>1563</v>
      </c>
      <c r="F1009" s="125"/>
      <c r="G1009" s="26" t="s">
        <v>9</v>
      </c>
      <c r="H1009" s="25" t="s">
        <v>10</v>
      </c>
      <c r="I1009" s="25" t="s">
        <v>11</v>
      </c>
      <c r="J1009" s="25" t="s">
        <v>13</v>
      </c>
    </row>
    <row r="1010" spans="1:10" ht="24" customHeight="1">
      <c r="A1010" s="15" t="s">
        <v>1562</v>
      </c>
      <c r="B1010" s="13" t="s">
        <v>322</v>
      </c>
      <c r="C1010" s="15" t="s">
        <v>35</v>
      </c>
      <c r="D1010" s="15" t="s">
        <v>323</v>
      </c>
      <c r="E1010" s="126">
        <v>112</v>
      </c>
      <c r="F1010" s="126"/>
      <c r="G1010" s="14" t="s">
        <v>23</v>
      </c>
      <c r="H1010" s="69">
        <v>1</v>
      </c>
      <c r="I1010" s="12">
        <v>439.2</v>
      </c>
      <c r="J1010" s="12">
        <v>439.2</v>
      </c>
    </row>
    <row r="1011" spans="1:10" ht="24" customHeight="1">
      <c r="A1011" s="67" t="s">
        <v>1555</v>
      </c>
      <c r="B1011" s="68" t="s">
        <v>2302</v>
      </c>
      <c r="C1011" s="67" t="s">
        <v>21</v>
      </c>
      <c r="D1011" s="67" t="s">
        <v>2301</v>
      </c>
      <c r="E1011" s="123" t="s">
        <v>1552</v>
      </c>
      <c r="F1011" s="123"/>
      <c r="G1011" s="66" t="s">
        <v>102</v>
      </c>
      <c r="H1011" s="65">
        <v>1.7669999999999999</v>
      </c>
      <c r="I1011" s="64">
        <v>21.97</v>
      </c>
      <c r="J1011" s="64">
        <v>38.82</v>
      </c>
    </row>
    <row r="1012" spans="1:10" ht="24" customHeight="1">
      <c r="A1012" s="67" t="s">
        <v>1555</v>
      </c>
      <c r="B1012" s="68" t="s">
        <v>2300</v>
      </c>
      <c r="C1012" s="67" t="s">
        <v>21</v>
      </c>
      <c r="D1012" s="67" t="s">
        <v>2299</v>
      </c>
      <c r="E1012" s="123" t="s">
        <v>1552</v>
      </c>
      <c r="F1012" s="123"/>
      <c r="G1012" s="66" t="s">
        <v>102</v>
      </c>
      <c r="H1012" s="65">
        <v>1.7669999999999999</v>
      </c>
      <c r="I1012" s="64">
        <v>17.420000000000002</v>
      </c>
      <c r="J1012" s="64">
        <v>30.78</v>
      </c>
    </row>
    <row r="1013" spans="1:10" ht="24" customHeight="1">
      <c r="A1013" s="67" t="s">
        <v>1555</v>
      </c>
      <c r="B1013" s="68" t="s">
        <v>2471</v>
      </c>
      <c r="C1013" s="67" t="s">
        <v>21</v>
      </c>
      <c r="D1013" s="67" t="s">
        <v>2470</v>
      </c>
      <c r="E1013" s="123" t="s">
        <v>2303</v>
      </c>
      <c r="F1013" s="123"/>
      <c r="G1013" s="66" t="s">
        <v>23</v>
      </c>
      <c r="H1013" s="65">
        <v>1</v>
      </c>
      <c r="I1013" s="64">
        <v>198.49</v>
      </c>
      <c r="J1013" s="64">
        <v>198.49</v>
      </c>
    </row>
    <row r="1014" spans="1:10" ht="24" customHeight="1">
      <c r="A1014" s="73" t="s">
        <v>1566</v>
      </c>
      <c r="B1014" s="74" t="s">
        <v>2469</v>
      </c>
      <c r="C1014" s="73" t="s">
        <v>21</v>
      </c>
      <c r="D1014" s="73" t="s">
        <v>2468</v>
      </c>
      <c r="E1014" s="128" t="s">
        <v>1564</v>
      </c>
      <c r="F1014" s="128"/>
      <c r="G1014" s="72" t="s">
        <v>122</v>
      </c>
      <c r="H1014" s="71">
        <v>3.26</v>
      </c>
      <c r="I1014" s="70">
        <v>52.49</v>
      </c>
      <c r="J1014" s="70">
        <v>171.11</v>
      </c>
    </row>
    <row r="1015" spans="1:10">
      <c r="A1015" s="63"/>
      <c r="B1015" s="63"/>
      <c r="C1015" s="63"/>
      <c r="D1015" s="63"/>
      <c r="E1015" s="63" t="s">
        <v>1551</v>
      </c>
      <c r="F1015" s="62">
        <v>68.849999999999994</v>
      </c>
      <c r="G1015" s="63" t="s">
        <v>1550</v>
      </c>
      <c r="H1015" s="62">
        <v>0</v>
      </c>
      <c r="I1015" s="63" t="s">
        <v>1549</v>
      </c>
      <c r="J1015" s="62">
        <v>68.849999999999994</v>
      </c>
    </row>
    <row r="1016" spans="1:10">
      <c r="A1016" s="63"/>
      <c r="B1016" s="63"/>
      <c r="C1016" s="63"/>
      <c r="D1016" s="63"/>
      <c r="E1016" s="63" t="s">
        <v>1548</v>
      </c>
      <c r="F1016" s="62">
        <v>105.4</v>
      </c>
      <c r="G1016" s="63"/>
      <c r="H1016" s="127" t="s">
        <v>1547</v>
      </c>
      <c r="I1016" s="127"/>
      <c r="J1016" s="62">
        <v>544.6</v>
      </c>
    </row>
    <row r="1017" spans="1:10" ht="30" customHeight="1" thickBot="1">
      <c r="A1017" s="8"/>
      <c r="B1017" s="8"/>
      <c r="C1017" s="8"/>
      <c r="D1017" s="8"/>
      <c r="E1017" s="8"/>
      <c r="F1017" s="8"/>
      <c r="G1017" s="8" t="s">
        <v>1546</v>
      </c>
      <c r="H1017" s="61">
        <v>43.08</v>
      </c>
      <c r="I1017" s="8" t="s">
        <v>1545</v>
      </c>
      <c r="J1017" s="60">
        <v>23461.360000000001</v>
      </c>
    </row>
    <row r="1018" spans="1:10" ht="1.1499999999999999" customHeight="1" thickTop="1">
      <c r="A1018" s="59"/>
      <c r="B1018" s="59"/>
      <c r="C1018" s="59"/>
      <c r="D1018" s="59"/>
      <c r="E1018" s="59"/>
      <c r="F1018" s="59"/>
      <c r="G1018" s="59"/>
      <c r="H1018" s="59"/>
      <c r="I1018" s="59"/>
      <c r="J1018" s="59"/>
    </row>
    <row r="1019" spans="1:10" ht="18" customHeight="1">
      <c r="A1019" s="27" t="s">
        <v>324</v>
      </c>
      <c r="B1019" s="25" t="s">
        <v>6</v>
      </c>
      <c r="C1019" s="27" t="s">
        <v>7</v>
      </c>
      <c r="D1019" s="27" t="s">
        <v>8</v>
      </c>
      <c r="E1019" s="125" t="s">
        <v>1563</v>
      </c>
      <c r="F1019" s="125"/>
      <c r="G1019" s="26" t="s">
        <v>9</v>
      </c>
      <c r="H1019" s="25" t="s">
        <v>10</v>
      </c>
      <c r="I1019" s="25" t="s">
        <v>11</v>
      </c>
      <c r="J1019" s="25" t="s">
        <v>13</v>
      </c>
    </row>
    <row r="1020" spans="1:10" ht="48" customHeight="1">
      <c r="A1020" s="15" t="s">
        <v>1562</v>
      </c>
      <c r="B1020" s="13" t="s">
        <v>325</v>
      </c>
      <c r="C1020" s="15" t="s">
        <v>21</v>
      </c>
      <c r="D1020" s="15" t="s">
        <v>326</v>
      </c>
      <c r="E1020" s="126" t="s">
        <v>2342</v>
      </c>
      <c r="F1020" s="126"/>
      <c r="G1020" s="14" t="s">
        <v>23</v>
      </c>
      <c r="H1020" s="69">
        <v>1</v>
      </c>
      <c r="I1020" s="12">
        <v>4.1100000000000003</v>
      </c>
      <c r="J1020" s="12">
        <v>4.1100000000000003</v>
      </c>
    </row>
    <row r="1021" spans="1:10" ht="48" customHeight="1">
      <c r="A1021" s="67" t="s">
        <v>1555</v>
      </c>
      <c r="B1021" s="68" t="s">
        <v>2467</v>
      </c>
      <c r="C1021" s="67" t="s">
        <v>21</v>
      </c>
      <c r="D1021" s="67" t="s">
        <v>2466</v>
      </c>
      <c r="E1021" s="123" t="s">
        <v>1552</v>
      </c>
      <c r="F1021" s="123"/>
      <c r="G1021" s="66" t="s">
        <v>77</v>
      </c>
      <c r="H1021" s="65">
        <v>1.5E-3</v>
      </c>
      <c r="I1021" s="64">
        <v>2154.89</v>
      </c>
      <c r="J1021" s="64">
        <v>3.23</v>
      </c>
    </row>
    <row r="1022" spans="1:10" ht="24" customHeight="1">
      <c r="A1022" s="67" t="s">
        <v>1555</v>
      </c>
      <c r="B1022" s="68" t="s">
        <v>1657</v>
      </c>
      <c r="C1022" s="67" t="s">
        <v>21</v>
      </c>
      <c r="D1022" s="67" t="s">
        <v>1583</v>
      </c>
      <c r="E1022" s="123" t="s">
        <v>1552</v>
      </c>
      <c r="F1022" s="123"/>
      <c r="G1022" s="66" t="s">
        <v>102</v>
      </c>
      <c r="H1022" s="65">
        <v>3.8E-3</v>
      </c>
      <c r="I1022" s="64">
        <v>15.71</v>
      </c>
      <c r="J1022" s="64">
        <v>0.05</v>
      </c>
    </row>
    <row r="1023" spans="1:10" ht="24" customHeight="1">
      <c r="A1023" s="67" t="s">
        <v>1555</v>
      </c>
      <c r="B1023" s="68" t="s">
        <v>1729</v>
      </c>
      <c r="C1023" s="67" t="s">
        <v>21</v>
      </c>
      <c r="D1023" s="67" t="s">
        <v>1661</v>
      </c>
      <c r="E1023" s="123" t="s">
        <v>1552</v>
      </c>
      <c r="F1023" s="123"/>
      <c r="G1023" s="66" t="s">
        <v>102</v>
      </c>
      <c r="H1023" s="65">
        <v>3.7999999999999999E-2</v>
      </c>
      <c r="I1023" s="64">
        <v>22.09</v>
      </c>
      <c r="J1023" s="64">
        <v>0.83</v>
      </c>
    </row>
    <row r="1024" spans="1:10">
      <c r="A1024" s="63"/>
      <c r="B1024" s="63"/>
      <c r="C1024" s="63"/>
      <c r="D1024" s="63"/>
      <c r="E1024" s="63" t="s">
        <v>1551</v>
      </c>
      <c r="F1024" s="62">
        <v>0.82</v>
      </c>
      <c r="G1024" s="63" t="s">
        <v>1550</v>
      </c>
      <c r="H1024" s="62">
        <v>0</v>
      </c>
      <c r="I1024" s="63" t="s">
        <v>1549</v>
      </c>
      <c r="J1024" s="62">
        <v>0.82</v>
      </c>
    </row>
    <row r="1025" spans="1:10">
      <c r="A1025" s="63"/>
      <c r="B1025" s="63"/>
      <c r="C1025" s="63"/>
      <c r="D1025" s="63"/>
      <c r="E1025" s="63" t="s">
        <v>1548</v>
      </c>
      <c r="F1025" s="62">
        <v>0.98</v>
      </c>
      <c r="G1025" s="63"/>
      <c r="H1025" s="127" t="s">
        <v>1547</v>
      </c>
      <c r="I1025" s="127"/>
      <c r="J1025" s="62">
        <v>5.09</v>
      </c>
    </row>
    <row r="1026" spans="1:10" ht="30" customHeight="1" thickBot="1">
      <c r="A1026" s="8"/>
      <c r="B1026" s="8"/>
      <c r="C1026" s="8"/>
      <c r="D1026" s="8"/>
      <c r="E1026" s="8"/>
      <c r="F1026" s="8"/>
      <c r="G1026" s="8" t="s">
        <v>1546</v>
      </c>
      <c r="H1026" s="61">
        <v>149.41999999999999</v>
      </c>
      <c r="I1026" s="8" t="s">
        <v>1545</v>
      </c>
      <c r="J1026" s="60">
        <v>760.54</v>
      </c>
    </row>
    <row r="1027" spans="1:10" ht="1.1499999999999999" customHeight="1" thickTop="1">
      <c r="A1027" s="59"/>
      <c r="B1027" s="59"/>
      <c r="C1027" s="59"/>
      <c r="D1027" s="59"/>
      <c r="E1027" s="59"/>
      <c r="F1027" s="59"/>
      <c r="G1027" s="59"/>
      <c r="H1027" s="59"/>
      <c r="I1027" s="59"/>
      <c r="J1027" s="59"/>
    </row>
    <row r="1028" spans="1:10" ht="18" customHeight="1">
      <c r="A1028" s="27" t="s">
        <v>327</v>
      </c>
      <c r="B1028" s="25" t="s">
        <v>6</v>
      </c>
      <c r="C1028" s="27" t="s">
        <v>7</v>
      </c>
      <c r="D1028" s="27" t="s">
        <v>8</v>
      </c>
      <c r="E1028" s="125" t="s">
        <v>1563</v>
      </c>
      <c r="F1028" s="125"/>
      <c r="G1028" s="26" t="s">
        <v>9</v>
      </c>
      <c r="H1028" s="25" t="s">
        <v>10</v>
      </c>
      <c r="I1028" s="25" t="s">
        <v>11</v>
      </c>
      <c r="J1028" s="25" t="s">
        <v>13</v>
      </c>
    </row>
    <row r="1029" spans="1:10" ht="48" customHeight="1">
      <c r="A1029" s="15" t="s">
        <v>1562</v>
      </c>
      <c r="B1029" s="13" t="s">
        <v>328</v>
      </c>
      <c r="C1029" s="15" t="s">
        <v>21</v>
      </c>
      <c r="D1029" s="15" t="s">
        <v>329</v>
      </c>
      <c r="E1029" s="126" t="s">
        <v>2342</v>
      </c>
      <c r="F1029" s="126"/>
      <c r="G1029" s="14" t="s">
        <v>23</v>
      </c>
      <c r="H1029" s="69">
        <v>1</v>
      </c>
      <c r="I1029" s="12">
        <v>26.52</v>
      </c>
      <c r="J1029" s="12">
        <v>26.52</v>
      </c>
    </row>
    <row r="1030" spans="1:10" ht="48" customHeight="1">
      <c r="A1030" s="67" t="s">
        <v>1555</v>
      </c>
      <c r="B1030" s="68" t="s">
        <v>2452</v>
      </c>
      <c r="C1030" s="67" t="s">
        <v>21</v>
      </c>
      <c r="D1030" s="67" t="s">
        <v>2451</v>
      </c>
      <c r="E1030" s="123" t="s">
        <v>1552</v>
      </c>
      <c r="F1030" s="123"/>
      <c r="G1030" s="66" t="s">
        <v>77</v>
      </c>
      <c r="H1030" s="65">
        <v>2.1299999999999999E-2</v>
      </c>
      <c r="I1030" s="64">
        <v>382.16</v>
      </c>
      <c r="J1030" s="64">
        <v>8.14</v>
      </c>
    </row>
    <row r="1031" spans="1:10" ht="24" customHeight="1">
      <c r="A1031" s="67" t="s">
        <v>1555</v>
      </c>
      <c r="B1031" s="68" t="s">
        <v>1657</v>
      </c>
      <c r="C1031" s="67" t="s">
        <v>21</v>
      </c>
      <c r="D1031" s="67" t="s">
        <v>1583</v>
      </c>
      <c r="E1031" s="123" t="s">
        <v>1552</v>
      </c>
      <c r="F1031" s="123"/>
      <c r="G1031" s="66" t="s">
        <v>102</v>
      </c>
      <c r="H1031" s="65">
        <v>0.24299999999999999</v>
      </c>
      <c r="I1031" s="64">
        <v>15.71</v>
      </c>
      <c r="J1031" s="64">
        <v>3.81</v>
      </c>
    </row>
    <row r="1032" spans="1:10" ht="24" customHeight="1">
      <c r="A1032" s="67" t="s">
        <v>1555</v>
      </c>
      <c r="B1032" s="68" t="s">
        <v>1729</v>
      </c>
      <c r="C1032" s="67" t="s">
        <v>21</v>
      </c>
      <c r="D1032" s="67" t="s">
        <v>1661</v>
      </c>
      <c r="E1032" s="123" t="s">
        <v>1552</v>
      </c>
      <c r="F1032" s="123"/>
      <c r="G1032" s="66" t="s">
        <v>102</v>
      </c>
      <c r="H1032" s="65">
        <v>0.66</v>
      </c>
      <c r="I1032" s="64">
        <v>22.09</v>
      </c>
      <c r="J1032" s="64">
        <v>14.57</v>
      </c>
    </row>
    <row r="1033" spans="1:10">
      <c r="A1033" s="63"/>
      <c r="B1033" s="63"/>
      <c r="C1033" s="63"/>
      <c r="D1033" s="63"/>
      <c r="E1033" s="63" t="s">
        <v>1551</v>
      </c>
      <c r="F1033" s="62">
        <v>16.309999999999999</v>
      </c>
      <c r="G1033" s="63" t="s">
        <v>1550</v>
      </c>
      <c r="H1033" s="62">
        <v>0</v>
      </c>
      <c r="I1033" s="63" t="s">
        <v>1549</v>
      </c>
      <c r="J1033" s="62">
        <v>16.309999999999999</v>
      </c>
    </row>
    <row r="1034" spans="1:10">
      <c r="A1034" s="63"/>
      <c r="B1034" s="63"/>
      <c r="C1034" s="63"/>
      <c r="D1034" s="63"/>
      <c r="E1034" s="63" t="s">
        <v>1548</v>
      </c>
      <c r="F1034" s="62">
        <v>6.36</v>
      </c>
      <c r="G1034" s="63"/>
      <c r="H1034" s="127" t="s">
        <v>1547</v>
      </c>
      <c r="I1034" s="127"/>
      <c r="J1034" s="62">
        <v>32.880000000000003</v>
      </c>
    </row>
    <row r="1035" spans="1:10" ht="30" customHeight="1" thickBot="1">
      <c r="A1035" s="8"/>
      <c r="B1035" s="8"/>
      <c r="C1035" s="8"/>
      <c r="D1035" s="8"/>
      <c r="E1035" s="8"/>
      <c r="F1035" s="8"/>
      <c r="G1035" s="8" t="s">
        <v>1546</v>
      </c>
      <c r="H1035" s="61">
        <v>149.41999999999999</v>
      </c>
      <c r="I1035" s="8" t="s">
        <v>1545</v>
      </c>
      <c r="J1035" s="60">
        <v>4912.92</v>
      </c>
    </row>
    <row r="1036" spans="1:10" ht="1.1499999999999999" customHeight="1" thickTop="1">
      <c r="A1036" s="59"/>
      <c r="B1036" s="59"/>
      <c r="C1036" s="59"/>
      <c r="D1036" s="59"/>
      <c r="E1036" s="59"/>
      <c r="F1036" s="59"/>
      <c r="G1036" s="59"/>
      <c r="H1036" s="59"/>
      <c r="I1036" s="59"/>
      <c r="J1036" s="59"/>
    </row>
    <row r="1037" spans="1:10" ht="18" customHeight="1">
      <c r="A1037" s="27" t="s">
        <v>330</v>
      </c>
      <c r="B1037" s="25" t="s">
        <v>6</v>
      </c>
      <c r="C1037" s="27" t="s">
        <v>7</v>
      </c>
      <c r="D1037" s="27" t="s">
        <v>8</v>
      </c>
      <c r="E1037" s="125" t="s">
        <v>1563</v>
      </c>
      <c r="F1037" s="125"/>
      <c r="G1037" s="26" t="s">
        <v>9</v>
      </c>
      <c r="H1037" s="25" t="s">
        <v>10</v>
      </c>
      <c r="I1037" s="25" t="s">
        <v>11</v>
      </c>
      <c r="J1037" s="25" t="s">
        <v>13</v>
      </c>
    </row>
    <row r="1038" spans="1:10" ht="36" customHeight="1">
      <c r="A1038" s="15" t="s">
        <v>1562</v>
      </c>
      <c r="B1038" s="13" t="s">
        <v>331</v>
      </c>
      <c r="C1038" s="15" t="s">
        <v>30</v>
      </c>
      <c r="D1038" s="15" t="s">
        <v>332</v>
      </c>
      <c r="E1038" s="126" t="s">
        <v>1179</v>
      </c>
      <c r="F1038" s="126"/>
      <c r="G1038" s="14" t="s">
        <v>23</v>
      </c>
      <c r="H1038" s="69">
        <v>1</v>
      </c>
      <c r="I1038" s="12">
        <v>21.23</v>
      </c>
      <c r="J1038" s="12">
        <v>21.23</v>
      </c>
    </row>
    <row r="1039" spans="1:10" ht="24" customHeight="1">
      <c r="A1039" s="67" t="s">
        <v>1555</v>
      </c>
      <c r="B1039" s="68" t="s">
        <v>2465</v>
      </c>
      <c r="C1039" s="67" t="s">
        <v>30</v>
      </c>
      <c r="D1039" s="67" t="s">
        <v>2464</v>
      </c>
      <c r="E1039" s="123" t="s">
        <v>1179</v>
      </c>
      <c r="F1039" s="123"/>
      <c r="G1039" s="66" t="s">
        <v>23</v>
      </c>
      <c r="H1039" s="65">
        <v>1</v>
      </c>
      <c r="I1039" s="64">
        <v>9.4600000000000009</v>
      </c>
      <c r="J1039" s="64">
        <v>9.4600000000000009</v>
      </c>
    </row>
    <row r="1040" spans="1:10" ht="36" customHeight="1">
      <c r="A1040" s="67" t="s">
        <v>1555</v>
      </c>
      <c r="B1040" s="68" t="s">
        <v>305</v>
      </c>
      <c r="C1040" s="67" t="s">
        <v>30</v>
      </c>
      <c r="D1040" s="67" t="s">
        <v>306</v>
      </c>
      <c r="E1040" s="123" t="s">
        <v>1179</v>
      </c>
      <c r="F1040" s="123"/>
      <c r="G1040" s="66" t="s">
        <v>23</v>
      </c>
      <c r="H1040" s="65">
        <v>1</v>
      </c>
      <c r="I1040" s="64">
        <v>11.77</v>
      </c>
      <c r="J1040" s="64">
        <v>11.77</v>
      </c>
    </row>
    <row r="1041" spans="1:10">
      <c r="A1041" s="63"/>
      <c r="B1041" s="63"/>
      <c r="C1041" s="63"/>
      <c r="D1041" s="63"/>
      <c r="E1041" s="63" t="s">
        <v>1551</v>
      </c>
      <c r="F1041" s="62">
        <v>12.19</v>
      </c>
      <c r="G1041" s="63" t="s">
        <v>1550</v>
      </c>
      <c r="H1041" s="62">
        <v>0</v>
      </c>
      <c r="I1041" s="63" t="s">
        <v>1549</v>
      </c>
      <c r="J1041" s="62">
        <v>12.19</v>
      </c>
    </row>
    <row r="1042" spans="1:10">
      <c r="A1042" s="63"/>
      <c r="B1042" s="63"/>
      <c r="C1042" s="63"/>
      <c r="D1042" s="63"/>
      <c r="E1042" s="63" t="s">
        <v>1548</v>
      </c>
      <c r="F1042" s="62">
        <v>5.09</v>
      </c>
      <c r="G1042" s="63"/>
      <c r="H1042" s="127" t="s">
        <v>1547</v>
      </c>
      <c r="I1042" s="127"/>
      <c r="J1042" s="62">
        <v>26.32</v>
      </c>
    </row>
    <row r="1043" spans="1:10" ht="30" customHeight="1" thickBot="1">
      <c r="A1043" s="8"/>
      <c r="B1043" s="8"/>
      <c r="C1043" s="8"/>
      <c r="D1043" s="8"/>
      <c r="E1043" s="8"/>
      <c r="F1043" s="8"/>
      <c r="G1043" s="8" t="s">
        <v>1546</v>
      </c>
      <c r="H1043" s="61">
        <v>149.41999999999999</v>
      </c>
      <c r="I1043" s="8" t="s">
        <v>1545</v>
      </c>
      <c r="J1043" s="60">
        <v>3932.73</v>
      </c>
    </row>
    <row r="1044" spans="1:10" ht="1.1499999999999999" customHeight="1" thickTop="1">
      <c r="A1044" s="59"/>
      <c r="B1044" s="59"/>
      <c r="C1044" s="59"/>
      <c r="D1044" s="59"/>
      <c r="E1044" s="59"/>
      <c r="F1044" s="59"/>
      <c r="G1044" s="59"/>
      <c r="H1044" s="59"/>
      <c r="I1044" s="59"/>
      <c r="J1044" s="59"/>
    </row>
    <row r="1045" spans="1:10" ht="18" customHeight="1">
      <c r="A1045" s="27" t="s">
        <v>333</v>
      </c>
      <c r="B1045" s="25" t="s">
        <v>6</v>
      </c>
      <c r="C1045" s="27" t="s">
        <v>7</v>
      </c>
      <c r="D1045" s="27" t="s">
        <v>8</v>
      </c>
      <c r="E1045" s="125" t="s">
        <v>1563</v>
      </c>
      <c r="F1045" s="125"/>
      <c r="G1045" s="26" t="s">
        <v>9</v>
      </c>
      <c r="H1045" s="25" t="s">
        <v>10</v>
      </c>
      <c r="I1045" s="25" t="s">
        <v>11</v>
      </c>
      <c r="J1045" s="25" t="s">
        <v>13</v>
      </c>
    </row>
    <row r="1046" spans="1:10" ht="24" customHeight="1">
      <c r="A1046" s="15" t="s">
        <v>1562</v>
      </c>
      <c r="B1046" s="13" t="s">
        <v>334</v>
      </c>
      <c r="C1046" s="15" t="s">
        <v>21</v>
      </c>
      <c r="D1046" s="15" t="s">
        <v>335</v>
      </c>
      <c r="E1046" s="126" t="s">
        <v>1658</v>
      </c>
      <c r="F1046" s="126"/>
      <c r="G1046" s="14" t="s">
        <v>23</v>
      </c>
      <c r="H1046" s="69">
        <v>1</v>
      </c>
      <c r="I1046" s="12">
        <v>2.72</v>
      </c>
      <c r="J1046" s="12">
        <v>2.72</v>
      </c>
    </row>
    <row r="1047" spans="1:10" ht="24" customHeight="1">
      <c r="A1047" s="67" t="s">
        <v>1555</v>
      </c>
      <c r="B1047" s="68" t="s">
        <v>1656</v>
      </c>
      <c r="C1047" s="67" t="s">
        <v>21</v>
      </c>
      <c r="D1047" s="67" t="s">
        <v>1655</v>
      </c>
      <c r="E1047" s="123" t="s">
        <v>1552</v>
      </c>
      <c r="F1047" s="123"/>
      <c r="G1047" s="66" t="s">
        <v>102</v>
      </c>
      <c r="H1047" s="65">
        <v>5.0999999999999997E-2</v>
      </c>
      <c r="I1047" s="64">
        <v>23.08</v>
      </c>
      <c r="J1047" s="64">
        <v>1.17</v>
      </c>
    </row>
    <row r="1048" spans="1:10" ht="24" customHeight="1">
      <c r="A1048" s="67" t="s">
        <v>1555</v>
      </c>
      <c r="B1048" s="68" t="s">
        <v>1657</v>
      </c>
      <c r="C1048" s="67" t="s">
        <v>21</v>
      </c>
      <c r="D1048" s="67" t="s">
        <v>1583</v>
      </c>
      <c r="E1048" s="123" t="s">
        <v>1552</v>
      </c>
      <c r="F1048" s="123"/>
      <c r="G1048" s="66" t="s">
        <v>102</v>
      </c>
      <c r="H1048" s="65">
        <v>1.9E-2</v>
      </c>
      <c r="I1048" s="64">
        <v>15.71</v>
      </c>
      <c r="J1048" s="64">
        <v>0.28999999999999998</v>
      </c>
    </row>
    <row r="1049" spans="1:10" ht="24" customHeight="1">
      <c r="A1049" s="73" t="s">
        <v>1566</v>
      </c>
      <c r="B1049" s="74" t="s">
        <v>2437</v>
      </c>
      <c r="C1049" s="73" t="s">
        <v>21</v>
      </c>
      <c r="D1049" s="73" t="s">
        <v>2436</v>
      </c>
      <c r="E1049" s="128" t="s">
        <v>1564</v>
      </c>
      <c r="F1049" s="128"/>
      <c r="G1049" s="72" t="s">
        <v>1187</v>
      </c>
      <c r="H1049" s="71">
        <v>0.16</v>
      </c>
      <c r="I1049" s="70">
        <v>7.89</v>
      </c>
      <c r="J1049" s="70">
        <v>1.26</v>
      </c>
    </row>
    <row r="1050" spans="1:10">
      <c r="A1050" s="63"/>
      <c r="B1050" s="63"/>
      <c r="C1050" s="63"/>
      <c r="D1050" s="63"/>
      <c r="E1050" s="63" t="s">
        <v>1551</v>
      </c>
      <c r="F1050" s="62">
        <v>1.1399999999999999</v>
      </c>
      <c r="G1050" s="63" t="s">
        <v>1550</v>
      </c>
      <c r="H1050" s="62">
        <v>0</v>
      </c>
      <c r="I1050" s="63" t="s">
        <v>1549</v>
      </c>
      <c r="J1050" s="62">
        <v>1.1399999999999999</v>
      </c>
    </row>
    <row r="1051" spans="1:10">
      <c r="A1051" s="63"/>
      <c r="B1051" s="63"/>
      <c r="C1051" s="63"/>
      <c r="D1051" s="63"/>
      <c r="E1051" s="63" t="s">
        <v>1548</v>
      </c>
      <c r="F1051" s="62">
        <v>0.65</v>
      </c>
      <c r="G1051" s="63"/>
      <c r="H1051" s="127" t="s">
        <v>1547</v>
      </c>
      <c r="I1051" s="127"/>
      <c r="J1051" s="62">
        <v>3.37</v>
      </c>
    </row>
    <row r="1052" spans="1:10" ht="30" customHeight="1" thickBot="1">
      <c r="A1052" s="8"/>
      <c r="B1052" s="8"/>
      <c r="C1052" s="8"/>
      <c r="D1052" s="8"/>
      <c r="E1052" s="8"/>
      <c r="F1052" s="8"/>
      <c r="G1052" s="8" t="s">
        <v>1546</v>
      </c>
      <c r="H1052" s="61">
        <v>149.41999999999999</v>
      </c>
      <c r="I1052" s="8" t="s">
        <v>1545</v>
      </c>
      <c r="J1052" s="60">
        <v>503.54</v>
      </c>
    </row>
    <row r="1053" spans="1:10" ht="1.1499999999999999" customHeight="1" thickTop="1">
      <c r="A1053" s="59"/>
      <c r="B1053" s="59"/>
      <c r="C1053" s="59"/>
      <c r="D1053" s="59"/>
      <c r="E1053" s="59"/>
      <c r="F1053" s="59"/>
      <c r="G1053" s="59"/>
      <c r="H1053" s="59"/>
      <c r="I1053" s="59"/>
      <c r="J1053" s="59"/>
    </row>
    <row r="1054" spans="1:10" ht="18" customHeight="1">
      <c r="A1054" s="27" t="s">
        <v>336</v>
      </c>
      <c r="B1054" s="25" t="s">
        <v>6</v>
      </c>
      <c r="C1054" s="27" t="s">
        <v>7</v>
      </c>
      <c r="D1054" s="27" t="s">
        <v>8</v>
      </c>
      <c r="E1054" s="125" t="s">
        <v>1563</v>
      </c>
      <c r="F1054" s="125"/>
      <c r="G1054" s="26" t="s">
        <v>9</v>
      </c>
      <c r="H1054" s="25" t="s">
        <v>10</v>
      </c>
      <c r="I1054" s="25" t="s">
        <v>11</v>
      </c>
      <c r="J1054" s="25" t="s">
        <v>13</v>
      </c>
    </row>
    <row r="1055" spans="1:10" ht="36" customHeight="1">
      <c r="A1055" s="15" t="s">
        <v>1562</v>
      </c>
      <c r="B1055" s="13" t="s">
        <v>337</v>
      </c>
      <c r="C1055" s="15" t="s">
        <v>21</v>
      </c>
      <c r="D1055" s="15" t="s">
        <v>338</v>
      </c>
      <c r="E1055" s="126" t="s">
        <v>2009</v>
      </c>
      <c r="F1055" s="126"/>
      <c r="G1055" s="14" t="s">
        <v>23</v>
      </c>
      <c r="H1055" s="69">
        <v>1</v>
      </c>
      <c r="I1055" s="12">
        <v>203.33</v>
      </c>
      <c r="J1055" s="12">
        <v>203.33</v>
      </c>
    </row>
    <row r="1056" spans="1:10" ht="36" customHeight="1">
      <c r="A1056" s="67" t="s">
        <v>1555</v>
      </c>
      <c r="B1056" s="68" t="s">
        <v>2008</v>
      </c>
      <c r="C1056" s="67" t="s">
        <v>21</v>
      </c>
      <c r="D1056" s="67" t="s">
        <v>2007</v>
      </c>
      <c r="E1056" s="123" t="s">
        <v>1786</v>
      </c>
      <c r="F1056" s="123"/>
      <c r="G1056" s="66" t="s">
        <v>1785</v>
      </c>
      <c r="H1056" s="65">
        <v>8.9999999999999998E-4</v>
      </c>
      <c r="I1056" s="64">
        <v>21.96</v>
      </c>
      <c r="J1056" s="64">
        <v>0.01</v>
      </c>
    </row>
    <row r="1057" spans="1:10" ht="36" customHeight="1">
      <c r="A1057" s="67" t="s">
        <v>1555</v>
      </c>
      <c r="B1057" s="68" t="s">
        <v>2006</v>
      </c>
      <c r="C1057" s="67" t="s">
        <v>21</v>
      </c>
      <c r="D1057" s="67" t="s">
        <v>2005</v>
      </c>
      <c r="E1057" s="123" t="s">
        <v>1786</v>
      </c>
      <c r="F1057" s="123"/>
      <c r="G1057" s="66" t="s">
        <v>2004</v>
      </c>
      <c r="H1057" s="65">
        <v>1.1999999999999999E-3</v>
      </c>
      <c r="I1057" s="64">
        <v>20.88</v>
      </c>
      <c r="J1057" s="64">
        <v>0.02</v>
      </c>
    </row>
    <row r="1058" spans="1:10" ht="24" customHeight="1">
      <c r="A1058" s="67" t="s">
        <v>1555</v>
      </c>
      <c r="B1058" s="68" t="s">
        <v>2003</v>
      </c>
      <c r="C1058" s="67" t="s">
        <v>21</v>
      </c>
      <c r="D1058" s="67" t="s">
        <v>2002</v>
      </c>
      <c r="E1058" s="123" t="s">
        <v>1552</v>
      </c>
      <c r="F1058" s="123"/>
      <c r="G1058" s="66" t="s">
        <v>102</v>
      </c>
      <c r="H1058" s="65">
        <v>5.6000000000000001E-2</v>
      </c>
      <c r="I1058" s="64">
        <v>24.05</v>
      </c>
      <c r="J1058" s="64">
        <v>1.34</v>
      </c>
    </row>
    <row r="1059" spans="1:10" ht="24" customHeight="1">
      <c r="A1059" s="67" t="s">
        <v>1555</v>
      </c>
      <c r="B1059" s="68" t="s">
        <v>1657</v>
      </c>
      <c r="C1059" s="67" t="s">
        <v>21</v>
      </c>
      <c r="D1059" s="67" t="s">
        <v>1583</v>
      </c>
      <c r="E1059" s="123" t="s">
        <v>1552</v>
      </c>
      <c r="F1059" s="123"/>
      <c r="G1059" s="66" t="s">
        <v>102</v>
      </c>
      <c r="H1059" s="65">
        <v>6.2E-2</v>
      </c>
      <c r="I1059" s="64">
        <v>15.71</v>
      </c>
      <c r="J1059" s="64">
        <v>0.97</v>
      </c>
    </row>
    <row r="1060" spans="1:10" ht="36" customHeight="1">
      <c r="A1060" s="73" t="s">
        <v>1566</v>
      </c>
      <c r="B1060" s="74" t="s">
        <v>2463</v>
      </c>
      <c r="C1060" s="73" t="s">
        <v>21</v>
      </c>
      <c r="D1060" s="73" t="s">
        <v>2462</v>
      </c>
      <c r="E1060" s="128" t="s">
        <v>1564</v>
      </c>
      <c r="F1060" s="128"/>
      <c r="G1060" s="72" t="s">
        <v>1102</v>
      </c>
      <c r="H1060" s="71">
        <v>4.1500000000000004</v>
      </c>
      <c r="I1060" s="70">
        <v>1.61</v>
      </c>
      <c r="J1060" s="70">
        <v>6.68</v>
      </c>
    </row>
    <row r="1061" spans="1:10" ht="60" customHeight="1">
      <c r="A1061" s="73" t="s">
        <v>1566</v>
      </c>
      <c r="B1061" s="74" t="s">
        <v>2461</v>
      </c>
      <c r="C1061" s="73" t="s">
        <v>21</v>
      </c>
      <c r="D1061" s="73" t="s">
        <v>2460</v>
      </c>
      <c r="E1061" s="128" t="s">
        <v>1564</v>
      </c>
      <c r="F1061" s="128"/>
      <c r="G1061" s="72" t="s">
        <v>23</v>
      </c>
      <c r="H1061" s="71">
        <v>1.1459999999999999</v>
      </c>
      <c r="I1061" s="70">
        <v>169.56</v>
      </c>
      <c r="J1061" s="70">
        <v>194.31</v>
      </c>
    </row>
    <row r="1062" spans="1:10">
      <c r="A1062" s="63"/>
      <c r="B1062" s="63"/>
      <c r="C1062" s="63"/>
      <c r="D1062" s="63"/>
      <c r="E1062" s="63" t="s">
        <v>1551</v>
      </c>
      <c r="F1062" s="62">
        <v>1.89</v>
      </c>
      <c r="G1062" s="63" t="s">
        <v>1550</v>
      </c>
      <c r="H1062" s="62">
        <v>0</v>
      </c>
      <c r="I1062" s="63" t="s">
        <v>1549</v>
      </c>
      <c r="J1062" s="62">
        <v>1.89</v>
      </c>
    </row>
    <row r="1063" spans="1:10">
      <c r="A1063" s="63"/>
      <c r="B1063" s="63"/>
      <c r="C1063" s="63"/>
      <c r="D1063" s="63"/>
      <c r="E1063" s="63" t="s">
        <v>1548</v>
      </c>
      <c r="F1063" s="62">
        <v>48.79</v>
      </c>
      <c r="G1063" s="63"/>
      <c r="H1063" s="127" t="s">
        <v>1547</v>
      </c>
      <c r="I1063" s="127"/>
      <c r="J1063" s="62">
        <v>252.12</v>
      </c>
    </row>
    <row r="1064" spans="1:10" ht="30" customHeight="1" thickBot="1">
      <c r="A1064" s="8"/>
      <c r="B1064" s="8"/>
      <c r="C1064" s="8"/>
      <c r="D1064" s="8"/>
      <c r="E1064" s="8"/>
      <c r="F1064" s="8"/>
      <c r="G1064" s="8" t="s">
        <v>1546</v>
      </c>
      <c r="H1064" s="61">
        <v>945.59</v>
      </c>
      <c r="I1064" s="8" t="s">
        <v>1545</v>
      </c>
      <c r="J1064" s="60">
        <v>238402.15</v>
      </c>
    </row>
    <row r="1065" spans="1:10" ht="1.1499999999999999" customHeight="1" thickTop="1">
      <c r="A1065" s="59"/>
      <c r="B1065" s="59"/>
      <c r="C1065" s="59"/>
      <c r="D1065" s="59"/>
      <c r="E1065" s="59"/>
      <c r="F1065" s="59"/>
      <c r="G1065" s="59"/>
      <c r="H1065" s="59"/>
      <c r="I1065" s="59"/>
      <c r="J1065" s="59"/>
    </row>
    <row r="1066" spans="1:10" ht="18" customHeight="1">
      <c r="A1066" s="27" t="s">
        <v>339</v>
      </c>
      <c r="B1066" s="25" t="s">
        <v>6</v>
      </c>
      <c r="C1066" s="27" t="s">
        <v>7</v>
      </c>
      <c r="D1066" s="27" t="s">
        <v>8</v>
      </c>
      <c r="E1066" s="125" t="s">
        <v>1563</v>
      </c>
      <c r="F1066" s="125"/>
      <c r="G1066" s="26" t="s">
        <v>9</v>
      </c>
      <c r="H1066" s="25" t="s">
        <v>10</v>
      </c>
      <c r="I1066" s="25" t="s">
        <v>11</v>
      </c>
      <c r="J1066" s="25" t="s">
        <v>13</v>
      </c>
    </row>
    <row r="1067" spans="1:10" ht="36" customHeight="1">
      <c r="A1067" s="15" t="s">
        <v>1562</v>
      </c>
      <c r="B1067" s="13" t="s">
        <v>340</v>
      </c>
      <c r="C1067" s="15" t="s">
        <v>21</v>
      </c>
      <c r="D1067" s="15" t="s">
        <v>341</v>
      </c>
      <c r="E1067" s="126" t="s">
        <v>1552</v>
      </c>
      <c r="F1067" s="126"/>
      <c r="G1067" s="14" t="s">
        <v>342</v>
      </c>
      <c r="H1067" s="69">
        <v>1</v>
      </c>
      <c r="I1067" s="12">
        <v>13.19</v>
      </c>
      <c r="J1067" s="12">
        <v>13.19</v>
      </c>
    </row>
    <row r="1068" spans="1:10" ht="24" customHeight="1">
      <c r="A1068" s="67" t="s">
        <v>1555</v>
      </c>
      <c r="B1068" s="68" t="s">
        <v>1657</v>
      </c>
      <c r="C1068" s="67" t="s">
        <v>21</v>
      </c>
      <c r="D1068" s="67" t="s">
        <v>1583</v>
      </c>
      <c r="E1068" s="123" t="s">
        <v>1552</v>
      </c>
      <c r="F1068" s="123"/>
      <c r="G1068" s="66" t="s">
        <v>102</v>
      </c>
      <c r="H1068" s="65">
        <v>0.83979999999999999</v>
      </c>
      <c r="I1068" s="64">
        <v>15.71</v>
      </c>
      <c r="J1068" s="64">
        <v>13.19</v>
      </c>
    </row>
    <row r="1069" spans="1:10">
      <c r="A1069" s="63"/>
      <c r="B1069" s="63"/>
      <c r="C1069" s="63"/>
      <c r="D1069" s="63"/>
      <c r="E1069" s="63" t="s">
        <v>1551</v>
      </c>
      <c r="F1069" s="62">
        <v>9.9600000000000009</v>
      </c>
      <c r="G1069" s="63" t="s">
        <v>1550</v>
      </c>
      <c r="H1069" s="62">
        <v>0</v>
      </c>
      <c r="I1069" s="63" t="s">
        <v>1549</v>
      </c>
      <c r="J1069" s="62">
        <v>9.9600000000000009</v>
      </c>
    </row>
    <row r="1070" spans="1:10">
      <c r="A1070" s="63"/>
      <c r="B1070" s="63"/>
      <c r="C1070" s="63"/>
      <c r="D1070" s="63"/>
      <c r="E1070" s="63" t="s">
        <v>1548</v>
      </c>
      <c r="F1070" s="62">
        <v>3.16</v>
      </c>
      <c r="G1070" s="63"/>
      <c r="H1070" s="127" t="s">
        <v>1547</v>
      </c>
      <c r="I1070" s="127"/>
      <c r="J1070" s="62">
        <v>16.350000000000001</v>
      </c>
    </row>
    <row r="1071" spans="1:10" ht="30" customHeight="1" thickBot="1">
      <c r="A1071" s="8"/>
      <c r="B1071" s="8"/>
      <c r="C1071" s="8"/>
      <c r="D1071" s="8"/>
      <c r="E1071" s="8"/>
      <c r="F1071" s="8"/>
      <c r="G1071" s="8" t="s">
        <v>1546</v>
      </c>
      <c r="H1071" s="61">
        <v>58.63</v>
      </c>
      <c r="I1071" s="8" t="s">
        <v>1545</v>
      </c>
      <c r="J1071" s="60">
        <v>958.6</v>
      </c>
    </row>
    <row r="1072" spans="1:10" ht="1.1499999999999999" customHeight="1" thickTop="1">
      <c r="A1072" s="59"/>
      <c r="B1072" s="59"/>
      <c r="C1072" s="59"/>
      <c r="D1072" s="59"/>
      <c r="E1072" s="59"/>
      <c r="F1072" s="59"/>
      <c r="G1072" s="59"/>
      <c r="H1072" s="59"/>
      <c r="I1072" s="59"/>
      <c r="J1072" s="59"/>
    </row>
    <row r="1073" spans="1:10" ht="18" customHeight="1">
      <c r="A1073" s="27" t="s">
        <v>343</v>
      </c>
      <c r="B1073" s="25" t="s">
        <v>6</v>
      </c>
      <c r="C1073" s="27" t="s">
        <v>7</v>
      </c>
      <c r="D1073" s="27" t="s">
        <v>8</v>
      </c>
      <c r="E1073" s="125" t="s">
        <v>1563</v>
      </c>
      <c r="F1073" s="125"/>
      <c r="G1073" s="26" t="s">
        <v>9</v>
      </c>
      <c r="H1073" s="25" t="s">
        <v>10</v>
      </c>
      <c r="I1073" s="25" t="s">
        <v>11</v>
      </c>
      <c r="J1073" s="25" t="s">
        <v>13</v>
      </c>
    </row>
    <row r="1074" spans="1:10" ht="24" customHeight="1">
      <c r="A1074" s="15" t="s">
        <v>1562</v>
      </c>
      <c r="B1074" s="13" t="s">
        <v>344</v>
      </c>
      <c r="C1074" s="15" t="s">
        <v>21</v>
      </c>
      <c r="D1074" s="15" t="s">
        <v>345</v>
      </c>
      <c r="E1074" s="126" t="s">
        <v>2009</v>
      </c>
      <c r="F1074" s="126"/>
      <c r="G1074" s="14" t="s">
        <v>27</v>
      </c>
      <c r="H1074" s="69">
        <v>1</v>
      </c>
      <c r="I1074" s="12">
        <v>49.04</v>
      </c>
      <c r="J1074" s="12">
        <v>49.04</v>
      </c>
    </row>
    <row r="1075" spans="1:10" ht="36" customHeight="1">
      <c r="A1075" s="67" t="s">
        <v>1555</v>
      </c>
      <c r="B1075" s="68" t="s">
        <v>2008</v>
      </c>
      <c r="C1075" s="67" t="s">
        <v>21</v>
      </c>
      <c r="D1075" s="67" t="s">
        <v>2007</v>
      </c>
      <c r="E1075" s="123" t="s">
        <v>1786</v>
      </c>
      <c r="F1075" s="123"/>
      <c r="G1075" s="66" t="s">
        <v>1785</v>
      </c>
      <c r="H1075" s="65">
        <v>1.32E-2</v>
      </c>
      <c r="I1075" s="64">
        <v>21.96</v>
      </c>
      <c r="J1075" s="64">
        <v>0.28000000000000003</v>
      </c>
    </row>
    <row r="1076" spans="1:10" ht="36" customHeight="1">
      <c r="A1076" s="67" t="s">
        <v>1555</v>
      </c>
      <c r="B1076" s="68" t="s">
        <v>2006</v>
      </c>
      <c r="C1076" s="67" t="s">
        <v>21</v>
      </c>
      <c r="D1076" s="67" t="s">
        <v>2005</v>
      </c>
      <c r="E1076" s="123" t="s">
        <v>1786</v>
      </c>
      <c r="F1076" s="123"/>
      <c r="G1076" s="66" t="s">
        <v>2004</v>
      </c>
      <c r="H1076" s="65">
        <v>1.83E-2</v>
      </c>
      <c r="I1076" s="64">
        <v>20.88</v>
      </c>
      <c r="J1076" s="64">
        <v>0.38</v>
      </c>
    </row>
    <row r="1077" spans="1:10" ht="24" customHeight="1">
      <c r="A1077" s="67" t="s">
        <v>1555</v>
      </c>
      <c r="B1077" s="68" t="s">
        <v>1657</v>
      </c>
      <c r="C1077" s="67" t="s">
        <v>21</v>
      </c>
      <c r="D1077" s="67" t="s">
        <v>1583</v>
      </c>
      <c r="E1077" s="123" t="s">
        <v>1552</v>
      </c>
      <c r="F1077" s="123"/>
      <c r="G1077" s="66" t="s">
        <v>102</v>
      </c>
      <c r="H1077" s="65">
        <v>0.20699999999999999</v>
      </c>
      <c r="I1077" s="64">
        <v>15.71</v>
      </c>
      <c r="J1077" s="64">
        <v>3.25</v>
      </c>
    </row>
    <row r="1078" spans="1:10" ht="24" customHeight="1">
      <c r="A1078" s="67" t="s">
        <v>1555</v>
      </c>
      <c r="B1078" s="68" t="s">
        <v>2003</v>
      </c>
      <c r="C1078" s="67" t="s">
        <v>21</v>
      </c>
      <c r="D1078" s="67" t="s">
        <v>2002</v>
      </c>
      <c r="E1078" s="123" t="s">
        <v>1552</v>
      </c>
      <c r="F1078" s="123"/>
      <c r="G1078" s="66" t="s">
        <v>102</v>
      </c>
      <c r="H1078" s="65">
        <v>0.112</v>
      </c>
      <c r="I1078" s="64">
        <v>24.05</v>
      </c>
      <c r="J1078" s="64">
        <v>2.69</v>
      </c>
    </row>
    <row r="1079" spans="1:10" ht="24" customHeight="1">
      <c r="A1079" s="73" t="s">
        <v>1566</v>
      </c>
      <c r="B1079" s="74" t="s">
        <v>1999</v>
      </c>
      <c r="C1079" s="73" t="s">
        <v>21</v>
      </c>
      <c r="D1079" s="73" t="s">
        <v>1998</v>
      </c>
      <c r="E1079" s="128" t="s">
        <v>1564</v>
      </c>
      <c r="F1079" s="128"/>
      <c r="G1079" s="72" t="s">
        <v>122</v>
      </c>
      <c r="H1079" s="71">
        <v>6.0000000000000001E-3</v>
      </c>
      <c r="I1079" s="70">
        <v>15.04</v>
      </c>
      <c r="J1079" s="70">
        <v>0.09</v>
      </c>
    </row>
    <row r="1080" spans="1:10" ht="24" customHeight="1">
      <c r="A1080" s="73" t="s">
        <v>1566</v>
      </c>
      <c r="B1080" s="74" t="s">
        <v>1997</v>
      </c>
      <c r="C1080" s="73" t="s">
        <v>21</v>
      </c>
      <c r="D1080" s="73" t="s">
        <v>1996</v>
      </c>
      <c r="E1080" s="128" t="s">
        <v>1564</v>
      </c>
      <c r="F1080" s="128"/>
      <c r="G1080" s="72" t="s">
        <v>122</v>
      </c>
      <c r="H1080" s="71">
        <v>1.1999999999999999E-3</v>
      </c>
      <c r="I1080" s="70">
        <v>85.59</v>
      </c>
      <c r="J1080" s="70">
        <v>0.1</v>
      </c>
    </row>
    <row r="1081" spans="1:10" ht="24" customHeight="1">
      <c r="A1081" s="73" t="s">
        <v>1566</v>
      </c>
      <c r="B1081" s="74" t="s">
        <v>1995</v>
      </c>
      <c r="C1081" s="73" t="s">
        <v>21</v>
      </c>
      <c r="D1081" s="73" t="s">
        <v>1994</v>
      </c>
      <c r="E1081" s="128" t="s">
        <v>1564</v>
      </c>
      <c r="F1081" s="128"/>
      <c r="G1081" s="72" t="s">
        <v>1993</v>
      </c>
      <c r="H1081" s="71">
        <v>0.19800000000000001</v>
      </c>
      <c r="I1081" s="70">
        <v>17.84</v>
      </c>
      <c r="J1081" s="70">
        <v>3.53</v>
      </c>
    </row>
    <row r="1082" spans="1:10" ht="24" customHeight="1">
      <c r="A1082" s="73" t="s">
        <v>1566</v>
      </c>
      <c r="B1082" s="74" t="s">
        <v>2459</v>
      </c>
      <c r="C1082" s="73" t="s">
        <v>21</v>
      </c>
      <c r="D1082" s="73" t="s">
        <v>2458</v>
      </c>
      <c r="E1082" s="128" t="s">
        <v>1564</v>
      </c>
      <c r="F1082" s="128"/>
      <c r="G1082" s="72" t="s">
        <v>27</v>
      </c>
      <c r="H1082" s="71">
        <v>1.05</v>
      </c>
      <c r="I1082" s="70">
        <v>29.6</v>
      </c>
      <c r="J1082" s="70">
        <v>31.08</v>
      </c>
    </row>
    <row r="1083" spans="1:10" ht="24" customHeight="1">
      <c r="A1083" s="73" t="s">
        <v>1566</v>
      </c>
      <c r="B1083" s="74" t="s">
        <v>1992</v>
      </c>
      <c r="C1083" s="73" t="s">
        <v>21</v>
      </c>
      <c r="D1083" s="73" t="s">
        <v>1991</v>
      </c>
      <c r="E1083" s="128" t="s">
        <v>1564</v>
      </c>
      <c r="F1083" s="128"/>
      <c r="G1083" s="72" t="s">
        <v>122</v>
      </c>
      <c r="H1083" s="71">
        <v>4.4999999999999998E-2</v>
      </c>
      <c r="I1083" s="70">
        <v>169.79</v>
      </c>
      <c r="J1083" s="70">
        <v>7.64</v>
      </c>
    </row>
    <row r="1084" spans="1:10">
      <c r="A1084" s="63"/>
      <c r="B1084" s="63"/>
      <c r="C1084" s="63"/>
      <c r="D1084" s="63"/>
      <c r="E1084" s="63" t="s">
        <v>1551</v>
      </c>
      <c r="F1084" s="62">
        <v>5.25</v>
      </c>
      <c r="G1084" s="63" t="s">
        <v>1550</v>
      </c>
      <c r="H1084" s="62">
        <v>0</v>
      </c>
      <c r="I1084" s="63" t="s">
        <v>1549</v>
      </c>
      <c r="J1084" s="62">
        <v>5.25</v>
      </c>
    </row>
    <row r="1085" spans="1:10">
      <c r="A1085" s="63"/>
      <c r="B1085" s="63"/>
      <c r="C1085" s="63"/>
      <c r="D1085" s="63"/>
      <c r="E1085" s="63" t="s">
        <v>1548</v>
      </c>
      <c r="F1085" s="62">
        <v>11.76</v>
      </c>
      <c r="G1085" s="63"/>
      <c r="H1085" s="127" t="s">
        <v>1547</v>
      </c>
      <c r="I1085" s="127"/>
      <c r="J1085" s="62">
        <v>60.8</v>
      </c>
    </row>
    <row r="1086" spans="1:10" ht="30" customHeight="1" thickBot="1">
      <c r="A1086" s="8"/>
      <c r="B1086" s="8"/>
      <c r="C1086" s="8"/>
      <c r="D1086" s="8"/>
      <c r="E1086" s="8"/>
      <c r="F1086" s="8"/>
      <c r="G1086" s="8" t="s">
        <v>1546</v>
      </c>
      <c r="H1086" s="61">
        <v>88.72</v>
      </c>
      <c r="I1086" s="8" t="s">
        <v>1545</v>
      </c>
      <c r="J1086" s="60">
        <v>5394.17</v>
      </c>
    </row>
    <row r="1087" spans="1:10" ht="1.1499999999999999" customHeight="1" thickTop="1">
      <c r="A1087" s="59"/>
      <c r="B1087" s="59"/>
      <c r="C1087" s="59"/>
      <c r="D1087" s="59"/>
      <c r="E1087" s="59"/>
      <c r="F1087" s="59"/>
      <c r="G1087" s="59"/>
      <c r="H1087" s="59"/>
      <c r="I1087" s="59"/>
      <c r="J1087" s="59"/>
    </row>
    <row r="1088" spans="1:10" ht="18" customHeight="1">
      <c r="A1088" s="27" t="s">
        <v>346</v>
      </c>
      <c r="B1088" s="25" t="s">
        <v>6</v>
      </c>
      <c r="C1088" s="27" t="s">
        <v>7</v>
      </c>
      <c r="D1088" s="27" t="s">
        <v>8</v>
      </c>
      <c r="E1088" s="125" t="s">
        <v>1563</v>
      </c>
      <c r="F1088" s="125"/>
      <c r="G1088" s="26" t="s">
        <v>9</v>
      </c>
      <c r="H1088" s="25" t="s">
        <v>10</v>
      </c>
      <c r="I1088" s="25" t="s">
        <v>11</v>
      </c>
      <c r="J1088" s="25" t="s">
        <v>13</v>
      </c>
    </row>
    <row r="1089" spans="1:10" ht="36" customHeight="1">
      <c r="A1089" s="15" t="s">
        <v>1562</v>
      </c>
      <c r="B1089" s="13" t="s">
        <v>347</v>
      </c>
      <c r="C1089" s="15" t="s">
        <v>21</v>
      </c>
      <c r="D1089" s="15" t="s">
        <v>348</v>
      </c>
      <c r="E1089" s="126" t="s">
        <v>2009</v>
      </c>
      <c r="F1089" s="126"/>
      <c r="G1089" s="14" t="s">
        <v>27</v>
      </c>
      <c r="H1089" s="69">
        <v>1</v>
      </c>
      <c r="I1089" s="12">
        <v>63.79</v>
      </c>
      <c r="J1089" s="12">
        <v>63.79</v>
      </c>
    </row>
    <row r="1090" spans="1:10" ht="36" customHeight="1">
      <c r="A1090" s="67" t="s">
        <v>1555</v>
      </c>
      <c r="B1090" s="68" t="s">
        <v>2008</v>
      </c>
      <c r="C1090" s="67" t="s">
        <v>21</v>
      </c>
      <c r="D1090" s="67" t="s">
        <v>2007</v>
      </c>
      <c r="E1090" s="123" t="s">
        <v>1786</v>
      </c>
      <c r="F1090" s="123"/>
      <c r="G1090" s="66" t="s">
        <v>1785</v>
      </c>
      <c r="H1090" s="65">
        <v>1.32E-2</v>
      </c>
      <c r="I1090" s="64">
        <v>21.96</v>
      </c>
      <c r="J1090" s="64">
        <v>0.28000000000000003</v>
      </c>
    </row>
    <row r="1091" spans="1:10" ht="36" customHeight="1">
      <c r="A1091" s="67" t="s">
        <v>1555</v>
      </c>
      <c r="B1091" s="68" t="s">
        <v>2006</v>
      </c>
      <c r="C1091" s="67" t="s">
        <v>21</v>
      </c>
      <c r="D1091" s="67" t="s">
        <v>2005</v>
      </c>
      <c r="E1091" s="123" t="s">
        <v>1786</v>
      </c>
      <c r="F1091" s="123"/>
      <c r="G1091" s="66" t="s">
        <v>2004</v>
      </c>
      <c r="H1091" s="65">
        <v>1.83E-2</v>
      </c>
      <c r="I1091" s="64">
        <v>20.88</v>
      </c>
      <c r="J1091" s="64">
        <v>0.38</v>
      </c>
    </row>
    <row r="1092" spans="1:10" ht="24" customHeight="1">
      <c r="A1092" s="67" t="s">
        <v>1555</v>
      </c>
      <c r="B1092" s="68" t="s">
        <v>1657</v>
      </c>
      <c r="C1092" s="67" t="s">
        <v>21</v>
      </c>
      <c r="D1092" s="67" t="s">
        <v>1583</v>
      </c>
      <c r="E1092" s="123" t="s">
        <v>1552</v>
      </c>
      <c r="F1092" s="123"/>
      <c r="G1092" s="66" t="s">
        <v>102</v>
      </c>
      <c r="H1092" s="65">
        <v>0.28199999999999997</v>
      </c>
      <c r="I1092" s="64">
        <v>15.71</v>
      </c>
      <c r="J1092" s="64">
        <v>4.43</v>
      </c>
    </row>
    <row r="1093" spans="1:10" ht="24" customHeight="1">
      <c r="A1093" s="67" t="s">
        <v>1555</v>
      </c>
      <c r="B1093" s="68" t="s">
        <v>2003</v>
      </c>
      <c r="C1093" s="67" t="s">
        <v>21</v>
      </c>
      <c r="D1093" s="67" t="s">
        <v>2002</v>
      </c>
      <c r="E1093" s="123" t="s">
        <v>1552</v>
      </c>
      <c r="F1093" s="123"/>
      <c r="G1093" s="66" t="s">
        <v>102</v>
      </c>
      <c r="H1093" s="65">
        <v>0.188</v>
      </c>
      <c r="I1093" s="64">
        <v>24.05</v>
      </c>
      <c r="J1093" s="64">
        <v>4.5199999999999996</v>
      </c>
    </row>
    <row r="1094" spans="1:10" ht="24" customHeight="1">
      <c r="A1094" s="73" t="s">
        <v>1566</v>
      </c>
      <c r="B1094" s="74" t="s">
        <v>2457</v>
      </c>
      <c r="C1094" s="73" t="s">
        <v>21</v>
      </c>
      <c r="D1094" s="73" t="s">
        <v>2456</v>
      </c>
      <c r="E1094" s="128" t="s">
        <v>1564</v>
      </c>
      <c r="F1094" s="128"/>
      <c r="G1094" s="72" t="s">
        <v>27</v>
      </c>
      <c r="H1094" s="71">
        <v>1.05</v>
      </c>
      <c r="I1094" s="70">
        <v>40.94</v>
      </c>
      <c r="J1094" s="70">
        <v>42.98</v>
      </c>
    </row>
    <row r="1095" spans="1:10" ht="24" customHeight="1">
      <c r="A1095" s="73" t="s">
        <v>1566</v>
      </c>
      <c r="B1095" s="74" t="s">
        <v>1999</v>
      </c>
      <c r="C1095" s="73" t="s">
        <v>21</v>
      </c>
      <c r="D1095" s="73" t="s">
        <v>1998</v>
      </c>
      <c r="E1095" s="128" t="s">
        <v>1564</v>
      </c>
      <c r="F1095" s="128"/>
      <c r="G1095" s="72" t="s">
        <v>122</v>
      </c>
      <c r="H1095" s="71">
        <v>8.0000000000000002E-3</v>
      </c>
      <c r="I1095" s="70">
        <v>15.04</v>
      </c>
      <c r="J1095" s="70">
        <v>0.12</v>
      </c>
    </row>
    <row r="1096" spans="1:10" ht="24" customHeight="1">
      <c r="A1096" s="73" t="s">
        <v>1566</v>
      </c>
      <c r="B1096" s="74" t="s">
        <v>1997</v>
      </c>
      <c r="C1096" s="73" t="s">
        <v>21</v>
      </c>
      <c r="D1096" s="73" t="s">
        <v>1996</v>
      </c>
      <c r="E1096" s="128" t="s">
        <v>1564</v>
      </c>
      <c r="F1096" s="128"/>
      <c r="G1096" s="72" t="s">
        <v>122</v>
      </c>
      <c r="H1096" s="71">
        <v>1.6000000000000001E-3</v>
      </c>
      <c r="I1096" s="70">
        <v>85.59</v>
      </c>
      <c r="J1096" s="70">
        <v>0.13</v>
      </c>
    </row>
    <row r="1097" spans="1:10" ht="24" customHeight="1">
      <c r="A1097" s="73" t="s">
        <v>1566</v>
      </c>
      <c r="B1097" s="74" t="s">
        <v>1995</v>
      </c>
      <c r="C1097" s="73" t="s">
        <v>21</v>
      </c>
      <c r="D1097" s="73" t="s">
        <v>1994</v>
      </c>
      <c r="E1097" s="128" t="s">
        <v>1564</v>
      </c>
      <c r="F1097" s="128"/>
      <c r="G1097" s="72" t="s">
        <v>1993</v>
      </c>
      <c r="H1097" s="71">
        <v>5.2999999999999999E-2</v>
      </c>
      <c r="I1097" s="70">
        <v>17.84</v>
      </c>
      <c r="J1097" s="70">
        <v>0.94</v>
      </c>
    </row>
    <row r="1098" spans="1:10" ht="24" customHeight="1">
      <c r="A1098" s="73" t="s">
        <v>1566</v>
      </c>
      <c r="B1098" s="74" t="s">
        <v>1992</v>
      </c>
      <c r="C1098" s="73" t="s">
        <v>21</v>
      </c>
      <c r="D1098" s="73" t="s">
        <v>1991</v>
      </c>
      <c r="E1098" s="128" t="s">
        <v>1564</v>
      </c>
      <c r="F1098" s="128"/>
      <c r="G1098" s="72" t="s">
        <v>122</v>
      </c>
      <c r="H1098" s="71">
        <v>5.8999999999999997E-2</v>
      </c>
      <c r="I1098" s="70">
        <v>169.79</v>
      </c>
      <c r="J1098" s="70">
        <v>10.01</v>
      </c>
    </row>
    <row r="1099" spans="1:10">
      <c r="A1099" s="63"/>
      <c r="B1099" s="63"/>
      <c r="C1099" s="63"/>
      <c r="D1099" s="63"/>
      <c r="E1099" s="63" t="s">
        <v>1551</v>
      </c>
      <c r="F1099" s="62">
        <v>7.67</v>
      </c>
      <c r="G1099" s="63" t="s">
        <v>1550</v>
      </c>
      <c r="H1099" s="62">
        <v>0</v>
      </c>
      <c r="I1099" s="63" t="s">
        <v>1549</v>
      </c>
      <c r="J1099" s="62">
        <v>7.67</v>
      </c>
    </row>
    <row r="1100" spans="1:10">
      <c r="A1100" s="63"/>
      <c r="B1100" s="63"/>
      <c r="C1100" s="63"/>
      <c r="D1100" s="63"/>
      <c r="E1100" s="63" t="s">
        <v>1548</v>
      </c>
      <c r="F1100" s="62">
        <v>15.3</v>
      </c>
      <c r="G1100" s="63"/>
      <c r="H1100" s="127" t="s">
        <v>1547</v>
      </c>
      <c r="I1100" s="127"/>
      <c r="J1100" s="62">
        <v>79.09</v>
      </c>
    </row>
    <row r="1101" spans="1:10" ht="30" customHeight="1" thickBot="1">
      <c r="A1101" s="8"/>
      <c r="B1101" s="8"/>
      <c r="C1101" s="8"/>
      <c r="D1101" s="8"/>
      <c r="E1101" s="8"/>
      <c r="F1101" s="8"/>
      <c r="G1101" s="8" t="s">
        <v>1546</v>
      </c>
      <c r="H1101" s="61">
        <v>37.32</v>
      </c>
      <c r="I1101" s="8" t="s">
        <v>1545</v>
      </c>
      <c r="J1101" s="60">
        <v>2951.63</v>
      </c>
    </row>
    <row r="1102" spans="1:10" ht="1.1499999999999999" customHeight="1" thickTop="1">
      <c r="A1102" s="59"/>
      <c r="B1102" s="59"/>
      <c r="C1102" s="59"/>
      <c r="D1102" s="59"/>
      <c r="E1102" s="59"/>
      <c r="F1102" s="59"/>
      <c r="G1102" s="59"/>
      <c r="H1102" s="59"/>
      <c r="I1102" s="59"/>
      <c r="J1102" s="59"/>
    </row>
    <row r="1103" spans="1:10" ht="18" customHeight="1">
      <c r="A1103" s="27" t="s">
        <v>349</v>
      </c>
      <c r="B1103" s="25" t="s">
        <v>6</v>
      </c>
      <c r="C1103" s="27" t="s">
        <v>7</v>
      </c>
      <c r="D1103" s="27" t="s">
        <v>8</v>
      </c>
      <c r="E1103" s="125" t="s">
        <v>1563</v>
      </c>
      <c r="F1103" s="125"/>
      <c r="G1103" s="26" t="s">
        <v>9</v>
      </c>
      <c r="H1103" s="25" t="s">
        <v>10</v>
      </c>
      <c r="I1103" s="25" t="s">
        <v>11</v>
      </c>
      <c r="J1103" s="25" t="s">
        <v>13</v>
      </c>
    </row>
    <row r="1104" spans="1:10" ht="24" customHeight="1">
      <c r="A1104" s="15" t="s">
        <v>1562</v>
      </c>
      <c r="B1104" s="13" t="s">
        <v>350</v>
      </c>
      <c r="C1104" s="15" t="s">
        <v>30</v>
      </c>
      <c r="D1104" s="15" t="s">
        <v>351</v>
      </c>
      <c r="E1104" s="126" t="s">
        <v>1179</v>
      </c>
      <c r="F1104" s="126"/>
      <c r="G1104" s="14" t="s">
        <v>27</v>
      </c>
      <c r="H1104" s="69">
        <v>1</v>
      </c>
      <c r="I1104" s="12">
        <v>56.23</v>
      </c>
      <c r="J1104" s="12">
        <v>56.23</v>
      </c>
    </row>
    <row r="1105" spans="1:10" ht="24" customHeight="1">
      <c r="A1105" s="67" t="s">
        <v>1555</v>
      </c>
      <c r="B1105" s="68" t="s">
        <v>1662</v>
      </c>
      <c r="C1105" s="67" t="s">
        <v>30</v>
      </c>
      <c r="D1105" s="67" t="s">
        <v>1661</v>
      </c>
      <c r="E1105" s="123" t="s">
        <v>1179</v>
      </c>
      <c r="F1105" s="123"/>
      <c r="G1105" s="66" t="s">
        <v>1567</v>
      </c>
      <c r="H1105" s="65">
        <v>1</v>
      </c>
      <c r="I1105" s="64">
        <v>22.09</v>
      </c>
      <c r="J1105" s="64">
        <v>22.09</v>
      </c>
    </row>
    <row r="1106" spans="1:10" ht="24" customHeight="1">
      <c r="A1106" s="67" t="s">
        <v>1555</v>
      </c>
      <c r="B1106" s="68" t="s">
        <v>1584</v>
      </c>
      <c r="C1106" s="67" t="s">
        <v>30</v>
      </c>
      <c r="D1106" s="67" t="s">
        <v>1583</v>
      </c>
      <c r="E1106" s="123" t="s">
        <v>1179</v>
      </c>
      <c r="F1106" s="123"/>
      <c r="G1106" s="66" t="s">
        <v>1567</v>
      </c>
      <c r="H1106" s="65">
        <v>1</v>
      </c>
      <c r="I1106" s="64">
        <v>15.71</v>
      </c>
      <c r="J1106" s="64">
        <v>15.71</v>
      </c>
    </row>
    <row r="1107" spans="1:10" ht="24" customHeight="1">
      <c r="A1107" s="73" t="s">
        <v>1566</v>
      </c>
      <c r="B1107" s="74" t="s">
        <v>2455</v>
      </c>
      <c r="C1107" s="73" t="s">
        <v>30</v>
      </c>
      <c r="D1107" s="73" t="s">
        <v>351</v>
      </c>
      <c r="E1107" s="128" t="s">
        <v>1564</v>
      </c>
      <c r="F1107" s="128"/>
      <c r="G1107" s="72" t="s">
        <v>1645</v>
      </c>
      <c r="H1107" s="71">
        <v>1</v>
      </c>
      <c r="I1107" s="70">
        <v>17.690000000000001</v>
      </c>
      <c r="J1107" s="70">
        <v>17.690000000000001</v>
      </c>
    </row>
    <row r="1108" spans="1:10" ht="24" customHeight="1">
      <c r="A1108" s="73" t="s">
        <v>1566</v>
      </c>
      <c r="B1108" s="74" t="s">
        <v>2454</v>
      </c>
      <c r="C1108" s="73" t="s">
        <v>30</v>
      </c>
      <c r="D1108" s="73" t="s">
        <v>2453</v>
      </c>
      <c r="E1108" s="128" t="s">
        <v>1603</v>
      </c>
      <c r="F1108" s="128"/>
      <c r="G1108" s="72" t="s">
        <v>77</v>
      </c>
      <c r="H1108" s="71">
        <v>2E-3</v>
      </c>
      <c r="I1108" s="70">
        <v>370.41</v>
      </c>
      <c r="J1108" s="70">
        <v>0.74</v>
      </c>
    </row>
    <row r="1109" spans="1:10">
      <c r="A1109" s="63"/>
      <c r="B1109" s="63"/>
      <c r="C1109" s="63"/>
      <c r="D1109" s="63"/>
      <c r="E1109" s="63" t="s">
        <v>1551</v>
      </c>
      <c r="F1109" s="62">
        <v>29.56</v>
      </c>
      <c r="G1109" s="63" t="s">
        <v>1550</v>
      </c>
      <c r="H1109" s="62">
        <v>0</v>
      </c>
      <c r="I1109" s="63" t="s">
        <v>1549</v>
      </c>
      <c r="J1109" s="62">
        <v>29.56</v>
      </c>
    </row>
    <row r="1110" spans="1:10">
      <c r="A1110" s="63"/>
      <c r="B1110" s="63"/>
      <c r="C1110" s="63"/>
      <c r="D1110" s="63"/>
      <c r="E1110" s="63" t="s">
        <v>1548</v>
      </c>
      <c r="F1110" s="62">
        <v>13.49</v>
      </c>
      <c r="G1110" s="63"/>
      <c r="H1110" s="127" t="s">
        <v>1547</v>
      </c>
      <c r="I1110" s="127"/>
      <c r="J1110" s="62">
        <v>69.72</v>
      </c>
    </row>
    <row r="1111" spans="1:10" ht="30" customHeight="1" thickBot="1">
      <c r="A1111" s="8"/>
      <c r="B1111" s="8"/>
      <c r="C1111" s="8"/>
      <c r="D1111" s="8"/>
      <c r="E1111" s="8"/>
      <c r="F1111" s="8"/>
      <c r="G1111" s="8" t="s">
        <v>1546</v>
      </c>
      <c r="H1111" s="61">
        <v>87.02</v>
      </c>
      <c r="I1111" s="8" t="s">
        <v>1545</v>
      </c>
      <c r="J1111" s="60">
        <v>6067.03</v>
      </c>
    </row>
    <row r="1112" spans="1:10" ht="1.1499999999999999" customHeight="1" thickTop="1">
      <c r="A1112" s="59"/>
      <c r="B1112" s="59"/>
      <c r="C1112" s="59"/>
      <c r="D1112" s="59"/>
      <c r="E1112" s="59"/>
      <c r="F1112" s="59"/>
      <c r="G1112" s="59"/>
      <c r="H1112" s="59"/>
      <c r="I1112" s="59"/>
      <c r="J1112" s="59"/>
    </row>
    <row r="1113" spans="1:10" ht="18" customHeight="1">
      <c r="A1113" s="27" t="s">
        <v>352</v>
      </c>
      <c r="B1113" s="25" t="s">
        <v>6</v>
      </c>
      <c r="C1113" s="27" t="s">
        <v>7</v>
      </c>
      <c r="D1113" s="27" t="s">
        <v>8</v>
      </c>
      <c r="E1113" s="125" t="s">
        <v>1563</v>
      </c>
      <c r="F1113" s="125"/>
      <c r="G1113" s="26" t="s">
        <v>9</v>
      </c>
      <c r="H1113" s="25" t="s">
        <v>10</v>
      </c>
      <c r="I1113" s="25" t="s">
        <v>11</v>
      </c>
      <c r="J1113" s="25" t="s">
        <v>13</v>
      </c>
    </row>
    <row r="1114" spans="1:10" ht="60" customHeight="1">
      <c r="A1114" s="15" t="s">
        <v>1562</v>
      </c>
      <c r="B1114" s="13" t="s">
        <v>353</v>
      </c>
      <c r="C1114" s="15" t="s">
        <v>21</v>
      </c>
      <c r="D1114" s="15" t="s">
        <v>354</v>
      </c>
      <c r="E1114" s="126" t="s">
        <v>2325</v>
      </c>
      <c r="F1114" s="126"/>
      <c r="G1114" s="14" t="s">
        <v>23</v>
      </c>
      <c r="H1114" s="69">
        <v>1</v>
      </c>
      <c r="I1114" s="12">
        <v>78.19</v>
      </c>
      <c r="J1114" s="12">
        <v>78.19</v>
      </c>
    </row>
    <row r="1115" spans="1:10" ht="48" customHeight="1">
      <c r="A1115" s="67" t="s">
        <v>1555</v>
      </c>
      <c r="B1115" s="68" t="s">
        <v>2452</v>
      </c>
      <c r="C1115" s="67" t="s">
        <v>21</v>
      </c>
      <c r="D1115" s="67" t="s">
        <v>2451</v>
      </c>
      <c r="E1115" s="123" t="s">
        <v>1552</v>
      </c>
      <c r="F1115" s="123"/>
      <c r="G1115" s="66" t="s">
        <v>77</v>
      </c>
      <c r="H1115" s="65">
        <v>1.29E-2</v>
      </c>
      <c r="I1115" s="64">
        <v>382.16</v>
      </c>
      <c r="J1115" s="64">
        <v>4.92</v>
      </c>
    </row>
    <row r="1116" spans="1:10" ht="24" customHeight="1">
      <c r="A1116" s="67" t="s">
        <v>1555</v>
      </c>
      <c r="B1116" s="68" t="s">
        <v>1657</v>
      </c>
      <c r="C1116" s="67" t="s">
        <v>21</v>
      </c>
      <c r="D1116" s="67" t="s">
        <v>1583</v>
      </c>
      <c r="E1116" s="123" t="s">
        <v>1552</v>
      </c>
      <c r="F1116" s="123"/>
      <c r="G1116" s="66" t="s">
        <v>102</v>
      </c>
      <c r="H1116" s="65">
        <v>0.51</v>
      </c>
      <c r="I1116" s="64">
        <v>15.71</v>
      </c>
      <c r="J1116" s="64">
        <v>8.01</v>
      </c>
    </row>
    <row r="1117" spans="1:10" ht="24" customHeight="1">
      <c r="A1117" s="67" t="s">
        <v>1555</v>
      </c>
      <c r="B1117" s="68" t="s">
        <v>1729</v>
      </c>
      <c r="C1117" s="67" t="s">
        <v>21</v>
      </c>
      <c r="D1117" s="67" t="s">
        <v>1661</v>
      </c>
      <c r="E1117" s="123" t="s">
        <v>1552</v>
      </c>
      <c r="F1117" s="123"/>
      <c r="G1117" s="66" t="s">
        <v>102</v>
      </c>
      <c r="H1117" s="65">
        <v>1.02</v>
      </c>
      <c r="I1117" s="64">
        <v>22.09</v>
      </c>
      <c r="J1117" s="64">
        <v>22.53</v>
      </c>
    </row>
    <row r="1118" spans="1:10" ht="24" customHeight="1">
      <c r="A1118" s="73" t="s">
        <v>1566</v>
      </c>
      <c r="B1118" s="74" t="s">
        <v>2450</v>
      </c>
      <c r="C1118" s="73" t="s">
        <v>21</v>
      </c>
      <c r="D1118" s="73" t="s">
        <v>2449</v>
      </c>
      <c r="E1118" s="128" t="s">
        <v>1564</v>
      </c>
      <c r="F1118" s="128"/>
      <c r="G1118" s="72" t="s">
        <v>37</v>
      </c>
      <c r="H1118" s="71">
        <v>13.35</v>
      </c>
      <c r="I1118" s="70">
        <v>2.86</v>
      </c>
      <c r="J1118" s="70">
        <v>38.18</v>
      </c>
    </row>
    <row r="1119" spans="1:10" ht="24" customHeight="1">
      <c r="A1119" s="73" t="s">
        <v>1566</v>
      </c>
      <c r="B1119" s="74" t="s">
        <v>2448</v>
      </c>
      <c r="C1119" s="73" t="s">
        <v>21</v>
      </c>
      <c r="D1119" s="73" t="s">
        <v>2447</v>
      </c>
      <c r="E1119" s="128" t="s">
        <v>1564</v>
      </c>
      <c r="F1119" s="128"/>
      <c r="G1119" s="72" t="s">
        <v>2446</v>
      </c>
      <c r="H1119" s="71">
        <v>0.01</v>
      </c>
      <c r="I1119" s="70">
        <v>49.61</v>
      </c>
      <c r="J1119" s="70">
        <v>0.49</v>
      </c>
    </row>
    <row r="1120" spans="1:10" ht="36" customHeight="1">
      <c r="A1120" s="73" t="s">
        <v>1566</v>
      </c>
      <c r="B1120" s="74" t="s">
        <v>2445</v>
      </c>
      <c r="C1120" s="73" t="s">
        <v>21</v>
      </c>
      <c r="D1120" s="73" t="s">
        <v>2444</v>
      </c>
      <c r="E1120" s="128" t="s">
        <v>1564</v>
      </c>
      <c r="F1120" s="128"/>
      <c r="G1120" s="72" t="s">
        <v>27</v>
      </c>
      <c r="H1120" s="71">
        <v>0.42</v>
      </c>
      <c r="I1120" s="70">
        <v>9.68</v>
      </c>
      <c r="J1120" s="70">
        <v>4.0599999999999996</v>
      </c>
    </row>
    <row r="1121" spans="1:10">
      <c r="A1121" s="63"/>
      <c r="B1121" s="63"/>
      <c r="C1121" s="63"/>
      <c r="D1121" s="63"/>
      <c r="E1121" s="63" t="s">
        <v>1551</v>
      </c>
      <c r="F1121" s="62">
        <v>25.42</v>
      </c>
      <c r="G1121" s="63" t="s">
        <v>1550</v>
      </c>
      <c r="H1121" s="62">
        <v>0</v>
      </c>
      <c r="I1121" s="63" t="s">
        <v>1549</v>
      </c>
      <c r="J1121" s="62">
        <v>25.42</v>
      </c>
    </row>
    <row r="1122" spans="1:10">
      <c r="A1122" s="63"/>
      <c r="B1122" s="63"/>
      <c r="C1122" s="63"/>
      <c r="D1122" s="63"/>
      <c r="E1122" s="63" t="s">
        <v>1548</v>
      </c>
      <c r="F1122" s="62">
        <v>18.760000000000002</v>
      </c>
      <c r="G1122" s="63"/>
      <c r="H1122" s="127" t="s">
        <v>1547</v>
      </c>
      <c r="I1122" s="127"/>
      <c r="J1122" s="62">
        <v>96.95</v>
      </c>
    </row>
    <row r="1123" spans="1:10" ht="30" customHeight="1" thickBot="1">
      <c r="A1123" s="8"/>
      <c r="B1123" s="8"/>
      <c r="C1123" s="8"/>
      <c r="D1123" s="8"/>
      <c r="E1123" s="8"/>
      <c r="F1123" s="8"/>
      <c r="G1123" s="8" t="s">
        <v>1546</v>
      </c>
      <c r="H1123" s="61">
        <v>216.13</v>
      </c>
      <c r="I1123" s="8" t="s">
        <v>1545</v>
      </c>
      <c r="J1123" s="60">
        <v>20953.8</v>
      </c>
    </row>
    <row r="1124" spans="1:10" ht="1.1499999999999999" customHeight="1" thickTop="1">
      <c r="A1124" s="59"/>
      <c r="B1124" s="59"/>
      <c r="C1124" s="59"/>
      <c r="D1124" s="59"/>
      <c r="E1124" s="59"/>
      <c r="F1124" s="59"/>
      <c r="G1124" s="59"/>
      <c r="H1124" s="59"/>
      <c r="I1124" s="59"/>
      <c r="J1124" s="59"/>
    </row>
    <row r="1125" spans="1:10" ht="18" customHeight="1">
      <c r="A1125" s="27" t="s">
        <v>355</v>
      </c>
      <c r="B1125" s="25" t="s">
        <v>6</v>
      </c>
      <c r="C1125" s="27" t="s">
        <v>7</v>
      </c>
      <c r="D1125" s="27" t="s">
        <v>8</v>
      </c>
      <c r="E1125" s="125" t="s">
        <v>1563</v>
      </c>
      <c r="F1125" s="125"/>
      <c r="G1125" s="26" t="s">
        <v>9</v>
      </c>
      <c r="H1125" s="25" t="s">
        <v>10</v>
      </c>
      <c r="I1125" s="25" t="s">
        <v>11</v>
      </c>
      <c r="J1125" s="25" t="s">
        <v>13</v>
      </c>
    </row>
    <row r="1126" spans="1:10" ht="36" customHeight="1">
      <c r="A1126" s="15" t="s">
        <v>1562</v>
      </c>
      <c r="B1126" s="13" t="s">
        <v>305</v>
      </c>
      <c r="C1126" s="15" t="s">
        <v>30</v>
      </c>
      <c r="D1126" s="15" t="s">
        <v>306</v>
      </c>
      <c r="E1126" s="126" t="s">
        <v>1179</v>
      </c>
      <c r="F1126" s="126"/>
      <c r="G1126" s="14" t="s">
        <v>23</v>
      </c>
      <c r="H1126" s="69">
        <v>1</v>
      </c>
      <c r="I1126" s="12">
        <v>11.77</v>
      </c>
      <c r="J1126" s="12">
        <v>11.77</v>
      </c>
    </row>
    <row r="1127" spans="1:10" ht="24" customHeight="1">
      <c r="A1127" s="67" t="s">
        <v>1555</v>
      </c>
      <c r="B1127" s="68" t="s">
        <v>2443</v>
      </c>
      <c r="C1127" s="67" t="s">
        <v>30</v>
      </c>
      <c r="D1127" s="67" t="s">
        <v>2442</v>
      </c>
      <c r="E1127" s="123" t="s">
        <v>1179</v>
      </c>
      <c r="F1127" s="123"/>
      <c r="G1127" s="66" t="s">
        <v>1567</v>
      </c>
      <c r="H1127" s="65">
        <v>0.12643670000000001</v>
      </c>
      <c r="I1127" s="64">
        <v>15.71</v>
      </c>
      <c r="J1127" s="64">
        <v>1.98</v>
      </c>
    </row>
    <row r="1128" spans="1:10" ht="24" customHeight="1">
      <c r="A1128" s="67" t="s">
        <v>1555</v>
      </c>
      <c r="B1128" s="68" t="s">
        <v>2441</v>
      </c>
      <c r="C1128" s="67" t="s">
        <v>30</v>
      </c>
      <c r="D1128" s="67" t="s">
        <v>1655</v>
      </c>
      <c r="E1128" s="123" t="s">
        <v>1179</v>
      </c>
      <c r="F1128" s="123"/>
      <c r="G1128" s="66" t="s">
        <v>1567</v>
      </c>
      <c r="H1128" s="65">
        <v>0.25287349999999997</v>
      </c>
      <c r="I1128" s="64">
        <v>23.08</v>
      </c>
      <c r="J1128" s="64">
        <v>5.83</v>
      </c>
    </row>
    <row r="1129" spans="1:10" ht="24" customHeight="1">
      <c r="A1129" s="73" t="s">
        <v>1566</v>
      </c>
      <c r="B1129" s="74" t="s">
        <v>2440</v>
      </c>
      <c r="C1129" s="73" t="s">
        <v>30</v>
      </c>
      <c r="D1129" s="73" t="s">
        <v>2439</v>
      </c>
      <c r="E1129" s="128" t="s">
        <v>1564</v>
      </c>
      <c r="F1129" s="128"/>
      <c r="G1129" s="72" t="s">
        <v>2438</v>
      </c>
      <c r="H1129" s="71">
        <v>0.21</v>
      </c>
      <c r="I1129" s="70">
        <v>18.88</v>
      </c>
      <c r="J1129" s="70">
        <v>3.96</v>
      </c>
    </row>
    <row r="1130" spans="1:10">
      <c r="A1130" s="63"/>
      <c r="B1130" s="63"/>
      <c r="C1130" s="63"/>
      <c r="D1130" s="63"/>
      <c r="E1130" s="63" t="s">
        <v>1551</v>
      </c>
      <c r="F1130" s="62">
        <v>5.98</v>
      </c>
      <c r="G1130" s="63" t="s">
        <v>1550</v>
      </c>
      <c r="H1130" s="62">
        <v>0</v>
      </c>
      <c r="I1130" s="63" t="s">
        <v>1549</v>
      </c>
      <c r="J1130" s="62">
        <v>5.98</v>
      </c>
    </row>
    <row r="1131" spans="1:10">
      <c r="A1131" s="63"/>
      <c r="B1131" s="63"/>
      <c r="C1131" s="63"/>
      <c r="D1131" s="63"/>
      <c r="E1131" s="63" t="s">
        <v>1548</v>
      </c>
      <c r="F1131" s="62">
        <v>2.82</v>
      </c>
      <c r="G1131" s="63"/>
      <c r="H1131" s="127" t="s">
        <v>1547</v>
      </c>
      <c r="I1131" s="127"/>
      <c r="J1131" s="62">
        <v>14.59</v>
      </c>
    </row>
    <row r="1132" spans="1:10" ht="30" customHeight="1" thickBot="1">
      <c r="A1132" s="8"/>
      <c r="B1132" s="8"/>
      <c r="C1132" s="8"/>
      <c r="D1132" s="8"/>
      <c r="E1132" s="8"/>
      <c r="F1132" s="8"/>
      <c r="G1132" s="8" t="s">
        <v>1546</v>
      </c>
      <c r="H1132" s="61">
        <v>216.13</v>
      </c>
      <c r="I1132" s="8" t="s">
        <v>1545</v>
      </c>
      <c r="J1132" s="60">
        <v>3153.33</v>
      </c>
    </row>
    <row r="1133" spans="1:10" ht="1.1499999999999999" customHeight="1" thickTop="1">
      <c r="A1133" s="59"/>
      <c r="B1133" s="59"/>
      <c r="C1133" s="59"/>
      <c r="D1133" s="59"/>
      <c r="E1133" s="59"/>
      <c r="F1133" s="59"/>
      <c r="G1133" s="59"/>
      <c r="H1133" s="59"/>
      <c r="I1133" s="59"/>
      <c r="J1133" s="59"/>
    </row>
    <row r="1134" spans="1:10" ht="18" customHeight="1">
      <c r="A1134" s="27" t="s">
        <v>356</v>
      </c>
      <c r="B1134" s="25" t="s">
        <v>6</v>
      </c>
      <c r="C1134" s="27" t="s">
        <v>7</v>
      </c>
      <c r="D1134" s="27" t="s">
        <v>8</v>
      </c>
      <c r="E1134" s="125" t="s">
        <v>1563</v>
      </c>
      <c r="F1134" s="125"/>
      <c r="G1134" s="26" t="s">
        <v>9</v>
      </c>
      <c r="H1134" s="25" t="s">
        <v>10</v>
      </c>
      <c r="I1134" s="25" t="s">
        <v>11</v>
      </c>
      <c r="J1134" s="25" t="s">
        <v>13</v>
      </c>
    </row>
    <row r="1135" spans="1:10" ht="24" customHeight="1">
      <c r="A1135" s="15" t="s">
        <v>1562</v>
      </c>
      <c r="B1135" s="13" t="s">
        <v>308</v>
      </c>
      <c r="C1135" s="15" t="s">
        <v>21</v>
      </c>
      <c r="D1135" s="15" t="s">
        <v>309</v>
      </c>
      <c r="E1135" s="126" t="s">
        <v>1658</v>
      </c>
      <c r="F1135" s="126"/>
      <c r="G1135" s="14" t="s">
        <v>23</v>
      </c>
      <c r="H1135" s="69">
        <v>1</v>
      </c>
      <c r="I1135" s="12">
        <v>2.37</v>
      </c>
      <c r="J1135" s="12">
        <v>2.37</v>
      </c>
    </row>
    <row r="1136" spans="1:10" ht="24" customHeight="1">
      <c r="A1136" s="67" t="s">
        <v>1555</v>
      </c>
      <c r="B1136" s="68" t="s">
        <v>1657</v>
      </c>
      <c r="C1136" s="67" t="s">
        <v>21</v>
      </c>
      <c r="D1136" s="67" t="s">
        <v>1583</v>
      </c>
      <c r="E1136" s="123" t="s">
        <v>1552</v>
      </c>
      <c r="F1136" s="123"/>
      <c r="G1136" s="66" t="s">
        <v>102</v>
      </c>
      <c r="H1136" s="65">
        <v>1.4E-2</v>
      </c>
      <c r="I1136" s="64">
        <v>15.71</v>
      </c>
      <c r="J1136" s="64">
        <v>0.21</v>
      </c>
    </row>
    <row r="1137" spans="1:10" ht="24" customHeight="1">
      <c r="A1137" s="67" t="s">
        <v>1555</v>
      </c>
      <c r="B1137" s="68" t="s">
        <v>1656</v>
      </c>
      <c r="C1137" s="67" t="s">
        <v>21</v>
      </c>
      <c r="D1137" s="67" t="s">
        <v>1655</v>
      </c>
      <c r="E1137" s="123" t="s">
        <v>1552</v>
      </c>
      <c r="F1137" s="123"/>
      <c r="G1137" s="66" t="s">
        <v>102</v>
      </c>
      <c r="H1137" s="65">
        <v>3.9E-2</v>
      </c>
      <c r="I1137" s="64">
        <v>23.08</v>
      </c>
      <c r="J1137" s="64">
        <v>0.9</v>
      </c>
    </row>
    <row r="1138" spans="1:10" ht="24" customHeight="1">
      <c r="A1138" s="73" t="s">
        <v>1566</v>
      </c>
      <c r="B1138" s="74" t="s">
        <v>2437</v>
      </c>
      <c r="C1138" s="73" t="s">
        <v>21</v>
      </c>
      <c r="D1138" s="73" t="s">
        <v>2436</v>
      </c>
      <c r="E1138" s="128" t="s">
        <v>1564</v>
      </c>
      <c r="F1138" s="128"/>
      <c r="G1138" s="72" t="s">
        <v>1187</v>
      </c>
      <c r="H1138" s="71">
        <v>0.16</v>
      </c>
      <c r="I1138" s="70">
        <v>7.89</v>
      </c>
      <c r="J1138" s="70">
        <v>1.26</v>
      </c>
    </row>
    <row r="1139" spans="1:10">
      <c r="A1139" s="63"/>
      <c r="B1139" s="63"/>
      <c r="C1139" s="63"/>
      <c r="D1139" s="63"/>
      <c r="E1139" s="63" t="s">
        <v>1551</v>
      </c>
      <c r="F1139" s="62">
        <v>0.86</v>
      </c>
      <c r="G1139" s="63" t="s">
        <v>1550</v>
      </c>
      <c r="H1139" s="62">
        <v>0</v>
      </c>
      <c r="I1139" s="63" t="s">
        <v>1549</v>
      </c>
      <c r="J1139" s="62">
        <v>0.86</v>
      </c>
    </row>
    <row r="1140" spans="1:10">
      <c r="A1140" s="63"/>
      <c r="B1140" s="63"/>
      <c r="C1140" s="63"/>
      <c r="D1140" s="63"/>
      <c r="E1140" s="63" t="s">
        <v>1548</v>
      </c>
      <c r="F1140" s="62">
        <v>0.56000000000000005</v>
      </c>
      <c r="G1140" s="63"/>
      <c r="H1140" s="127" t="s">
        <v>1547</v>
      </c>
      <c r="I1140" s="127"/>
      <c r="J1140" s="62">
        <v>2.93</v>
      </c>
    </row>
    <row r="1141" spans="1:10" ht="30" customHeight="1" thickBot="1">
      <c r="A1141" s="8"/>
      <c r="B1141" s="8"/>
      <c r="C1141" s="8"/>
      <c r="D1141" s="8"/>
      <c r="E1141" s="8"/>
      <c r="F1141" s="8"/>
      <c r="G1141" s="8" t="s">
        <v>1546</v>
      </c>
      <c r="H1141" s="61">
        <v>216.13</v>
      </c>
      <c r="I1141" s="8" t="s">
        <v>1545</v>
      </c>
      <c r="J1141" s="60">
        <v>633.26</v>
      </c>
    </row>
    <row r="1142" spans="1:10" ht="1.1499999999999999" customHeight="1" thickTop="1">
      <c r="A1142" s="59"/>
      <c r="B1142" s="59"/>
      <c r="C1142" s="59"/>
      <c r="D1142" s="59"/>
      <c r="E1142" s="59"/>
      <c r="F1142" s="59"/>
      <c r="G1142" s="59"/>
      <c r="H1142" s="59"/>
      <c r="I1142" s="59"/>
      <c r="J1142" s="59"/>
    </row>
    <row r="1143" spans="1:10" ht="24" customHeight="1">
      <c r="A1143" s="18" t="s">
        <v>357</v>
      </c>
      <c r="B1143" s="18"/>
      <c r="C1143" s="18"/>
      <c r="D1143" s="18" t="s">
        <v>358</v>
      </c>
      <c r="E1143" s="18"/>
      <c r="F1143" s="124"/>
      <c r="G1143" s="124"/>
      <c r="H1143" s="19"/>
      <c r="I1143" s="18"/>
      <c r="J1143" s="17">
        <v>147269.01</v>
      </c>
    </row>
    <row r="1144" spans="1:10" ht="18" customHeight="1">
      <c r="A1144" s="27" t="s">
        <v>359</v>
      </c>
      <c r="B1144" s="25" t="s">
        <v>6</v>
      </c>
      <c r="C1144" s="27" t="s">
        <v>7</v>
      </c>
      <c r="D1144" s="27" t="s">
        <v>8</v>
      </c>
      <c r="E1144" s="125" t="s">
        <v>1563</v>
      </c>
      <c r="F1144" s="125"/>
      <c r="G1144" s="26" t="s">
        <v>9</v>
      </c>
      <c r="H1144" s="25" t="s">
        <v>10</v>
      </c>
      <c r="I1144" s="25" t="s">
        <v>11</v>
      </c>
      <c r="J1144" s="25" t="s">
        <v>13</v>
      </c>
    </row>
    <row r="1145" spans="1:10" ht="24" customHeight="1">
      <c r="A1145" s="15" t="s">
        <v>1562</v>
      </c>
      <c r="B1145" s="13" t="s">
        <v>360</v>
      </c>
      <c r="C1145" s="15" t="s">
        <v>30</v>
      </c>
      <c r="D1145" s="15" t="s">
        <v>361</v>
      </c>
      <c r="E1145" s="126" t="s">
        <v>1179</v>
      </c>
      <c r="F1145" s="126"/>
      <c r="G1145" s="14" t="s">
        <v>23</v>
      </c>
      <c r="H1145" s="69">
        <v>1</v>
      </c>
      <c r="I1145" s="12">
        <v>326.16000000000003</v>
      </c>
      <c r="J1145" s="12">
        <v>326.16000000000003</v>
      </c>
    </row>
    <row r="1146" spans="1:10" ht="24" customHeight="1">
      <c r="A1146" s="67" t="s">
        <v>1555</v>
      </c>
      <c r="B1146" s="68" t="s">
        <v>2435</v>
      </c>
      <c r="C1146" s="67" t="s">
        <v>30</v>
      </c>
      <c r="D1146" s="67" t="s">
        <v>2434</v>
      </c>
      <c r="E1146" s="123" t="s">
        <v>1179</v>
      </c>
      <c r="F1146" s="123"/>
      <c r="G1146" s="66" t="s">
        <v>23</v>
      </c>
      <c r="H1146" s="65">
        <v>1</v>
      </c>
      <c r="I1146" s="64">
        <v>71.260000000000005</v>
      </c>
      <c r="J1146" s="64">
        <v>71.260000000000005</v>
      </c>
    </row>
    <row r="1147" spans="1:10" ht="24" customHeight="1">
      <c r="A1147" s="73" t="s">
        <v>1566</v>
      </c>
      <c r="B1147" s="74" t="s">
        <v>2433</v>
      </c>
      <c r="C1147" s="73" t="s">
        <v>30</v>
      </c>
      <c r="D1147" s="73" t="s">
        <v>2432</v>
      </c>
      <c r="E1147" s="128" t="s">
        <v>1564</v>
      </c>
      <c r="F1147" s="128"/>
      <c r="G1147" s="72" t="s">
        <v>776</v>
      </c>
      <c r="H1147" s="71">
        <v>1</v>
      </c>
      <c r="I1147" s="70">
        <v>14.9</v>
      </c>
      <c r="J1147" s="70">
        <v>14.9</v>
      </c>
    </row>
    <row r="1148" spans="1:10" ht="24" customHeight="1">
      <c r="A1148" s="73" t="s">
        <v>1566</v>
      </c>
      <c r="B1148" s="74" t="s">
        <v>2431</v>
      </c>
      <c r="C1148" s="73" t="s">
        <v>30</v>
      </c>
      <c r="D1148" s="73" t="s">
        <v>2430</v>
      </c>
      <c r="E1148" s="128" t="s">
        <v>1564</v>
      </c>
      <c r="F1148" s="128"/>
      <c r="G1148" s="72" t="s">
        <v>32</v>
      </c>
      <c r="H1148" s="71">
        <v>1</v>
      </c>
      <c r="I1148" s="70">
        <v>240</v>
      </c>
      <c r="J1148" s="70">
        <v>240</v>
      </c>
    </row>
    <row r="1149" spans="1:10">
      <c r="A1149" s="63"/>
      <c r="B1149" s="63"/>
      <c r="C1149" s="63"/>
      <c r="D1149" s="63"/>
      <c r="E1149" s="63" t="s">
        <v>1551</v>
      </c>
      <c r="F1149" s="62">
        <v>44.33</v>
      </c>
      <c r="G1149" s="63" t="s">
        <v>1550</v>
      </c>
      <c r="H1149" s="62">
        <v>0</v>
      </c>
      <c r="I1149" s="63" t="s">
        <v>1549</v>
      </c>
      <c r="J1149" s="62">
        <v>44.33</v>
      </c>
    </row>
    <row r="1150" spans="1:10">
      <c r="A1150" s="63"/>
      <c r="B1150" s="63"/>
      <c r="C1150" s="63"/>
      <c r="D1150" s="63"/>
      <c r="E1150" s="63" t="s">
        <v>1548</v>
      </c>
      <c r="F1150" s="62">
        <v>78.27</v>
      </c>
      <c r="G1150" s="63"/>
      <c r="H1150" s="127" t="s">
        <v>1547</v>
      </c>
      <c r="I1150" s="127"/>
      <c r="J1150" s="62">
        <v>404.43</v>
      </c>
    </row>
    <row r="1151" spans="1:10" ht="30" customHeight="1" thickBot="1">
      <c r="A1151" s="8"/>
      <c r="B1151" s="8"/>
      <c r="C1151" s="8"/>
      <c r="D1151" s="8"/>
      <c r="E1151" s="8"/>
      <c r="F1151" s="8"/>
      <c r="G1151" s="8" t="s">
        <v>1546</v>
      </c>
      <c r="H1151" s="61">
        <v>19.2</v>
      </c>
      <c r="I1151" s="8" t="s">
        <v>1545</v>
      </c>
      <c r="J1151" s="60">
        <v>7765.05</v>
      </c>
    </row>
    <row r="1152" spans="1:10" ht="1.1499999999999999" customHeight="1" thickTop="1">
      <c r="A1152" s="59"/>
      <c r="B1152" s="59"/>
      <c r="C1152" s="59"/>
      <c r="D1152" s="59"/>
      <c r="E1152" s="59"/>
      <c r="F1152" s="59"/>
      <c r="G1152" s="59"/>
      <c r="H1152" s="59"/>
      <c r="I1152" s="59"/>
      <c r="J1152" s="59"/>
    </row>
    <row r="1153" spans="1:10" ht="18" customHeight="1">
      <c r="A1153" s="27" t="s">
        <v>362</v>
      </c>
      <c r="B1153" s="25" t="s">
        <v>6</v>
      </c>
      <c r="C1153" s="27" t="s">
        <v>7</v>
      </c>
      <c r="D1153" s="27" t="s">
        <v>8</v>
      </c>
      <c r="E1153" s="125" t="s">
        <v>1563</v>
      </c>
      <c r="F1153" s="125"/>
      <c r="G1153" s="26" t="s">
        <v>9</v>
      </c>
      <c r="H1153" s="25" t="s">
        <v>10</v>
      </c>
      <c r="I1153" s="25" t="s">
        <v>11</v>
      </c>
      <c r="J1153" s="25" t="s">
        <v>13</v>
      </c>
    </row>
    <row r="1154" spans="1:10" ht="36" customHeight="1">
      <c r="A1154" s="15" t="s">
        <v>1562</v>
      </c>
      <c r="B1154" s="13" t="s">
        <v>363</v>
      </c>
      <c r="C1154" s="15" t="s">
        <v>21</v>
      </c>
      <c r="D1154" s="15" t="s">
        <v>364</v>
      </c>
      <c r="E1154" s="126" t="s">
        <v>2303</v>
      </c>
      <c r="F1154" s="126"/>
      <c r="G1154" s="14" t="s">
        <v>23</v>
      </c>
      <c r="H1154" s="69">
        <v>1</v>
      </c>
      <c r="I1154" s="12">
        <v>688.91</v>
      </c>
      <c r="J1154" s="12">
        <v>688.91</v>
      </c>
    </row>
    <row r="1155" spans="1:10" ht="24" customHeight="1">
      <c r="A1155" s="67" t="s">
        <v>1555</v>
      </c>
      <c r="B1155" s="68" t="s">
        <v>1657</v>
      </c>
      <c r="C1155" s="67" t="s">
        <v>21</v>
      </c>
      <c r="D1155" s="67" t="s">
        <v>1583</v>
      </c>
      <c r="E1155" s="123" t="s">
        <v>1552</v>
      </c>
      <c r="F1155" s="123"/>
      <c r="G1155" s="66" t="s">
        <v>102</v>
      </c>
      <c r="H1155" s="65">
        <v>0.1779</v>
      </c>
      <c r="I1155" s="64">
        <v>15.71</v>
      </c>
      <c r="J1155" s="64">
        <v>2.79</v>
      </c>
    </row>
    <row r="1156" spans="1:10" ht="24" customHeight="1">
      <c r="A1156" s="67" t="s">
        <v>1555</v>
      </c>
      <c r="B1156" s="68" t="s">
        <v>1729</v>
      </c>
      <c r="C1156" s="67" t="s">
        <v>21</v>
      </c>
      <c r="D1156" s="67" t="s">
        <v>1661</v>
      </c>
      <c r="E1156" s="123" t="s">
        <v>1552</v>
      </c>
      <c r="F1156" s="123"/>
      <c r="G1156" s="66" t="s">
        <v>102</v>
      </c>
      <c r="H1156" s="65">
        <v>0.35630000000000001</v>
      </c>
      <c r="I1156" s="64">
        <v>22.09</v>
      </c>
      <c r="J1156" s="64">
        <v>7.87</v>
      </c>
    </row>
    <row r="1157" spans="1:10" ht="36" customHeight="1">
      <c r="A1157" s="73" t="s">
        <v>1566</v>
      </c>
      <c r="B1157" s="74" t="s">
        <v>2429</v>
      </c>
      <c r="C1157" s="73" t="s">
        <v>21</v>
      </c>
      <c r="D1157" s="73" t="s">
        <v>2428</v>
      </c>
      <c r="E1157" s="128" t="s">
        <v>1564</v>
      </c>
      <c r="F1157" s="128"/>
      <c r="G1157" s="72" t="s">
        <v>37</v>
      </c>
      <c r="H1157" s="71">
        <v>4.8166000000000002</v>
      </c>
      <c r="I1157" s="70">
        <v>0.36</v>
      </c>
      <c r="J1157" s="70">
        <v>1.73</v>
      </c>
    </row>
    <row r="1158" spans="1:10" ht="24" customHeight="1">
      <c r="A1158" s="73" t="s">
        <v>1566</v>
      </c>
      <c r="B1158" s="74" t="s">
        <v>2427</v>
      </c>
      <c r="C1158" s="73" t="s">
        <v>21</v>
      </c>
      <c r="D1158" s="73" t="s">
        <v>2426</v>
      </c>
      <c r="E1158" s="128" t="s">
        <v>1564</v>
      </c>
      <c r="F1158" s="128"/>
      <c r="G1158" s="72" t="s">
        <v>27</v>
      </c>
      <c r="H1158" s="71">
        <v>6.8503999999999996</v>
      </c>
      <c r="I1158" s="70">
        <v>7.59</v>
      </c>
      <c r="J1158" s="70">
        <v>51.99</v>
      </c>
    </row>
    <row r="1159" spans="1:10" ht="36" customHeight="1">
      <c r="A1159" s="73" t="s">
        <v>1566</v>
      </c>
      <c r="B1159" s="74" t="s">
        <v>2425</v>
      </c>
      <c r="C1159" s="73" t="s">
        <v>21</v>
      </c>
      <c r="D1159" s="73" t="s">
        <v>2424</v>
      </c>
      <c r="E1159" s="128" t="s">
        <v>1564</v>
      </c>
      <c r="F1159" s="128"/>
      <c r="G1159" s="72" t="s">
        <v>23</v>
      </c>
      <c r="H1159" s="71">
        <v>1</v>
      </c>
      <c r="I1159" s="70">
        <v>608.78</v>
      </c>
      <c r="J1159" s="70">
        <v>608.78</v>
      </c>
    </row>
    <row r="1160" spans="1:10" ht="24" customHeight="1">
      <c r="A1160" s="73" t="s">
        <v>1566</v>
      </c>
      <c r="B1160" s="74" t="s">
        <v>1995</v>
      </c>
      <c r="C1160" s="73" t="s">
        <v>21</v>
      </c>
      <c r="D1160" s="73" t="s">
        <v>1994</v>
      </c>
      <c r="E1160" s="128" t="s">
        <v>1564</v>
      </c>
      <c r="F1160" s="128"/>
      <c r="G1160" s="72" t="s">
        <v>1993</v>
      </c>
      <c r="H1160" s="71">
        <v>0.88290000000000002</v>
      </c>
      <c r="I1160" s="70">
        <v>17.84</v>
      </c>
      <c r="J1160" s="70">
        <v>15.75</v>
      </c>
    </row>
    <row r="1161" spans="1:10">
      <c r="A1161" s="63"/>
      <c r="B1161" s="63"/>
      <c r="C1161" s="63"/>
      <c r="D1161" s="63"/>
      <c r="E1161" s="63" t="s">
        <v>1551</v>
      </c>
      <c r="F1161" s="62">
        <v>8.5500000000000007</v>
      </c>
      <c r="G1161" s="63" t="s">
        <v>1550</v>
      </c>
      <c r="H1161" s="62">
        <v>0</v>
      </c>
      <c r="I1161" s="63" t="s">
        <v>1549</v>
      </c>
      <c r="J1161" s="62">
        <v>8.5500000000000007</v>
      </c>
    </row>
    <row r="1162" spans="1:10">
      <c r="A1162" s="63"/>
      <c r="B1162" s="63"/>
      <c r="C1162" s="63"/>
      <c r="D1162" s="63"/>
      <c r="E1162" s="63" t="s">
        <v>1548</v>
      </c>
      <c r="F1162" s="62">
        <v>165.33</v>
      </c>
      <c r="G1162" s="63"/>
      <c r="H1162" s="127" t="s">
        <v>1547</v>
      </c>
      <c r="I1162" s="127"/>
      <c r="J1162" s="62">
        <v>854.24</v>
      </c>
    </row>
    <row r="1163" spans="1:10" ht="30" customHeight="1" thickBot="1">
      <c r="A1163" s="8"/>
      <c r="B1163" s="8"/>
      <c r="C1163" s="8"/>
      <c r="D1163" s="8"/>
      <c r="E1163" s="8"/>
      <c r="F1163" s="8"/>
      <c r="G1163" s="8" t="s">
        <v>1546</v>
      </c>
      <c r="H1163" s="61">
        <v>29.14</v>
      </c>
      <c r="I1163" s="8" t="s">
        <v>1545</v>
      </c>
      <c r="J1163" s="60">
        <v>24892.55</v>
      </c>
    </row>
    <row r="1164" spans="1:10" ht="1.1499999999999999" customHeight="1" thickTop="1">
      <c r="A1164" s="59"/>
      <c r="B1164" s="59"/>
      <c r="C1164" s="59"/>
      <c r="D1164" s="59"/>
      <c r="E1164" s="59"/>
      <c r="F1164" s="59"/>
      <c r="G1164" s="59"/>
      <c r="H1164" s="59"/>
      <c r="I1164" s="59"/>
      <c r="J1164" s="59"/>
    </row>
    <row r="1165" spans="1:10" ht="18" customHeight="1">
      <c r="A1165" s="27" t="s">
        <v>365</v>
      </c>
      <c r="B1165" s="25" t="s">
        <v>6</v>
      </c>
      <c r="C1165" s="27" t="s">
        <v>7</v>
      </c>
      <c r="D1165" s="27" t="s">
        <v>8</v>
      </c>
      <c r="E1165" s="125" t="s">
        <v>1563</v>
      </c>
      <c r="F1165" s="125"/>
      <c r="G1165" s="26" t="s">
        <v>9</v>
      </c>
      <c r="H1165" s="25" t="s">
        <v>10</v>
      </c>
      <c r="I1165" s="25" t="s">
        <v>11</v>
      </c>
      <c r="J1165" s="25" t="s">
        <v>13</v>
      </c>
    </row>
    <row r="1166" spans="1:10" ht="48" customHeight="1">
      <c r="A1166" s="15" t="s">
        <v>1562</v>
      </c>
      <c r="B1166" s="13" t="s">
        <v>366</v>
      </c>
      <c r="C1166" s="15" t="s">
        <v>21</v>
      </c>
      <c r="D1166" s="15" t="s">
        <v>367</v>
      </c>
      <c r="E1166" s="126" t="s">
        <v>2303</v>
      </c>
      <c r="F1166" s="126"/>
      <c r="G1166" s="14" t="s">
        <v>23</v>
      </c>
      <c r="H1166" s="69">
        <v>1</v>
      </c>
      <c r="I1166" s="12">
        <v>303.88</v>
      </c>
      <c r="J1166" s="12">
        <v>303.88</v>
      </c>
    </row>
    <row r="1167" spans="1:10" ht="24" customHeight="1">
      <c r="A1167" s="67" t="s">
        <v>1555</v>
      </c>
      <c r="B1167" s="68" t="s">
        <v>1657</v>
      </c>
      <c r="C1167" s="67" t="s">
        <v>21</v>
      </c>
      <c r="D1167" s="67" t="s">
        <v>1583</v>
      </c>
      <c r="E1167" s="123" t="s">
        <v>1552</v>
      </c>
      <c r="F1167" s="123"/>
      <c r="G1167" s="66" t="s">
        <v>102</v>
      </c>
      <c r="H1167" s="65">
        <v>0.48</v>
      </c>
      <c r="I1167" s="64">
        <v>15.71</v>
      </c>
      <c r="J1167" s="64">
        <v>7.54</v>
      </c>
    </row>
    <row r="1168" spans="1:10" ht="24" customHeight="1">
      <c r="A1168" s="67" t="s">
        <v>1555</v>
      </c>
      <c r="B1168" s="68" t="s">
        <v>1729</v>
      </c>
      <c r="C1168" s="67" t="s">
        <v>21</v>
      </c>
      <c r="D1168" s="67" t="s">
        <v>1661</v>
      </c>
      <c r="E1168" s="123" t="s">
        <v>1552</v>
      </c>
      <c r="F1168" s="123"/>
      <c r="G1168" s="66" t="s">
        <v>102</v>
      </c>
      <c r="H1168" s="65">
        <v>0.96</v>
      </c>
      <c r="I1168" s="64">
        <v>22.09</v>
      </c>
      <c r="J1168" s="64">
        <v>21.2</v>
      </c>
    </row>
    <row r="1169" spans="1:10" ht="48" customHeight="1">
      <c r="A1169" s="73" t="s">
        <v>1566</v>
      </c>
      <c r="B1169" s="74" t="s">
        <v>2423</v>
      </c>
      <c r="C1169" s="73" t="s">
        <v>21</v>
      </c>
      <c r="D1169" s="73" t="s">
        <v>2422</v>
      </c>
      <c r="E1169" s="128" t="s">
        <v>1564</v>
      </c>
      <c r="F1169" s="128"/>
      <c r="G1169" s="72" t="s">
        <v>37</v>
      </c>
      <c r="H1169" s="71">
        <v>0.55600000000000005</v>
      </c>
      <c r="I1169" s="70">
        <v>480.53</v>
      </c>
      <c r="J1169" s="70">
        <v>267.17</v>
      </c>
    </row>
    <row r="1170" spans="1:10" ht="36" customHeight="1">
      <c r="A1170" s="73" t="s">
        <v>1566</v>
      </c>
      <c r="B1170" s="74" t="s">
        <v>2421</v>
      </c>
      <c r="C1170" s="73" t="s">
        <v>21</v>
      </c>
      <c r="D1170" s="73" t="s">
        <v>2420</v>
      </c>
      <c r="E1170" s="128" t="s">
        <v>1564</v>
      </c>
      <c r="F1170" s="128"/>
      <c r="G1170" s="72" t="s">
        <v>37</v>
      </c>
      <c r="H1170" s="71">
        <v>7.3</v>
      </c>
      <c r="I1170" s="70">
        <v>0.19</v>
      </c>
      <c r="J1170" s="70">
        <v>1.38</v>
      </c>
    </row>
    <row r="1171" spans="1:10" ht="24" customHeight="1">
      <c r="A1171" s="73" t="s">
        <v>1566</v>
      </c>
      <c r="B1171" s="74" t="s">
        <v>2419</v>
      </c>
      <c r="C1171" s="73" t="s">
        <v>21</v>
      </c>
      <c r="D1171" s="73" t="s">
        <v>2418</v>
      </c>
      <c r="E1171" s="128" t="s">
        <v>1564</v>
      </c>
      <c r="F1171" s="128"/>
      <c r="G1171" s="72" t="s">
        <v>37</v>
      </c>
      <c r="H1171" s="71">
        <v>0.56000000000000005</v>
      </c>
      <c r="I1171" s="70">
        <v>11.78</v>
      </c>
      <c r="J1171" s="70">
        <v>6.59</v>
      </c>
    </row>
    <row r="1172" spans="1:10">
      <c r="A1172" s="63"/>
      <c r="B1172" s="63"/>
      <c r="C1172" s="63"/>
      <c r="D1172" s="63"/>
      <c r="E1172" s="63" t="s">
        <v>1551</v>
      </c>
      <c r="F1172" s="62">
        <v>23.09</v>
      </c>
      <c r="G1172" s="63" t="s">
        <v>1550</v>
      </c>
      <c r="H1172" s="62">
        <v>0</v>
      </c>
      <c r="I1172" s="63" t="s">
        <v>1549</v>
      </c>
      <c r="J1172" s="62">
        <v>23.09</v>
      </c>
    </row>
    <row r="1173" spans="1:10">
      <c r="A1173" s="63"/>
      <c r="B1173" s="63"/>
      <c r="C1173" s="63"/>
      <c r="D1173" s="63"/>
      <c r="E1173" s="63" t="s">
        <v>1548</v>
      </c>
      <c r="F1173" s="62">
        <v>72.930000000000007</v>
      </c>
      <c r="G1173" s="63"/>
      <c r="H1173" s="127" t="s">
        <v>1547</v>
      </c>
      <c r="I1173" s="127"/>
      <c r="J1173" s="62">
        <v>376.81</v>
      </c>
    </row>
    <row r="1174" spans="1:10" ht="30" customHeight="1" thickBot="1">
      <c r="A1174" s="8"/>
      <c r="B1174" s="8"/>
      <c r="C1174" s="8"/>
      <c r="D1174" s="8"/>
      <c r="E1174" s="8"/>
      <c r="F1174" s="8"/>
      <c r="G1174" s="8" t="s">
        <v>1546</v>
      </c>
      <c r="H1174" s="61">
        <v>13.6</v>
      </c>
      <c r="I1174" s="8" t="s">
        <v>1545</v>
      </c>
      <c r="J1174" s="60">
        <v>5124.6099999999997</v>
      </c>
    </row>
    <row r="1175" spans="1:10" ht="1.1499999999999999" customHeight="1" thickTop="1">
      <c r="A1175" s="59"/>
      <c r="B1175" s="59"/>
      <c r="C1175" s="59"/>
      <c r="D1175" s="59"/>
      <c r="E1175" s="59"/>
      <c r="F1175" s="59"/>
      <c r="G1175" s="59"/>
      <c r="H1175" s="59"/>
      <c r="I1175" s="59"/>
      <c r="J1175" s="59"/>
    </row>
    <row r="1176" spans="1:10" ht="18" customHeight="1">
      <c r="A1176" s="27" t="s">
        <v>368</v>
      </c>
      <c r="B1176" s="25" t="s">
        <v>6</v>
      </c>
      <c r="C1176" s="27" t="s">
        <v>7</v>
      </c>
      <c r="D1176" s="27" t="s">
        <v>8</v>
      </c>
      <c r="E1176" s="125" t="s">
        <v>1563</v>
      </c>
      <c r="F1176" s="125"/>
      <c r="G1176" s="26" t="s">
        <v>9</v>
      </c>
      <c r="H1176" s="25" t="s">
        <v>10</v>
      </c>
      <c r="I1176" s="25" t="s">
        <v>11</v>
      </c>
      <c r="J1176" s="25" t="s">
        <v>13</v>
      </c>
    </row>
    <row r="1177" spans="1:10" ht="48" customHeight="1">
      <c r="A1177" s="15" t="s">
        <v>1562</v>
      </c>
      <c r="B1177" s="13" t="s">
        <v>369</v>
      </c>
      <c r="C1177" s="15" t="s">
        <v>30</v>
      </c>
      <c r="D1177" s="15" t="s">
        <v>370</v>
      </c>
      <c r="E1177" s="126" t="s">
        <v>1179</v>
      </c>
      <c r="F1177" s="126"/>
      <c r="G1177" s="14" t="s">
        <v>23</v>
      </c>
      <c r="H1177" s="69">
        <v>1</v>
      </c>
      <c r="I1177" s="12">
        <v>419.25</v>
      </c>
      <c r="J1177" s="12">
        <v>419.25</v>
      </c>
    </row>
    <row r="1178" spans="1:10" ht="24" customHeight="1">
      <c r="A1178" s="67" t="s">
        <v>1555</v>
      </c>
      <c r="B1178" s="68" t="s">
        <v>1662</v>
      </c>
      <c r="C1178" s="67" t="s">
        <v>30</v>
      </c>
      <c r="D1178" s="67" t="s">
        <v>1661</v>
      </c>
      <c r="E1178" s="123" t="s">
        <v>1179</v>
      </c>
      <c r="F1178" s="123"/>
      <c r="G1178" s="66" t="s">
        <v>1567</v>
      </c>
      <c r="H1178" s="65">
        <v>1</v>
      </c>
      <c r="I1178" s="64">
        <v>22.09</v>
      </c>
      <c r="J1178" s="64">
        <v>22.09</v>
      </c>
    </row>
    <row r="1179" spans="1:10" ht="24" customHeight="1">
      <c r="A1179" s="67" t="s">
        <v>1555</v>
      </c>
      <c r="B1179" s="68" t="s">
        <v>1584</v>
      </c>
      <c r="C1179" s="67" t="s">
        <v>30</v>
      </c>
      <c r="D1179" s="67" t="s">
        <v>1583</v>
      </c>
      <c r="E1179" s="123" t="s">
        <v>1179</v>
      </c>
      <c r="F1179" s="123"/>
      <c r="G1179" s="66" t="s">
        <v>1567</v>
      </c>
      <c r="H1179" s="65">
        <v>1.5</v>
      </c>
      <c r="I1179" s="64">
        <v>15.71</v>
      </c>
      <c r="J1179" s="64">
        <v>23.56</v>
      </c>
    </row>
    <row r="1180" spans="1:10" ht="24" customHeight="1">
      <c r="A1180" s="73" t="s">
        <v>1566</v>
      </c>
      <c r="B1180" s="74" t="s">
        <v>1712</v>
      </c>
      <c r="C1180" s="73" t="s">
        <v>30</v>
      </c>
      <c r="D1180" s="73" t="s">
        <v>1711</v>
      </c>
      <c r="E1180" s="128" t="s">
        <v>1564</v>
      </c>
      <c r="F1180" s="128"/>
      <c r="G1180" s="72" t="s">
        <v>77</v>
      </c>
      <c r="H1180" s="71">
        <v>5.0000000000000001E-3</v>
      </c>
      <c r="I1180" s="70">
        <v>70.05</v>
      </c>
      <c r="J1180" s="70">
        <v>0.35</v>
      </c>
    </row>
    <row r="1181" spans="1:10" ht="24" customHeight="1">
      <c r="A1181" s="73" t="s">
        <v>1566</v>
      </c>
      <c r="B1181" s="74" t="s">
        <v>1708</v>
      </c>
      <c r="C1181" s="73" t="s">
        <v>30</v>
      </c>
      <c r="D1181" s="73" t="s">
        <v>1707</v>
      </c>
      <c r="E1181" s="128" t="s">
        <v>1564</v>
      </c>
      <c r="F1181" s="128"/>
      <c r="G1181" s="72" t="s">
        <v>1404</v>
      </c>
      <c r="H1181" s="71">
        <v>1.94</v>
      </c>
      <c r="I1181" s="70">
        <v>0.54</v>
      </c>
      <c r="J1181" s="70">
        <v>1.04</v>
      </c>
    </row>
    <row r="1182" spans="1:10" ht="36" customHeight="1">
      <c r="A1182" s="73" t="s">
        <v>1566</v>
      </c>
      <c r="B1182" s="74" t="s">
        <v>2417</v>
      </c>
      <c r="C1182" s="73" t="s">
        <v>30</v>
      </c>
      <c r="D1182" s="73" t="s">
        <v>2416</v>
      </c>
      <c r="E1182" s="128" t="s">
        <v>1564</v>
      </c>
      <c r="F1182" s="128"/>
      <c r="G1182" s="72" t="s">
        <v>23</v>
      </c>
      <c r="H1182" s="71">
        <v>1</v>
      </c>
      <c r="I1182" s="70">
        <v>372.21</v>
      </c>
      <c r="J1182" s="70">
        <v>372.21</v>
      </c>
    </row>
    <row r="1183" spans="1:10">
      <c r="A1183" s="63"/>
      <c r="B1183" s="63"/>
      <c r="C1183" s="63"/>
      <c r="D1183" s="63"/>
      <c r="E1183" s="63" t="s">
        <v>1551</v>
      </c>
      <c r="F1183" s="62">
        <v>35.4</v>
      </c>
      <c r="G1183" s="63" t="s">
        <v>1550</v>
      </c>
      <c r="H1183" s="62">
        <v>0</v>
      </c>
      <c r="I1183" s="63" t="s">
        <v>1549</v>
      </c>
      <c r="J1183" s="62">
        <v>35.4</v>
      </c>
    </row>
    <row r="1184" spans="1:10">
      <c r="A1184" s="63"/>
      <c r="B1184" s="63"/>
      <c r="C1184" s="63"/>
      <c r="D1184" s="63"/>
      <c r="E1184" s="63" t="s">
        <v>1548</v>
      </c>
      <c r="F1184" s="62">
        <v>100.62</v>
      </c>
      <c r="G1184" s="63"/>
      <c r="H1184" s="127" t="s">
        <v>1547</v>
      </c>
      <c r="I1184" s="127"/>
      <c r="J1184" s="62">
        <v>519.87</v>
      </c>
    </row>
    <row r="1185" spans="1:10" ht="30" customHeight="1" thickBot="1">
      <c r="A1185" s="8"/>
      <c r="B1185" s="8"/>
      <c r="C1185" s="8"/>
      <c r="D1185" s="8"/>
      <c r="E1185" s="8"/>
      <c r="F1185" s="8"/>
      <c r="G1185" s="8" t="s">
        <v>1546</v>
      </c>
      <c r="H1185" s="61">
        <v>8.4</v>
      </c>
      <c r="I1185" s="8" t="s">
        <v>1545</v>
      </c>
      <c r="J1185" s="60">
        <v>4366.8999999999996</v>
      </c>
    </row>
    <row r="1186" spans="1:10" ht="1.1499999999999999" customHeight="1" thickTop="1">
      <c r="A1186" s="59"/>
      <c r="B1186" s="59"/>
      <c r="C1186" s="59"/>
      <c r="D1186" s="59"/>
      <c r="E1186" s="59"/>
      <c r="F1186" s="59"/>
      <c r="G1186" s="59"/>
      <c r="H1186" s="59"/>
      <c r="I1186" s="59"/>
      <c r="J1186" s="59"/>
    </row>
    <row r="1187" spans="1:10" ht="18" customHeight="1">
      <c r="A1187" s="27" t="s">
        <v>371</v>
      </c>
      <c r="B1187" s="25" t="s">
        <v>6</v>
      </c>
      <c r="C1187" s="27" t="s">
        <v>7</v>
      </c>
      <c r="D1187" s="27" t="s">
        <v>8</v>
      </c>
      <c r="E1187" s="125" t="s">
        <v>1563</v>
      </c>
      <c r="F1187" s="125"/>
      <c r="G1187" s="26" t="s">
        <v>9</v>
      </c>
      <c r="H1187" s="25" t="s">
        <v>10</v>
      </c>
      <c r="I1187" s="25" t="s">
        <v>11</v>
      </c>
      <c r="J1187" s="25" t="s">
        <v>13</v>
      </c>
    </row>
    <row r="1188" spans="1:10" ht="36" customHeight="1">
      <c r="A1188" s="15" t="s">
        <v>1562</v>
      </c>
      <c r="B1188" s="13" t="s">
        <v>372</v>
      </c>
      <c r="C1188" s="15" t="s">
        <v>30</v>
      </c>
      <c r="D1188" s="15" t="s">
        <v>373</v>
      </c>
      <c r="E1188" s="126" t="s">
        <v>1179</v>
      </c>
      <c r="F1188" s="126"/>
      <c r="G1188" s="14" t="s">
        <v>32</v>
      </c>
      <c r="H1188" s="69">
        <v>1</v>
      </c>
      <c r="I1188" s="12">
        <v>209.64</v>
      </c>
      <c r="J1188" s="12">
        <v>209.64</v>
      </c>
    </row>
    <row r="1189" spans="1:10" ht="24" customHeight="1">
      <c r="A1189" s="67" t="s">
        <v>1555</v>
      </c>
      <c r="B1189" s="68" t="s">
        <v>2415</v>
      </c>
      <c r="C1189" s="67" t="s">
        <v>30</v>
      </c>
      <c r="D1189" s="67" t="s">
        <v>2414</v>
      </c>
      <c r="E1189" s="123" t="s">
        <v>1179</v>
      </c>
      <c r="F1189" s="123"/>
      <c r="G1189" s="66" t="s">
        <v>23</v>
      </c>
      <c r="H1189" s="65">
        <v>0.56169999999999998</v>
      </c>
      <c r="I1189" s="64">
        <v>50.43</v>
      </c>
      <c r="J1189" s="64">
        <v>28.32</v>
      </c>
    </row>
    <row r="1190" spans="1:10" ht="36" customHeight="1">
      <c r="A1190" s="73" t="s">
        <v>1566</v>
      </c>
      <c r="B1190" s="74" t="s">
        <v>2413</v>
      </c>
      <c r="C1190" s="73" t="s">
        <v>30</v>
      </c>
      <c r="D1190" s="73" t="s">
        <v>2412</v>
      </c>
      <c r="E1190" s="128" t="s">
        <v>1564</v>
      </c>
      <c r="F1190" s="128"/>
      <c r="G1190" s="72" t="s">
        <v>32</v>
      </c>
      <c r="H1190" s="71">
        <v>1</v>
      </c>
      <c r="I1190" s="70">
        <v>160</v>
      </c>
      <c r="J1190" s="70">
        <v>160</v>
      </c>
    </row>
    <row r="1191" spans="1:10" ht="24" customHeight="1">
      <c r="A1191" s="73" t="s">
        <v>1566</v>
      </c>
      <c r="B1191" s="74" t="s">
        <v>2411</v>
      </c>
      <c r="C1191" s="73" t="s">
        <v>30</v>
      </c>
      <c r="D1191" s="73" t="s">
        <v>2410</v>
      </c>
      <c r="E1191" s="128" t="s">
        <v>1564</v>
      </c>
      <c r="F1191" s="128"/>
      <c r="G1191" s="72" t="s">
        <v>776</v>
      </c>
      <c r="H1191" s="71">
        <v>1</v>
      </c>
      <c r="I1191" s="70">
        <v>21.32</v>
      </c>
      <c r="J1191" s="70">
        <v>21.32</v>
      </c>
    </row>
    <row r="1192" spans="1:10">
      <c r="A1192" s="63"/>
      <c r="B1192" s="63"/>
      <c r="C1192" s="63"/>
      <c r="D1192" s="63"/>
      <c r="E1192" s="63" t="s">
        <v>1551</v>
      </c>
      <c r="F1192" s="62">
        <v>20.69</v>
      </c>
      <c r="G1192" s="63" t="s">
        <v>1550</v>
      </c>
      <c r="H1192" s="62">
        <v>0</v>
      </c>
      <c r="I1192" s="63" t="s">
        <v>1549</v>
      </c>
      <c r="J1192" s="62">
        <v>20.69</v>
      </c>
    </row>
    <row r="1193" spans="1:10">
      <c r="A1193" s="63"/>
      <c r="B1193" s="63"/>
      <c r="C1193" s="63"/>
      <c r="D1193" s="63"/>
      <c r="E1193" s="63" t="s">
        <v>1548</v>
      </c>
      <c r="F1193" s="62">
        <v>50.31</v>
      </c>
      <c r="G1193" s="63"/>
      <c r="H1193" s="127" t="s">
        <v>1547</v>
      </c>
      <c r="I1193" s="127"/>
      <c r="J1193" s="62">
        <v>259.95</v>
      </c>
    </row>
    <row r="1194" spans="1:10" ht="30" customHeight="1" thickBot="1">
      <c r="A1194" s="8"/>
      <c r="B1194" s="8"/>
      <c r="C1194" s="8"/>
      <c r="D1194" s="8"/>
      <c r="E1194" s="8"/>
      <c r="F1194" s="8"/>
      <c r="G1194" s="8" t="s">
        <v>1546</v>
      </c>
      <c r="H1194" s="61">
        <v>1</v>
      </c>
      <c r="I1194" s="8" t="s">
        <v>1545</v>
      </c>
      <c r="J1194" s="60">
        <v>259.95</v>
      </c>
    </row>
    <row r="1195" spans="1:10" ht="1.1499999999999999" customHeight="1" thickTop="1">
      <c r="A1195" s="59"/>
      <c r="B1195" s="59"/>
      <c r="C1195" s="59"/>
      <c r="D1195" s="59"/>
      <c r="E1195" s="59"/>
      <c r="F1195" s="59"/>
      <c r="G1195" s="59"/>
      <c r="H1195" s="59"/>
      <c r="I1195" s="59"/>
      <c r="J1195" s="59"/>
    </row>
    <row r="1196" spans="1:10" ht="18" customHeight="1">
      <c r="A1196" s="27" t="s">
        <v>374</v>
      </c>
      <c r="B1196" s="25" t="s">
        <v>6</v>
      </c>
      <c r="C1196" s="27" t="s">
        <v>7</v>
      </c>
      <c r="D1196" s="27" t="s">
        <v>8</v>
      </c>
      <c r="E1196" s="125" t="s">
        <v>1563</v>
      </c>
      <c r="F1196" s="125"/>
      <c r="G1196" s="26" t="s">
        <v>9</v>
      </c>
      <c r="H1196" s="25" t="s">
        <v>10</v>
      </c>
      <c r="I1196" s="25" t="s">
        <v>11</v>
      </c>
      <c r="J1196" s="25" t="s">
        <v>13</v>
      </c>
    </row>
    <row r="1197" spans="1:10" ht="24" customHeight="1">
      <c r="A1197" s="15" t="s">
        <v>1562</v>
      </c>
      <c r="B1197" s="13" t="s">
        <v>375</v>
      </c>
      <c r="C1197" s="15" t="s">
        <v>35</v>
      </c>
      <c r="D1197" s="15" t="s">
        <v>376</v>
      </c>
      <c r="E1197" s="126">
        <v>111</v>
      </c>
      <c r="F1197" s="126"/>
      <c r="G1197" s="14" t="s">
        <v>23</v>
      </c>
      <c r="H1197" s="69">
        <v>1</v>
      </c>
      <c r="I1197" s="12">
        <v>576.73</v>
      </c>
      <c r="J1197" s="12">
        <v>576.73</v>
      </c>
    </row>
    <row r="1198" spans="1:10" ht="24" customHeight="1">
      <c r="A1198" s="67" t="s">
        <v>1555</v>
      </c>
      <c r="B1198" s="68" t="s">
        <v>2302</v>
      </c>
      <c r="C1198" s="67" t="s">
        <v>21</v>
      </c>
      <c r="D1198" s="67" t="s">
        <v>2301</v>
      </c>
      <c r="E1198" s="123" t="s">
        <v>1552</v>
      </c>
      <c r="F1198" s="123"/>
      <c r="G1198" s="66" t="s">
        <v>102</v>
      </c>
      <c r="H1198" s="65">
        <v>1.91</v>
      </c>
      <c r="I1198" s="64">
        <v>21.97</v>
      </c>
      <c r="J1198" s="64">
        <v>41.96</v>
      </c>
    </row>
    <row r="1199" spans="1:10" ht="24" customHeight="1">
      <c r="A1199" s="67" t="s">
        <v>1555</v>
      </c>
      <c r="B1199" s="68" t="s">
        <v>1656</v>
      </c>
      <c r="C1199" s="67" t="s">
        <v>21</v>
      </c>
      <c r="D1199" s="67" t="s">
        <v>1655</v>
      </c>
      <c r="E1199" s="123" t="s">
        <v>1552</v>
      </c>
      <c r="F1199" s="123"/>
      <c r="G1199" s="66" t="s">
        <v>102</v>
      </c>
      <c r="H1199" s="65">
        <v>0.74</v>
      </c>
      <c r="I1199" s="64">
        <v>23.08</v>
      </c>
      <c r="J1199" s="64">
        <v>17.07</v>
      </c>
    </row>
    <row r="1200" spans="1:10" ht="24" customHeight="1">
      <c r="A1200" s="67" t="s">
        <v>1555</v>
      </c>
      <c r="B1200" s="68" t="s">
        <v>2300</v>
      </c>
      <c r="C1200" s="67" t="s">
        <v>21</v>
      </c>
      <c r="D1200" s="67" t="s">
        <v>2299</v>
      </c>
      <c r="E1200" s="123" t="s">
        <v>1552</v>
      </c>
      <c r="F1200" s="123"/>
      <c r="G1200" s="66" t="s">
        <v>102</v>
      </c>
      <c r="H1200" s="65">
        <v>1.91</v>
      </c>
      <c r="I1200" s="64">
        <v>17.420000000000002</v>
      </c>
      <c r="J1200" s="64">
        <v>33.270000000000003</v>
      </c>
    </row>
    <row r="1201" spans="1:10" ht="24" customHeight="1">
      <c r="A1201" s="67" t="s">
        <v>1555</v>
      </c>
      <c r="B1201" s="68" t="s">
        <v>1657</v>
      </c>
      <c r="C1201" s="67" t="s">
        <v>21</v>
      </c>
      <c r="D1201" s="67" t="s">
        <v>1583</v>
      </c>
      <c r="E1201" s="123" t="s">
        <v>1552</v>
      </c>
      <c r="F1201" s="123"/>
      <c r="G1201" s="66" t="s">
        <v>102</v>
      </c>
      <c r="H1201" s="65">
        <v>0.74</v>
      </c>
      <c r="I1201" s="64">
        <v>15.71</v>
      </c>
      <c r="J1201" s="64">
        <v>11.62</v>
      </c>
    </row>
    <row r="1202" spans="1:10" ht="24" customHeight="1">
      <c r="A1202" s="73" t="s">
        <v>1566</v>
      </c>
      <c r="B1202" s="74" t="s">
        <v>2409</v>
      </c>
      <c r="C1202" s="73" t="s">
        <v>497</v>
      </c>
      <c r="D1202" s="73" t="s">
        <v>2408</v>
      </c>
      <c r="E1202" s="128" t="s">
        <v>1564</v>
      </c>
      <c r="F1202" s="128"/>
      <c r="G1202" s="72" t="s">
        <v>37</v>
      </c>
      <c r="H1202" s="71">
        <v>0.33</v>
      </c>
      <c r="I1202" s="70">
        <v>1.98</v>
      </c>
      <c r="J1202" s="70">
        <v>0.65</v>
      </c>
    </row>
    <row r="1203" spans="1:10" ht="24" customHeight="1">
      <c r="A1203" s="73" t="s">
        <v>1566</v>
      </c>
      <c r="B1203" s="74" t="s">
        <v>2407</v>
      </c>
      <c r="C1203" s="73" t="s">
        <v>497</v>
      </c>
      <c r="D1203" s="73" t="s">
        <v>2406</v>
      </c>
      <c r="E1203" s="128" t="s">
        <v>1564</v>
      </c>
      <c r="F1203" s="128"/>
      <c r="G1203" s="72" t="s">
        <v>122</v>
      </c>
      <c r="H1203" s="71">
        <v>6.3</v>
      </c>
      <c r="I1203" s="70">
        <v>5.61</v>
      </c>
      <c r="J1203" s="70">
        <v>35.340000000000003</v>
      </c>
    </row>
    <row r="1204" spans="1:10" ht="24" customHeight="1">
      <c r="A1204" s="73" t="s">
        <v>1566</v>
      </c>
      <c r="B1204" s="74" t="s">
        <v>2405</v>
      </c>
      <c r="C1204" s="73" t="s">
        <v>497</v>
      </c>
      <c r="D1204" s="73" t="s">
        <v>2404</v>
      </c>
      <c r="E1204" s="128" t="s">
        <v>1564</v>
      </c>
      <c r="F1204" s="128"/>
      <c r="G1204" s="72" t="s">
        <v>37</v>
      </c>
      <c r="H1204" s="71">
        <v>1</v>
      </c>
      <c r="I1204" s="70">
        <v>29.35</v>
      </c>
      <c r="J1204" s="70">
        <v>29.35</v>
      </c>
    </row>
    <row r="1205" spans="1:10" ht="24" customHeight="1">
      <c r="A1205" s="73" t="s">
        <v>1566</v>
      </c>
      <c r="B1205" s="74" t="s">
        <v>2403</v>
      </c>
      <c r="C1205" s="73" t="s">
        <v>497</v>
      </c>
      <c r="D1205" s="73" t="s">
        <v>2402</v>
      </c>
      <c r="E1205" s="128" t="s">
        <v>1564</v>
      </c>
      <c r="F1205" s="128"/>
      <c r="G1205" s="72" t="s">
        <v>1187</v>
      </c>
      <c r="H1205" s="71">
        <v>0.15</v>
      </c>
      <c r="I1205" s="70">
        <v>32.21</v>
      </c>
      <c r="J1205" s="70">
        <v>4.83</v>
      </c>
    </row>
    <row r="1206" spans="1:10" ht="24" customHeight="1">
      <c r="A1206" s="73" t="s">
        <v>1566</v>
      </c>
      <c r="B1206" s="74" t="s">
        <v>2401</v>
      </c>
      <c r="C1206" s="73" t="s">
        <v>497</v>
      </c>
      <c r="D1206" s="73" t="s">
        <v>2400</v>
      </c>
      <c r="E1206" s="128" t="s">
        <v>1564</v>
      </c>
      <c r="F1206" s="128"/>
      <c r="G1206" s="72" t="s">
        <v>27</v>
      </c>
      <c r="H1206" s="71">
        <v>0.83</v>
      </c>
      <c r="I1206" s="70">
        <v>54.18</v>
      </c>
      <c r="J1206" s="70">
        <v>44.96</v>
      </c>
    </row>
    <row r="1207" spans="1:10" ht="24" customHeight="1">
      <c r="A1207" s="73" t="s">
        <v>1566</v>
      </c>
      <c r="B1207" s="74" t="s">
        <v>2399</v>
      </c>
      <c r="C1207" s="73" t="s">
        <v>497</v>
      </c>
      <c r="D1207" s="73" t="s">
        <v>2398</v>
      </c>
      <c r="E1207" s="128" t="s">
        <v>1564</v>
      </c>
      <c r="F1207" s="128"/>
      <c r="G1207" s="72" t="s">
        <v>122</v>
      </c>
      <c r="H1207" s="71">
        <v>24.03</v>
      </c>
      <c r="I1207" s="70">
        <v>11.16</v>
      </c>
      <c r="J1207" s="70">
        <v>268.17</v>
      </c>
    </row>
    <row r="1208" spans="1:10" ht="24" customHeight="1">
      <c r="A1208" s="73" t="s">
        <v>1566</v>
      </c>
      <c r="B1208" s="74" t="s">
        <v>2397</v>
      </c>
      <c r="C1208" s="73" t="s">
        <v>497</v>
      </c>
      <c r="D1208" s="73" t="s">
        <v>2396</v>
      </c>
      <c r="E1208" s="128" t="s">
        <v>1564</v>
      </c>
      <c r="F1208" s="128"/>
      <c r="G1208" s="72" t="s">
        <v>37</v>
      </c>
      <c r="H1208" s="71">
        <v>0.5</v>
      </c>
      <c r="I1208" s="70">
        <v>175.55</v>
      </c>
      <c r="J1208" s="70">
        <v>87.77</v>
      </c>
    </row>
    <row r="1209" spans="1:10" ht="24" customHeight="1">
      <c r="A1209" s="73" t="s">
        <v>1566</v>
      </c>
      <c r="B1209" s="74" t="s">
        <v>2395</v>
      </c>
      <c r="C1209" s="73" t="s">
        <v>21</v>
      </c>
      <c r="D1209" s="73" t="s">
        <v>2394</v>
      </c>
      <c r="E1209" s="128" t="s">
        <v>1564</v>
      </c>
      <c r="F1209" s="128"/>
      <c r="G1209" s="72" t="s">
        <v>122</v>
      </c>
      <c r="H1209" s="71">
        <v>0.05</v>
      </c>
      <c r="I1209" s="70">
        <v>34.89</v>
      </c>
      <c r="J1209" s="70">
        <v>1.74</v>
      </c>
    </row>
    <row r="1210" spans="1:10">
      <c r="A1210" s="63"/>
      <c r="B1210" s="63"/>
      <c r="C1210" s="63"/>
      <c r="D1210" s="63"/>
      <c r="E1210" s="63" t="s">
        <v>1551</v>
      </c>
      <c r="F1210" s="62">
        <v>82.21</v>
      </c>
      <c r="G1210" s="63" t="s">
        <v>1550</v>
      </c>
      <c r="H1210" s="62">
        <v>0</v>
      </c>
      <c r="I1210" s="63" t="s">
        <v>1549</v>
      </c>
      <c r="J1210" s="62">
        <v>82.21</v>
      </c>
    </row>
    <row r="1211" spans="1:10">
      <c r="A1211" s="63"/>
      <c r="B1211" s="63"/>
      <c r="C1211" s="63"/>
      <c r="D1211" s="63"/>
      <c r="E1211" s="63" t="s">
        <v>1548</v>
      </c>
      <c r="F1211" s="62">
        <v>138.41</v>
      </c>
      <c r="G1211" s="63"/>
      <c r="H1211" s="127" t="s">
        <v>1547</v>
      </c>
      <c r="I1211" s="127"/>
      <c r="J1211" s="62">
        <v>715.14</v>
      </c>
    </row>
    <row r="1212" spans="1:10" ht="30" customHeight="1" thickBot="1">
      <c r="A1212" s="8"/>
      <c r="B1212" s="8"/>
      <c r="C1212" s="8"/>
      <c r="D1212" s="8"/>
      <c r="E1212" s="8"/>
      <c r="F1212" s="8"/>
      <c r="G1212" s="8" t="s">
        <v>1546</v>
      </c>
      <c r="H1212" s="61">
        <v>36.08</v>
      </c>
      <c r="I1212" s="8" t="s">
        <v>1545</v>
      </c>
      <c r="J1212" s="60">
        <v>25802.25</v>
      </c>
    </row>
    <row r="1213" spans="1:10" ht="1.1499999999999999" customHeight="1" thickTop="1">
      <c r="A1213" s="59"/>
      <c r="B1213" s="59"/>
      <c r="C1213" s="59"/>
      <c r="D1213" s="59"/>
      <c r="E1213" s="59"/>
      <c r="F1213" s="59"/>
      <c r="G1213" s="59"/>
      <c r="H1213" s="59"/>
      <c r="I1213" s="59"/>
      <c r="J1213" s="59"/>
    </row>
    <row r="1214" spans="1:10" ht="18" customHeight="1">
      <c r="A1214" s="27" t="s">
        <v>377</v>
      </c>
      <c r="B1214" s="25" t="s">
        <v>6</v>
      </c>
      <c r="C1214" s="27" t="s">
        <v>7</v>
      </c>
      <c r="D1214" s="27" t="s">
        <v>8</v>
      </c>
      <c r="E1214" s="125" t="s">
        <v>1563</v>
      </c>
      <c r="F1214" s="125"/>
      <c r="G1214" s="26" t="s">
        <v>9</v>
      </c>
      <c r="H1214" s="25" t="s">
        <v>10</v>
      </c>
      <c r="I1214" s="25" t="s">
        <v>11</v>
      </c>
      <c r="J1214" s="25" t="s">
        <v>13</v>
      </c>
    </row>
    <row r="1215" spans="1:10" ht="24" customHeight="1">
      <c r="A1215" s="15" t="s">
        <v>1562</v>
      </c>
      <c r="B1215" s="13" t="s">
        <v>378</v>
      </c>
      <c r="C1215" s="15" t="s">
        <v>97</v>
      </c>
      <c r="D1215" s="15" t="s">
        <v>379</v>
      </c>
      <c r="E1215" s="126" t="s">
        <v>2393</v>
      </c>
      <c r="F1215" s="126"/>
      <c r="G1215" s="14" t="s">
        <v>27</v>
      </c>
      <c r="H1215" s="69">
        <v>1</v>
      </c>
      <c r="I1215" s="12">
        <v>246.33</v>
      </c>
      <c r="J1215" s="12">
        <v>246.33</v>
      </c>
    </row>
    <row r="1216" spans="1:10" ht="24" customHeight="1">
      <c r="A1216" s="73" t="s">
        <v>1566</v>
      </c>
      <c r="B1216" s="74" t="s">
        <v>1960</v>
      </c>
      <c r="C1216" s="73" t="s">
        <v>97</v>
      </c>
      <c r="D1216" s="73" t="s">
        <v>1959</v>
      </c>
      <c r="E1216" s="128" t="s">
        <v>1771</v>
      </c>
      <c r="F1216" s="128"/>
      <c r="G1216" s="72" t="s">
        <v>102</v>
      </c>
      <c r="H1216" s="71">
        <v>1</v>
      </c>
      <c r="I1216" s="70">
        <v>20.329999999999998</v>
      </c>
      <c r="J1216" s="70">
        <v>20.329999999999998</v>
      </c>
    </row>
    <row r="1217" spans="1:10" ht="24" customHeight="1">
      <c r="A1217" s="73" t="s">
        <v>1566</v>
      </c>
      <c r="B1217" s="74" t="s">
        <v>1958</v>
      </c>
      <c r="C1217" s="73" t="s">
        <v>97</v>
      </c>
      <c r="D1217" s="73" t="s">
        <v>1957</v>
      </c>
      <c r="E1217" s="128" t="s">
        <v>1771</v>
      </c>
      <c r="F1217" s="128"/>
      <c r="G1217" s="72" t="s">
        <v>102</v>
      </c>
      <c r="H1217" s="71">
        <v>2</v>
      </c>
      <c r="I1217" s="70">
        <v>14.29</v>
      </c>
      <c r="J1217" s="70">
        <v>28.58</v>
      </c>
    </row>
    <row r="1218" spans="1:10" ht="24" customHeight="1">
      <c r="A1218" s="73" t="s">
        <v>1566</v>
      </c>
      <c r="B1218" s="74" t="s">
        <v>2392</v>
      </c>
      <c r="C1218" s="73" t="s">
        <v>97</v>
      </c>
      <c r="D1218" s="73" t="s">
        <v>2391</v>
      </c>
      <c r="E1218" s="128" t="s">
        <v>1564</v>
      </c>
      <c r="F1218" s="128"/>
      <c r="G1218" s="72" t="s">
        <v>37</v>
      </c>
      <c r="H1218" s="71">
        <v>0.4</v>
      </c>
      <c r="I1218" s="70">
        <v>116.62</v>
      </c>
      <c r="J1218" s="70">
        <v>46.64</v>
      </c>
    </row>
    <row r="1219" spans="1:10" ht="24" customHeight="1">
      <c r="A1219" s="73" t="s">
        <v>1566</v>
      </c>
      <c r="B1219" s="74" t="s">
        <v>2390</v>
      </c>
      <c r="C1219" s="73" t="s">
        <v>97</v>
      </c>
      <c r="D1219" s="73" t="s">
        <v>2389</v>
      </c>
      <c r="E1219" s="128" t="s">
        <v>1564</v>
      </c>
      <c r="F1219" s="128"/>
      <c r="G1219" s="72" t="s">
        <v>37</v>
      </c>
      <c r="H1219" s="71">
        <v>1.6</v>
      </c>
      <c r="I1219" s="70">
        <v>0.99</v>
      </c>
      <c r="J1219" s="70">
        <v>1.58</v>
      </c>
    </row>
    <row r="1220" spans="1:10" ht="24" customHeight="1">
      <c r="A1220" s="73" t="s">
        <v>1566</v>
      </c>
      <c r="B1220" s="74" t="s">
        <v>2388</v>
      </c>
      <c r="C1220" s="73" t="s">
        <v>97</v>
      </c>
      <c r="D1220" s="73" t="s">
        <v>2387</v>
      </c>
      <c r="E1220" s="128" t="s">
        <v>1564</v>
      </c>
      <c r="F1220" s="128"/>
      <c r="G1220" s="72" t="s">
        <v>37</v>
      </c>
      <c r="H1220" s="71">
        <v>0.4</v>
      </c>
      <c r="I1220" s="70">
        <v>373</v>
      </c>
      <c r="J1220" s="70">
        <v>149.19999999999999</v>
      </c>
    </row>
    <row r="1221" spans="1:10">
      <c r="A1221" s="63"/>
      <c r="B1221" s="63"/>
      <c r="C1221" s="63"/>
      <c r="D1221" s="63"/>
      <c r="E1221" s="63" t="s">
        <v>1551</v>
      </c>
      <c r="F1221" s="62">
        <v>48.91</v>
      </c>
      <c r="G1221" s="63" t="s">
        <v>1550</v>
      </c>
      <c r="H1221" s="62">
        <v>0</v>
      </c>
      <c r="I1221" s="63" t="s">
        <v>1549</v>
      </c>
      <c r="J1221" s="62">
        <v>48.91</v>
      </c>
    </row>
    <row r="1222" spans="1:10">
      <c r="A1222" s="63"/>
      <c r="B1222" s="63"/>
      <c r="C1222" s="63"/>
      <c r="D1222" s="63"/>
      <c r="E1222" s="63" t="s">
        <v>1548</v>
      </c>
      <c r="F1222" s="62">
        <v>59.11</v>
      </c>
      <c r="G1222" s="63"/>
      <c r="H1222" s="127" t="s">
        <v>1547</v>
      </c>
      <c r="I1222" s="127"/>
      <c r="J1222" s="62">
        <v>305.44</v>
      </c>
    </row>
    <row r="1223" spans="1:10" ht="30" customHeight="1" thickBot="1">
      <c r="A1223" s="8"/>
      <c r="B1223" s="8"/>
      <c r="C1223" s="8"/>
      <c r="D1223" s="8"/>
      <c r="E1223" s="8"/>
      <c r="F1223" s="8"/>
      <c r="G1223" s="8" t="s">
        <v>1546</v>
      </c>
      <c r="H1223" s="61">
        <v>127.5</v>
      </c>
      <c r="I1223" s="8" t="s">
        <v>1545</v>
      </c>
      <c r="J1223" s="60">
        <v>38943.599999999999</v>
      </c>
    </row>
    <row r="1224" spans="1:10" ht="1.1499999999999999" customHeight="1" thickTop="1">
      <c r="A1224" s="59"/>
      <c r="B1224" s="59"/>
      <c r="C1224" s="59"/>
      <c r="D1224" s="59"/>
      <c r="E1224" s="59"/>
      <c r="F1224" s="59"/>
      <c r="G1224" s="59"/>
      <c r="H1224" s="59"/>
      <c r="I1224" s="59"/>
      <c r="J1224" s="59"/>
    </row>
    <row r="1225" spans="1:10" ht="18" customHeight="1">
      <c r="A1225" s="27" t="s">
        <v>380</v>
      </c>
      <c r="B1225" s="25" t="s">
        <v>6</v>
      </c>
      <c r="C1225" s="27" t="s">
        <v>7</v>
      </c>
      <c r="D1225" s="27" t="s">
        <v>8</v>
      </c>
      <c r="E1225" s="125" t="s">
        <v>1563</v>
      </c>
      <c r="F1225" s="125"/>
      <c r="G1225" s="26" t="s">
        <v>9</v>
      </c>
      <c r="H1225" s="25" t="s">
        <v>10</v>
      </c>
      <c r="I1225" s="25" t="s">
        <v>11</v>
      </c>
      <c r="J1225" s="25" t="s">
        <v>13</v>
      </c>
    </row>
    <row r="1226" spans="1:10" ht="48" customHeight="1">
      <c r="A1226" s="15" t="s">
        <v>1562</v>
      </c>
      <c r="B1226" s="13" t="s">
        <v>381</v>
      </c>
      <c r="C1226" s="15" t="s">
        <v>30</v>
      </c>
      <c r="D1226" s="15" t="s">
        <v>382</v>
      </c>
      <c r="E1226" s="126" t="s">
        <v>1179</v>
      </c>
      <c r="F1226" s="126"/>
      <c r="G1226" s="14" t="s">
        <v>23</v>
      </c>
      <c r="H1226" s="69">
        <v>1</v>
      </c>
      <c r="I1226" s="12">
        <v>122.52</v>
      </c>
      <c r="J1226" s="12">
        <v>122.52</v>
      </c>
    </row>
    <row r="1227" spans="1:10" ht="36" customHeight="1">
      <c r="A1227" s="67" t="s">
        <v>1555</v>
      </c>
      <c r="B1227" s="68" t="s">
        <v>2386</v>
      </c>
      <c r="C1227" s="67" t="s">
        <v>30</v>
      </c>
      <c r="D1227" s="67" t="s">
        <v>2385</v>
      </c>
      <c r="E1227" s="123" t="s">
        <v>1179</v>
      </c>
      <c r="F1227" s="123"/>
      <c r="G1227" s="66" t="s">
        <v>23</v>
      </c>
      <c r="H1227" s="65">
        <v>1</v>
      </c>
      <c r="I1227" s="64">
        <v>66.510000000000005</v>
      </c>
      <c r="J1227" s="64">
        <v>66.510000000000005</v>
      </c>
    </row>
    <row r="1228" spans="1:10" ht="36" customHeight="1">
      <c r="A1228" s="67" t="s">
        <v>1555</v>
      </c>
      <c r="B1228" s="68" t="s">
        <v>2384</v>
      </c>
      <c r="C1228" s="67" t="s">
        <v>30</v>
      </c>
      <c r="D1228" s="67" t="s">
        <v>2383</v>
      </c>
      <c r="E1228" s="123" t="s">
        <v>1179</v>
      </c>
      <c r="F1228" s="123"/>
      <c r="G1228" s="66" t="s">
        <v>77</v>
      </c>
      <c r="H1228" s="65">
        <v>0.14152999999999999</v>
      </c>
      <c r="I1228" s="64">
        <v>395.75</v>
      </c>
      <c r="J1228" s="64">
        <v>56.01</v>
      </c>
    </row>
    <row r="1229" spans="1:10">
      <c r="A1229" s="63"/>
      <c r="B1229" s="63"/>
      <c r="C1229" s="63"/>
      <c r="D1229" s="63"/>
      <c r="E1229" s="63" t="s">
        <v>1551</v>
      </c>
      <c r="F1229" s="62">
        <v>17.329999999999998</v>
      </c>
      <c r="G1229" s="63" t="s">
        <v>1550</v>
      </c>
      <c r="H1229" s="62">
        <v>0</v>
      </c>
      <c r="I1229" s="63" t="s">
        <v>1549</v>
      </c>
      <c r="J1229" s="62">
        <v>17.329999999999998</v>
      </c>
    </row>
    <row r="1230" spans="1:10">
      <c r="A1230" s="63"/>
      <c r="B1230" s="63"/>
      <c r="C1230" s="63"/>
      <c r="D1230" s="63"/>
      <c r="E1230" s="63" t="s">
        <v>1548</v>
      </c>
      <c r="F1230" s="62">
        <v>29.4</v>
      </c>
      <c r="G1230" s="63"/>
      <c r="H1230" s="127" t="s">
        <v>1547</v>
      </c>
      <c r="I1230" s="127"/>
      <c r="J1230" s="62">
        <v>151.91999999999999</v>
      </c>
    </row>
    <row r="1231" spans="1:10" ht="30" customHeight="1" thickBot="1">
      <c r="A1231" s="8"/>
      <c r="B1231" s="8"/>
      <c r="C1231" s="8"/>
      <c r="D1231" s="8"/>
      <c r="E1231" s="8"/>
      <c r="F1231" s="8"/>
      <c r="G1231" s="8" t="s">
        <v>1546</v>
      </c>
      <c r="H1231" s="61">
        <v>51</v>
      </c>
      <c r="I1231" s="8" t="s">
        <v>1545</v>
      </c>
      <c r="J1231" s="60">
        <v>7747.92</v>
      </c>
    </row>
    <row r="1232" spans="1:10" ht="1.1499999999999999" customHeight="1" thickTop="1">
      <c r="A1232" s="59"/>
      <c r="B1232" s="59"/>
      <c r="C1232" s="59"/>
      <c r="D1232" s="59"/>
      <c r="E1232" s="59"/>
      <c r="F1232" s="59"/>
      <c r="G1232" s="59"/>
      <c r="H1232" s="59"/>
      <c r="I1232" s="59"/>
      <c r="J1232" s="59"/>
    </row>
    <row r="1233" spans="1:10" ht="18" customHeight="1">
      <c r="A1233" s="27" t="s">
        <v>383</v>
      </c>
      <c r="B1233" s="25" t="s">
        <v>6</v>
      </c>
      <c r="C1233" s="27" t="s">
        <v>7</v>
      </c>
      <c r="D1233" s="27" t="s">
        <v>8</v>
      </c>
      <c r="E1233" s="125" t="s">
        <v>1563</v>
      </c>
      <c r="F1233" s="125"/>
      <c r="G1233" s="26" t="s">
        <v>9</v>
      </c>
      <c r="H1233" s="25" t="s">
        <v>10</v>
      </c>
      <c r="I1233" s="25" t="s">
        <v>11</v>
      </c>
      <c r="J1233" s="25" t="s">
        <v>13</v>
      </c>
    </row>
    <row r="1234" spans="1:10" ht="24" customHeight="1">
      <c r="A1234" s="15" t="s">
        <v>1562</v>
      </c>
      <c r="B1234" s="13" t="s">
        <v>384</v>
      </c>
      <c r="C1234" s="15" t="s">
        <v>30</v>
      </c>
      <c r="D1234" s="15" t="s">
        <v>385</v>
      </c>
      <c r="E1234" s="126" t="s">
        <v>1179</v>
      </c>
      <c r="F1234" s="126"/>
      <c r="G1234" s="14" t="s">
        <v>77</v>
      </c>
      <c r="H1234" s="69">
        <v>1</v>
      </c>
      <c r="I1234" s="12">
        <v>53.41</v>
      </c>
      <c r="J1234" s="12">
        <v>53.41</v>
      </c>
    </row>
    <row r="1235" spans="1:10" ht="24" customHeight="1">
      <c r="A1235" s="67" t="s">
        <v>1555</v>
      </c>
      <c r="B1235" s="68" t="s">
        <v>1584</v>
      </c>
      <c r="C1235" s="67" t="s">
        <v>30</v>
      </c>
      <c r="D1235" s="67" t="s">
        <v>1583</v>
      </c>
      <c r="E1235" s="123" t="s">
        <v>1179</v>
      </c>
      <c r="F1235" s="123"/>
      <c r="G1235" s="66" t="s">
        <v>1567</v>
      </c>
      <c r="H1235" s="65">
        <v>3.4</v>
      </c>
      <c r="I1235" s="64">
        <v>15.71</v>
      </c>
      <c r="J1235" s="64">
        <v>53.41</v>
      </c>
    </row>
    <row r="1236" spans="1:10">
      <c r="A1236" s="63"/>
      <c r="B1236" s="63"/>
      <c r="C1236" s="63"/>
      <c r="D1236" s="63"/>
      <c r="E1236" s="63" t="s">
        <v>1551</v>
      </c>
      <c r="F1236" s="62">
        <v>39.74</v>
      </c>
      <c r="G1236" s="63" t="s">
        <v>1550</v>
      </c>
      <c r="H1236" s="62">
        <v>0</v>
      </c>
      <c r="I1236" s="63" t="s">
        <v>1549</v>
      </c>
      <c r="J1236" s="62">
        <v>39.74</v>
      </c>
    </row>
    <row r="1237" spans="1:10">
      <c r="A1237" s="63"/>
      <c r="B1237" s="63"/>
      <c r="C1237" s="63"/>
      <c r="D1237" s="63"/>
      <c r="E1237" s="63" t="s">
        <v>1548</v>
      </c>
      <c r="F1237" s="62">
        <v>12.81</v>
      </c>
      <c r="G1237" s="63"/>
      <c r="H1237" s="127" t="s">
        <v>1547</v>
      </c>
      <c r="I1237" s="127"/>
      <c r="J1237" s="62">
        <v>66.22</v>
      </c>
    </row>
    <row r="1238" spans="1:10" ht="30" customHeight="1" thickBot="1">
      <c r="A1238" s="8"/>
      <c r="B1238" s="8"/>
      <c r="C1238" s="8"/>
      <c r="D1238" s="8"/>
      <c r="E1238" s="8"/>
      <c r="F1238" s="8"/>
      <c r="G1238" s="8" t="s">
        <v>1546</v>
      </c>
      <c r="H1238" s="61">
        <v>9.69</v>
      </c>
      <c r="I1238" s="8" t="s">
        <v>1545</v>
      </c>
      <c r="J1238" s="60">
        <v>641.66999999999996</v>
      </c>
    </row>
    <row r="1239" spans="1:10" ht="1.1499999999999999" customHeight="1" thickTop="1">
      <c r="A1239" s="59"/>
      <c r="B1239" s="59"/>
      <c r="C1239" s="59"/>
      <c r="D1239" s="59"/>
      <c r="E1239" s="59"/>
      <c r="F1239" s="59"/>
      <c r="G1239" s="59"/>
      <c r="H1239" s="59"/>
      <c r="I1239" s="59"/>
      <c r="J1239" s="59"/>
    </row>
    <row r="1240" spans="1:10" ht="18" customHeight="1">
      <c r="A1240" s="27" t="s">
        <v>386</v>
      </c>
      <c r="B1240" s="25" t="s">
        <v>6</v>
      </c>
      <c r="C1240" s="27" t="s">
        <v>7</v>
      </c>
      <c r="D1240" s="27" t="s">
        <v>8</v>
      </c>
      <c r="E1240" s="125" t="s">
        <v>1563</v>
      </c>
      <c r="F1240" s="125"/>
      <c r="G1240" s="26" t="s">
        <v>9</v>
      </c>
      <c r="H1240" s="25" t="s">
        <v>10</v>
      </c>
      <c r="I1240" s="25" t="s">
        <v>11</v>
      </c>
      <c r="J1240" s="25" t="s">
        <v>13</v>
      </c>
    </row>
    <row r="1241" spans="1:10" ht="36" customHeight="1">
      <c r="A1241" s="15" t="s">
        <v>1562</v>
      </c>
      <c r="B1241" s="13" t="s">
        <v>387</v>
      </c>
      <c r="C1241" s="15" t="s">
        <v>21</v>
      </c>
      <c r="D1241" s="15" t="s">
        <v>388</v>
      </c>
      <c r="E1241" s="126" t="s">
        <v>2325</v>
      </c>
      <c r="F1241" s="126"/>
      <c r="G1241" s="14" t="s">
        <v>23</v>
      </c>
      <c r="H1241" s="69">
        <v>1</v>
      </c>
      <c r="I1241" s="12">
        <v>121.16</v>
      </c>
      <c r="J1241" s="12">
        <v>121.16</v>
      </c>
    </row>
    <row r="1242" spans="1:10" ht="24" customHeight="1">
      <c r="A1242" s="67" t="s">
        <v>1555</v>
      </c>
      <c r="B1242" s="68" t="s">
        <v>1628</v>
      </c>
      <c r="C1242" s="67" t="s">
        <v>21</v>
      </c>
      <c r="D1242" s="67" t="s">
        <v>1627</v>
      </c>
      <c r="E1242" s="123" t="s">
        <v>1552</v>
      </c>
      <c r="F1242" s="123"/>
      <c r="G1242" s="66" t="s">
        <v>77</v>
      </c>
      <c r="H1242" s="65">
        <v>4.7999999999999996E-3</v>
      </c>
      <c r="I1242" s="64">
        <v>466.75</v>
      </c>
      <c r="J1242" s="64">
        <v>2.2400000000000002</v>
      </c>
    </row>
    <row r="1243" spans="1:10" ht="24" customHeight="1">
      <c r="A1243" s="67" t="s">
        <v>1555</v>
      </c>
      <c r="B1243" s="68" t="s">
        <v>1657</v>
      </c>
      <c r="C1243" s="67" t="s">
        <v>21</v>
      </c>
      <c r="D1243" s="67" t="s">
        <v>1583</v>
      </c>
      <c r="E1243" s="123" t="s">
        <v>1552</v>
      </c>
      <c r="F1243" s="123"/>
      <c r="G1243" s="66" t="s">
        <v>102</v>
      </c>
      <c r="H1243" s="65">
        <v>0.85</v>
      </c>
      <c r="I1243" s="64">
        <v>15.71</v>
      </c>
      <c r="J1243" s="64">
        <v>13.35</v>
      </c>
    </row>
    <row r="1244" spans="1:10" ht="24" customHeight="1">
      <c r="A1244" s="67" t="s">
        <v>1555</v>
      </c>
      <c r="B1244" s="68" t="s">
        <v>1729</v>
      </c>
      <c r="C1244" s="67" t="s">
        <v>21</v>
      </c>
      <c r="D1244" s="67" t="s">
        <v>1661</v>
      </c>
      <c r="E1244" s="123" t="s">
        <v>1552</v>
      </c>
      <c r="F1244" s="123"/>
      <c r="G1244" s="66" t="s">
        <v>102</v>
      </c>
      <c r="H1244" s="65">
        <v>0.85</v>
      </c>
      <c r="I1244" s="64">
        <v>22.09</v>
      </c>
      <c r="J1244" s="64">
        <v>18.77</v>
      </c>
    </row>
    <row r="1245" spans="1:10" ht="24" customHeight="1">
      <c r="A1245" s="73" t="s">
        <v>1566</v>
      </c>
      <c r="B1245" s="74" t="s">
        <v>2382</v>
      </c>
      <c r="C1245" s="73" t="s">
        <v>21</v>
      </c>
      <c r="D1245" s="73" t="s">
        <v>2381</v>
      </c>
      <c r="E1245" s="128" t="s">
        <v>1564</v>
      </c>
      <c r="F1245" s="128"/>
      <c r="G1245" s="72" t="s">
        <v>37</v>
      </c>
      <c r="H1245" s="71">
        <v>4</v>
      </c>
      <c r="I1245" s="70">
        <v>21.7</v>
      </c>
      <c r="J1245" s="70">
        <v>86.8</v>
      </c>
    </row>
    <row r="1246" spans="1:10">
      <c r="A1246" s="63"/>
      <c r="B1246" s="63"/>
      <c r="C1246" s="63"/>
      <c r="D1246" s="63"/>
      <c r="E1246" s="63" t="s">
        <v>1551</v>
      </c>
      <c r="F1246" s="62">
        <v>25.97</v>
      </c>
      <c r="G1246" s="63" t="s">
        <v>1550</v>
      </c>
      <c r="H1246" s="62">
        <v>0</v>
      </c>
      <c r="I1246" s="63" t="s">
        <v>1549</v>
      </c>
      <c r="J1246" s="62">
        <v>25.97</v>
      </c>
    </row>
    <row r="1247" spans="1:10">
      <c r="A1247" s="63"/>
      <c r="B1247" s="63"/>
      <c r="C1247" s="63"/>
      <c r="D1247" s="63"/>
      <c r="E1247" s="63" t="s">
        <v>1548</v>
      </c>
      <c r="F1247" s="62">
        <v>29.07</v>
      </c>
      <c r="G1247" s="63"/>
      <c r="H1247" s="127" t="s">
        <v>1547</v>
      </c>
      <c r="I1247" s="127"/>
      <c r="J1247" s="62">
        <v>150.22999999999999</v>
      </c>
    </row>
    <row r="1248" spans="1:10" ht="30" customHeight="1" thickBot="1">
      <c r="A1248" s="8"/>
      <c r="B1248" s="8"/>
      <c r="C1248" s="8"/>
      <c r="D1248" s="8"/>
      <c r="E1248" s="8"/>
      <c r="F1248" s="8"/>
      <c r="G1248" s="8" t="s">
        <v>1546</v>
      </c>
      <c r="H1248" s="61">
        <v>155.52000000000001</v>
      </c>
      <c r="I1248" s="8" t="s">
        <v>1545</v>
      </c>
      <c r="J1248" s="60">
        <v>23363.759999999998</v>
      </c>
    </row>
    <row r="1249" spans="1:10" ht="1.1499999999999999" customHeight="1" thickTop="1">
      <c r="A1249" s="59"/>
      <c r="B1249" s="59"/>
      <c r="C1249" s="59"/>
      <c r="D1249" s="59"/>
      <c r="E1249" s="59"/>
      <c r="F1249" s="59"/>
      <c r="G1249" s="59"/>
      <c r="H1249" s="59"/>
      <c r="I1249" s="59"/>
      <c r="J1249" s="59"/>
    </row>
    <row r="1250" spans="1:10" ht="18" customHeight="1">
      <c r="A1250" s="27" t="s">
        <v>389</v>
      </c>
      <c r="B1250" s="25" t="s">
        <v>6</v>
      </c>
      <c r="C1250" s="27" t="s">
        <v>7</v>
      </c>
      <c r="D1250" s="27" t="s">
        <v>8</v>
      </c>
      <c r="E1250" s="125" t="s">
        <v>1563</v>
      </c>
      <c r="F1250" s="125"/>
      <c r="G1250" s="26" t="s">
        <v>9</v>
      </c>
      <c r="H1250" s="25" t="s">
        <v>10</v>
      </c>
      <c r="I1250" s="25" t="s">
        <v>11</v>
      </c>
      <c r="J1250" s="25" t="s">
        <v>13</v>
      </c>
    </row>
    <row r="1251" spans="1:10" ht="24" customHeight="1">
      <c r="A1251" s="15" t="s">
        <v>1562</v>
      </c>
      <c r="B1251" s="13" t="s">
        <v>390</v>
      </c>
      <c r="C1251" s="15" t="s">
        <v>35</v>
      </c>
      <c r="D1251" s="15" t="s">
        <v>391</v>
      </c>
      <c r="E1251" s="126" t="s">
        <v>1552</v>
      </c>
      <c r="F1251" s="126"/>
      <c r="G1251" s="14" t="s">
        <v>23</v>
      </c>
      <c r="H1251" s="69">
        <v>1</v>
      </c>
      <c r="I1251" s="12">
        <v>43.36</v>
      </c>
      <c r="J1251" s="12">
        <v>43.36</v>
      </c>
    </row>
    <row r="1252" spans="1:10" ht="24" customHeight="1">
      <c r="A1252" s="67" t="s">
        <v>1555</v>
      </c>
      <c r="B1252" s="68" t="s">
        <v>1657</v>
      </c>
      <c r="C1252" s="67" t="s">
        <v>21</v>
      </c>
      <c r="D1252" s="67" t="s">
        <v>1583</v>
      </c>
      <c r="E1252" s="123" t="s">
        <v>1552</v>
      </c>
      <c r="F1252" s="123"/>
      <c r="G1252" s="66" t="s">
        <v>102</v>
      </c>
      <c r="H1252" s="65">
        <v>0.8</v>
      </c>
      <c r="I1252" s="64">
        <v>15.71</v>
      </c>
      <c r="J1252" s="64">
        <v>12.56</v>
      </c>
    </row>
    <row r="1253" spans="1:10" ht="24" customHeight="1">
      <c r="A1253" s="73" t="s">
        <v>1566</v>
      </c>
      <c r="B1253" s="74" t="s">
        <v>2380</v>
      </c>
      <c r="C1253" s="73" t="s">
        <v>2379</v>
      </c>
      <c r="D1253" s="73" t="s">
        <v>1535</v>
      </c>
      <c r="E1253" s="128" t="s">
        <v>1564</v>
      </c>
      <c r="F1253" s="128"/>
      <c r="G1253" s="72" t="s">
        <v>23</v>
      </c>
      <c r="H1253" s="71">
        <v>1</v>
      </c>
      <c r="I1253" s="70">
        <v>30.8</v>
      </c>
      <c r="J1253" s="70">
        <v>30.8</v>
      </c>
    </row>
    <row r="1254" spans="1:10">
      <c r="A1254" s="63"/>
      <c r="B1254" s="63"/>
      <c r="C1254" s="63"/>
      <c r="D1254" s="63"/>
      <c r="E1254" s="63" t="s">
        <v>1551</v>
      </c>
      <c r="F1254" s="62">
        <v>9.48</v>
      </c>
      <c r="G1254" s="63" t="s">
        <v>1550</v>
      </c>
      <c r="H1254" s="62">
        <v>0</v>
      </c>
      <c r="I1254" s="63" t="s">
        <v>1549</v>
      </c>
      <c r="J1254" s="62">
        <v>9.48</v>
      </c>
    </row>
    <row r="1255" spans="1:10">
      <c r="A1255" s="63"/>
      <c r="B1255" s="63"/>
      <c r="C1255" s="63"/>
      <c r="D1255" s="63"/>
      <c r="E1255" s="63" t="s">
        <v>1548</v>
      </c>
      <c r="F1255" s="62">
        <v>10.4</v>
      </c>
      <c r="G1255" s="63"/>
      <c r="H1255" s="127" t="s">
        <v>1547</v>
      </c>
      <c r="I1255" s="127"/>
      <c r="J1255" s="62">
        <v>53.76</v>
      </c>
    </row>
    <row r="1256" spans="1:10" ht="30" customHeight="1" thickBot="1">
      <c r="A1256" s="8"/>
      <c r="B1256" s="8"/>
      <c r="C1256" s="8"/>
      <c r="D1256" s="8"/>
      <c r="E1256" s="8"/>
      <c r="F1256" s="8"/>
      <c r="G1256" s="8" t="s">
        <v>1546</v>
      </c>
      <c r="H1256" s="61">
        <v>155.52000000000001</v>
      </c>
      <c r="I1256" s="8" t="s">
        <v>1545</v>
      </c>
      <c r="J1256" s="60">
        <v>8360.75</v>
      </c>
    </row>
    <row r="1257" spans="1:10" ht="1.1499999999999999" customHeight="1" thickTop="1">
      <c r="A1257" s="59"/>
      <c r="B1257" s="59"/>
      <c r="C1257" s="59"/>
      <c r="D1257" s="59"/>
      <c r="E1257" s="59"/>
      <c r="F1257" s="59"/>
      <c r="G1257" s="59"/>
      <c r="H1257" s="59"/>
      <c r="I1257" s="59"/>
      <c r="J1257" s="59"/>
    </row>
    <row r="1258" spans="1:10" ht="24" customHeight="1">
      <c r="A1258" s="18" t="s">
        <v>392</v>
      </c>
      <c r="B1258" s="18"/>
      <c r="C1258" s="18"/>
      <c r="D1258" s="18" t="s">
        <v>393</v>
      </c>
      <c r="E1258" s="18"/>
      <c r="F1258" s="124"/>
      <c r="G1258" s="124"/>
      <c r="H1258" s="19"/>
      <c r="I1258" s="18"/>
      <c r="J1258" s="17">
        <v>59691.6</v>
      </c>
    </row>
    <row r="1259" spans="1:10" ht="18" customHeight="1">
      <c r="A1259" s="27" t="s">
        <v>394</v>
      </c>
      <c r="B1259" s="25" t="s">
        <v>6</v>
      </c>
      <c r="C1259" s="27" t="s">
        <v>7</v>
      </c>
      <c r="D1259" s="27" t="s">
        <v>8</v>
      </c>
      <c r="E1259" s="125" t="s">
        <v>1563</v>
      </c>
      <c r="F1259" s="125"/>
      <c r="G1259" s="26" t="s">
        <v>9</v>
      </c>
      <c r="H1259" s="25" t="s">
        <v>10</v>
      </c>
      <c r="I1259" s="25" t="s">
        <v>11</v>
      </c>
      <c r="J1259" s="25" t="s">
        <v>13</v>
      </c>
    </row>
    <row r="1260" spans="1:10" ht="48" customHeight="1">
      <c r="A1260" s="15" t="s">
        <v>1562</v>
      </c>
      <c r="B1260" s="13" t="s">
        <v>395</v>
      </c>
      <c r="C1260" s="15" t="s">
        <v>21</v>
      </c>
      <c r="D1260" s="15" t="s">
        <v>396</v>
      </c>
      <c r="E1260" s="126" t="s">
        <v>1679</v>
      </c>
      <c r="F1260" s="126"/>
      <c r="G1260" s="14" t="s">
        <v>37</v>
      </c>
      <c r="H1260" s="69">
        <v>1</v>
      </c>
      <c r="I1260" s="12">
        <v>451.74</v>
      </c>
      <c r="J1260" s="12">
        <v>451.74</v>
      </c>
    </row>
    <row r="1261" spans="1:10" ht="24" customHeight="1">
      <c r="A1261" s="67" t="s">
        <v>1555</v>
      </c>
      <c r="B1261" s="68" t="s">
        <v>2378</v>
      </c>
      <c r="C1261" s="67" t="s">
        <v>21</v>
      </c>
      <c r="D1261" s="67" t="s">
        <v>2377</v>
      </c>
      <c r="E1261" s="123" t="s">
        <v>1679</v>
      </c>
      <c r="F1261" s="123"/>
      <c r="G1261" s="66" t="s">
        <v>37</v>
      </c>
      <c r="H1261" s="65">
        <v>1</v>
      </c>
      <c r="I1261" s="64">
        <v>413.96</v>
      </c>
      <c r="J1261" s="64">
        <v>413.96</v>
      </c>
    </row>
    <row r="1262" spans="1:10" ht="24" customHeight="1">
      <c r="A1262" s="67" t="s">
        <v>1555</v>
      </c>
      <c r="B1262" s="68" t="s">
        <v>2376</v>
      </c>
      <c r="C1262" s="67" t="s">
        <v>21</v>
      </c>
      <c r="D1262" s="67" t="s">
        <v>2375</v>
      </c>
      <c r="E1262" s="123" t="s">
        <v>1679</v>
      </c>
      <c r="F1262" s="123"/>
      <c r="G1262" s="66" t="s">
        <v>37</v>
      </c>
      <c r="H1262" s="65">
        <v>1</v>
      </c>
      <c r="I1262" s="64">
        <v>37.78</v>
      </c>
      <c r="J1262" s="64">
        <v>37.78</v>
      </c>
    </row>
    <row r="1263" spans="1:10">
      <c r="A1263" s="63"/>
      <c r="B1263" s="63"/>
      <c r="C1263" s="63"/>
      <c r="D1263" s="63"/>
      <c r="E1263" s="63" t="s">
        <v>1551</v>
      </c>
      <c r="F1263" s="62">
        <v>22.6</v>
      </c>
      <c r="G1263" s="63" t="s">
        <v>1550</v>
      </c>
      <c r="H1263" s="62">
        <v>0</v>
      </c>
      <c r="I1263" s="63" t="s">
        <v>1549</v>
      </c>
      <c r="J1263" s="62">
        <v>22.6</v>
      </c>
    </row>
    <row r="1264" spans="1:10">
      <c r="A1264" s="63"/>
      <c r="B1264" s="63"/>
      <c r="C1264" s="63"/>
      <c r="D1264" s="63"/>
      <c r="E1264" s="63" t="s">
        <v>1548</v>
      </c>
      <c r="F1264" s="62">
        <v>108.41</v>
      </c>
      <c r="G1264" s="63"/>
      <c r="H1264" s="127" t="s">
        <v>1547</v>
      </c>
      <c r="I1264" s="127"/>
      <c r="J1264" s="62">
        <v>560.15</v>
      </c>
    </row>
    <row r="1265" spans="1:10" ht="30" customHeight="1" thickBot="1">
      <c r="A1265" s="8"/>
      <c r="B1265" s="8"/>
      <c r="C1265" s="8"/>
      <c r="D1265" s="8"/>
      <c r="E1265" s="8"/>
      <c r="F1265" s="8"/>
      <c r="G1265" s="8" t="s">
        <v>1546</v>
      </c>
      <c r="H1265" s="61">
        <v>10</v>
      </c>
      <c r="I1265" s="8" t="s">
        <v>1545</v>
      </c>
      <c r="J1265" s="60">
        <v>5601.5</v>
      </c>
    </row>
    <row r="1266" spans="1:10" ht="1.1499999999999999" customHeight="1" thickTop="1">
      <c r="A1266" s="59"/>
      <c r="B1266" s="59"/>
      <c r="C1266" s="59"/>
      <c r="D1266" s="59"/>
      <c r="E1266" s="59"/>
      <c r="F1266" s="59"/>
      <c r="G1266" s="59"/>
      <c r="H1266" s="59"/>
      <c r="I1266" s="59"/>
      <c r="J1266" s="59"/>
    </row>
    <row r="1267" spans="1:10" ht="18" customHeight="1">
      <c r="A1267" s="27" t="s">
        <v>397</v>
      </c>
      <c r="B1267" s="25" t="s">
        <v>6</v>
      </c>
      <c r="C1267" s="27" t="s">
        <v>7</v>
      </c>
      <c r="D1267" s="27" t="s">
        <v>8</v>
      </c>
      <c r="E1267" s="125" t="s">
        <v>1563</v>
      </c>
      <c r="F1267" s="125"/>
      <c r="G1267" s="26" t="s">
        <v>9</v>
      </c>
      <c r="H1267" s="25" t="s">
        <v>10</v>
      </c>
      <c r="I1267" s="25" t="s">
        <v>11</v>
      </c>
      <c r="J1267" s="25" t="s">
        <v>13</v>
      </c>
    </row>
    <row r="1268" spans="1:10" ht="36" customHeight="1">
      <c r="A1268" s="15" t="s">
        <v>1562</v>
      </c>
      <c r="B1268" s="13" t="s">
        <v>398</v>
      </c>
      <c r="C1268" s="15" t="s">
        <v>21</v>
      </c>
      <c r="D1268" s="15" t="s">
        <v>399</v>
      </c>
      <c r="E1268" s="126" t="s">
        <v>1679</v>
      </c>
      <c r="F1268" s="126"/>
      <c r="G1268" s="14" t="s">
        <v>37</v>
      </c>
      <c r="H1268" s="69">
        <v>1</v>
      </c>
      <c r="I1268" s="12">
        <v>119.94</v>
      </c>
      <c r="J1268" s="12">
        <v>119.94</v>
      </c>
    </row>
    <row r="1269" spans="1:10" ht="24" customHeight="1">
      <c r="A1269" s="67" t="s">
        <v>1555</v>
      </c>
      <c r="B1269" s="68" t="s">
        <v>2322</v>
      </c>
      <c r="C1269" s="67" t="s">
        <v>21</v>
      </c>
      <c r="D1269" s="67" t="s">
        <v>2321</v>
      </c>
      <c r="E1269" s="123" t="s">
        <v>1552</v>
      </c>
      <c r="F1269" s="123"/>
      <c r="G1269" s="66" t="s">
        <v>102</v>
      </c>
      <c r="H1269" s="65">
        <v>0.8458</v>
      </c>
      <c r="I1269" s="64">
        <v>22.4</v>
      </c>
      <c r="J1269" s="64">
        <v>18.940000000000001</v>
      </c>
    </row>
    <row r="1270" spans="1:10" ht="24" customHeight="1">
      <c r="A1270" s="67" t="s">
        <v>1555</v>
      </c>
      <c r="B1270" s="68" t="s">
        <v>1657</v>
      </c>
      <c r="C1270" s="67" t="s">
        <v>21</v>
      </c>
      <c r="D1270" s="67" t="s">
        <v>1583</v>
      </c>
      <c r="E1270" s="123" t="s">
        <v>1552</v>
      </c>
      <c r="F1270" s="123"/>
      <c r="G1270" s="66" t="s">
        <v>102</v>
      </c>
      <c r="H1270" s="65">
        <v>0.26650000000000001</v>
      </c>
      <c r="I1270" s="64">
        <v>15.71</v>
      </c>
      <c r="J1270" s="64">
        <v>4.18</v>
      </c>
    </row>
    <row r="1271" spans="1:10" ht="24" customHeight="1">
      <c r="A1271" s="73" t="s">
        <v>1566</v>
      </c>
      <c r="B1271" s="74" t="s">
        <v>2374</v>
      </c>
      <c r="C1271" s="73" t="s">
        <v>21</v>
      </c>
      <c r="D1271" s="73" t="s">
        <v>2373</v>
      </c>
      <c r="E1271" s="128" t="s">
        <v>1564</v>
      </c>
      <c r="F1271" s="128"/>
      <c r="G1271" s="72" t="s">
        <v>37</v>
      </c>
      <c r="H1271" s="71">
        <v>1</v>
      </c>
      <c r="I1271" s="70">
        <v>81.05</v>
      </c>
      <c r="J1271" s="70">
        <v>81.05</v>
      </c>
    </row>
    <row r="1272" spans="1:10" ht="24" customHeight="1">
      <c r="A1272" s="73" t="s">
        <v>1566</v>
      </c>
      <c r="B1272" s="74" t="s">
        <v>2372</v>
      </c>
      <c r="C1272" s="73" t="s">
        <v>21</v>
      </c>
      <c r="D1272" s="73" t="s">
        <v>2371</v>
      </c>
      <c r="E1272" s="128" t="s">
        <v>1564</v>
      </c>
      <c r="F1272" s="128"/>
      <c r="G1272" s="72" t="s">
        <v>122</v>
      </c>
      <c r="H1272" s="71">
        <v>0.52710000000000001</v>
      </c>
      <c r="I1272" s="70">
        <v>29.92</v>
      </c>
      <c r="J1272" s="70">
        <v>15.77</v>
      </c>
    </row>
    <row r="1273" spans="1:10">
      <c r="A1273" s="63"/>
      <c r="B1273" s="63"/>
      <c r="C1273" s="63"/>
      <c r="D1273" s="63"/>
      <c r="E1273" s="63" t="s">
        <v>1551</v>
      </c>
      <c r="F1273" s="62">
        <v>18.75</v>
      </c>
      <c r="G1273" s="63" t="s">
        <v>1550</v>
      </c>
      <c r="H1273" s="62">
        <v>0</v>
      </c>
      <c r="I1273" s="63" t="s">
        <v>1549</v>
      </c>
      <c r="J1273" s="62">
        <v>18.75</v>
      </c>
    </row>
    <row r="1274" spans="1:10">
      <c r="A1274" s="63"/>
      <c r="B1274" s="63"/>
      <c r="C1274" s="63"/>
      <c r="D1274" s="63"/>
      <c r="E1274" s="63" t="s">
        <v>1548</v>
      </c>
      <c r="F1274" s="62">
        <v>28.78</v>
      </c>
      <c r="G1274" s="63"/>
      <c r="H1274" s="127" t="s">
        <v>1547</v>
      </c>
      <c r="I1274" s="127"/>
      <c r="J1274" s="62">
        <v>148.72</v>
      </c>
    </row>
    <row r="1275" spans="1:10" ht="30" customHeight="1" thickBot="1">
      <c r="A1275" s="8"/>
      <c r="B1275" s="8"/>
      <c r="C1275" s="8"/>
      <c r="D1275" s="8"/>
      <c r="E1275" s="8"/>
      <c r="F1275" s="8"/>
      <c r="G1275" s="8" t="s">
        <v>1546</v>
      </c>
      <c r="H1275" s="61">
        <v>6</v>
      </c>
      <c r="I1275" s="8" t="s">
        <v>1545</v>
      </c>
      <c r="J1275" s="60">
        <v>892.32</v>
      </c>
    </row>
    <row r="1276" spans="1:10" ht="1.1499999999999999" customHeight="1" thickTop="1">
      <c r="A1276" s="59"/>
      <c r="B1276" s="59"/>
      <c r="C1276" s="59"/>
      <c r="D1276" s="59"/>
      <c r="E1276" s="59"/>
      <c r="F1276" s="59"/>
      <c r="G1276" s="59"/>
      <c r="H1276" s="59"/>
      <c r="I1276" s="59"/>
      <c r="J1276" s="59"/>
    </row>
    <row r="1277" spans="1:10" ht="18" customHeight="1">
      <c r="A1277" s="27" t="s">
        <v>400</v>
      </c>
      <c r="B1277" s="25" t="s">
        <v>6</v>
      </c>
      <c r="C1277" s="27" t="s">
        <v>7</v>
      </c>
      <c r="D1277" s="27" t="s">
        <v>8</v>
      </c>
      <c r="E1277" s="125" t="s">
        <v>1563</v>
      </c>
      <c r="F1277" s="125"/>
      <c r="G1277" s="26" t="s">
        <v>9</v>
      </c>
      <c r="H1277" s="25" t="s">
        <v>10</v>
      </c>
      <c r="I1277" s="25" t="s">
        <v>11</v>
      </c>
      <c r="J1277" s="25" t="s">
        <v>13</v>
      </c>
    </row>
    <row r="1278" spans="1:10" ht="36" customHeight="1">
      <c r="A1278" s="15" t="s">
        <v>1562</v>
      </c>
      <c r="B1278" s="13" t="s">
        <v>401</v>
      </c>
      <c r="C1278" s="15" t="s">
        <v>21</v>
      </c>
      <c r="D1278" s="15" t="s">
        <v>402</v>
      </c>
      <c r="E1278" s="126" t="s">
        <v>1679</v>
      </c>
      <c r="F1278" s="126"/>
      <c r="G1278" s="14" t="s">
        <v>37</v>
      </c>
      <c r="H1278" s="69">
        <v>1</v>
      </c>
      <c r="I1278" s="12">
        <v>336.52</v>
      </c>
      <c r="J1278" s="12">
        <v>336.52</v>
      </c>
    </row>
    <row r="1279" spans="1:10" ht="24" customHeight="1">
      <c r="A1279" s="67" t="s">
        <v>1555</v>
      </c>
      <c r="B1279" s="68" t="s">
        <v>1676</v>
      </c>
      <c r="C1279" s="67" t="s">
        <v>21</v>
      </c>
      <c r="D1279" s="67" t="s">
        <v>1675</v>
      </c>
      <c r="E1279" s="123" t="s">
        <v>1552</v>
      </c>
      <c r="F1279" s="123"/>
      <c r="G1279" s="66" t="s">
        <v>102</v>
      </c>
      <c r="H1279" s="65">
        <v>1.4666999999999999</v>
      </c>
      <c r="I1279" s="64">
        <v>21.6</v>
      </c>
      <c r="J1279" s="64">
        <v>31.68</v>
      </c>
    </row>
    <row r="1280" spans="1:10" ht="24" customHeight="1">
      <c r="A1280" s="67" t="s">
        <v>1555</v>
      </c>
      <c r="B1280" s="68" t="s">
        <v>1657</v>
      </c>
      <c r="C1280" s="67" t="s">
        <v>21</v>
      </c>
      <c r="D1280" s="67" t="s">
        <v>1583</v>
      </c>
      <c r="E1280" s="123" t="s">
        <v>1552</v>
      </c>
      <c r="F1280" s="123"/>
      <c r="G1280" s="66" t="s">
        <v>102</v>
      </c>
      <c r="H1280" s="65">
        <v>0.65169999999999995</v>
      </c>
      <c r="I1280" s="64">
        <v>15.71</v>
      </c>
      <c r="J1280" s="64">
        <v>10.23</v>
      </c>
    </row>
    <row r="1281" spans="1:10" ht="24" customHeight="1">
      <c r="A1281" s="73" t="s">
        <v>1566</v>
      </c>
      <c r="B1281" s="74" t="s">
        <v>2370</v>
      </c>
      <c r="C1281" s="73" t="s">
        <v>21</v>
      </c>
      <c r="D1281" s="73" t="s">
        <v>2369</v>
      </c>
      <c r="E1281" s="128" t="s">
        <v>1564</v>
      </c>
      <c r="F1281" s="128"/>
      <c r="G1281" s="72" t="s">
        <v>37</v>
      </c>
      <c r="H1281" s="71">
        <v>1</v>
      </c>
      <c r="I1281" s="70">
        <v>186.98</v>
      </c>
      <c r="J1281" s="70">
        <v>186.98</v>
      </c>
    </row>
    <row r="1282" spans="1:10" ht="36" customHeight="1">
      <c r="A1282" s="73" t="s">
        <v>1566</v>
      </c>
      <c r="B1282" s="74" t="s">
        <v>2352</v>
      </c>
      <c r="C1282" s="73" t="s">
        <v>21</v>
      </c>
      <c r="D1282" s="73" t="s">
        <v>2351</v>
      </c>
      <c r="E1282" s="128" t="s">
        <v>1564</v>
      </c>
      <c r="F1282" s="128"/>
      <c r="G1282" s="72" t="s">
        <v>37</v>
      </c>
      <c r="H1282" s="71">
        <v>6</v>
      </c>
      <c r="I1282" s="70">
        <v>17.100000000000001</v>
      </c>
      <c r="J1282" s="70">
        <v>102.6</v>
      </c>
    </row>
    <row r="1283" spans="1:10" ht="24" customHeight="1">
      <c r="A1283" s="73" t="s">
        <v>1566</v>
      </c>
      <c r="B1283" s="74" t="s">
        <v>2350</v>
      </c>
      <c r="C1283" s="73" t="s">
        <v>21</v>
      </c>
      <c r="D1283" s="73" t="s">
        <v>2349</v>
      </c>
      <c r="E1283" s="128" t="s">
        <v>1564</v>
      </c>
      <c r="F1283" s="128"/>
      <c r="G1283" s="72" t="s">
        <v>122</v>
      </c>
      <c r="H1283" s="71">
        <v>8.6599999999999996E-2</v>
      </c>
      <c r="I1283" s="70">
        <v>58.12</v>
      </c>
      <c r="J1283" s="70">
        <v>5.03</v>
      </c>
    </row>
    <row r="1284" spans="1:10">
      <c r="A1284" s="63"/>
      <c r="B1284" s="63"/>
      <c r="C1284" s="63"/>
      <c r="D1284" s="63"/>
      <c r="E1284" s="63" t="s">
        <v>1551</v>
      </c>
      <c r="F1284" s="62">
        <v>34.25</v>
      </c>
      <c r="G1284" s="63" t="s">
        <v>1550</v>
      </c>
      <c r="H1284" s="62">
        <v>0</v>
      </c>
      <c r="I1284" s="63" t="s">
        <v>1549</v>
      </c>
      <c r="J1284" s="62">
        <v>34.25</v>
      </c>
    </row>
    <row r="1285" spans="1:10">
      <c r="A1285" s="63"/>
      <c r="B1285" s="63"/>
      <c r="C1285" s="63"/>
      <c r="D1285" s="63"/>
      <c r="E1285" s="63" t="s">
        <v>1548</v>
      </c>
      <c r="F1285" s="62">
        <v>80.760000000000005</v>
      </c>
      <c r="G1285" s="63"/>
      <c r="H1285" s="127" t="s">
        <v>1547</v>
      </c>
      <c r="I1285" s="127"/>
      <c r="J1285" s="62">
        <v>417.28</v>
      </c>
    </row>
    <row r="1286" spans="1:10" ht="30" customHeight="1" thickBot="1">
      <c r="A1286" s="8"/>
      <c r="B1286" s="8"/>
      <c r="C1286" s="8"/>
      <c r="D1286" s="8"/>
      <c r="E1286" s="8"/>
      <c r="F1286" s="8"/>
      <c r="G1286" s="8" t="s">
        <v>1546</v>
      </c>
      <c r="H1286" s="61">
        <v>68</v>
      </c>
      <c r="I1286" s="8" t="s">
        <v>1545</v>
      </c>
      <c r="J1286" s="60">
        <v>28375.040000000001</v>
      </c>
    </row>
    <row r="1287" spans="1:10" ht="1.1499999999999999" customHeight="1" thickTop="1">
      <c r="A1287" s="59"/>
      <c r="B1287" s="59"/>
      <c r="C1287" s="59"/>
      <c r="D1287" s="59"/>
      <c r="E1287" s="59"/>
      <c r="F1287" s="59"/>
      <c r="G1287" s="59"/>
      <c r="H1287" s="59"/>
      <c r="I1287" s="59"/>
      <c r="J1287" s="59"/>
    </row>
    <row r="1288" spans="1:10" ht="18" customHeight="1">
      <c r="A1288" s="27" t="s">
        <v>403</v>
      </c>
      <c r="B1288" s="25" t="s">
        <v>6</v>
      </c>
      <c r="C1288" s="27" t="s">
        <v>7</v>
      </c>
      <c r="D1288" s="27" t="s">
        <v>8</v>
      </c>
      <c r="E1288" s="125" t="s">
        <v>1563</v>
      </c>
      <c r="F1288" s="125"/>
      <c r="G1288" s="26" t="s">
        <v>9</v>
      </c>
      <c r="H1288" s="25" t="s">
        <v>10</v>
      </c>
      <c r="I1288" s="25" t="s">
        <v>11</v>
      </c>
      <c r="J1288" s="25" t="s">
        <v>13</v>
      </c>
    </row>
    <row r="1289" spans="1:10" ht="36" customHeight="1">
      <c r="A1289" s="15" t="s">
        <v>1562</v>
      </c>
      <c r="B1289" s="13" t="s">
        <v>404</v>
      </c>
      <c r="C1289" s="15" t="s">
        <v>21</v>
      </c>
      <c r="D1289" s="15" t="s">
        <v>405</v>
      </c>
      <c r="E1289" s="126" t="s">
        <v>1679</v>
      </c>
      <c r="F1289" s="126"/>
      <c r="G1289" s="14" t="s">
        <v>37</v>
      </c>
      <c r="H1289" s="69">
        <v>1</v>
      </c>
      <c r="I1289" s="12">
        <v>48.06</v>
      </c>
      <c r="J1289" s="12">
        <v>48.06</v>
      </c>
    </row>
    <row r="1290" spans="1:10" ht="24" customHeight="1">
      <c r="A1290" s="67" t="s">
        <v>1555</v>
      </c>
      <c r="B1290" s="68" t="s">
        <v>1657</v>
      </c>
      <c r="C1290" s="67" t="s">
        <v>21</v>
      </c>
      <c r="D1290" s="67" t="s">
        <v>1583</v>
      </c>
      <c r="E1290" s="123" t="s">
        <v>1552</v>
      </c>
      <c r="F1290" s="123"/>
      <c r="G1290" s="66" t="s">
        <v>102</v>
      </c>
      <c r="H1290" s="65">
        <v>3.0300000000000001E-2</v>
      </c>
      <c r="I1290" s="64">
        <v>15.71</v>
      </c>
      <c r="J1290" s="64">
        <v>0.47</v>
      </c>
    </row>
    <row r="1291" spans="1:10" ht="24" customHeight="1">
      <c r="A1291" s="67" t="s">
        <v>1555</v>
      </c>
      <c r="B1291" s="68" t="s">
        <v>1676</v>
      </c>
      <c r="C1291" s="67" t="s">
        <v>21</v>
      </c>
      <c r="D1291" s="67" t="s">
        <v>1675</v>
      </c>
      <c r="E1291" s="123" t="s">
        <v>1552</v>
      </c>
      <c r="F1291" s="123"/>
      <c r="G1291" s="66" t="s">
        <v>102</v>
      </c>
      <c r="H1291" s="65">
        <v>9.6000000000000002E-2</v>
      </c>
      <c r="I1291" s="64">
        <v>21.6</v>
      </c>
      <c r="J1291" s="64">
        <v>2.0699999999999998</v>
      </c>
    </row>
    <row r="1292" spans="1:10" ht="24" customHeight="1">
      <c r="A1292" s="73" t="s">
        <v>1566</v>
      </c>
      <c r="B1292" s="74" t="s">
        <v>2075</v>
      </c>
      <c r="C1292" s="73" t="s">
        <v>21</v>
      </c>
      <c r="D1292" s="73" t="s">
        <v>2074</v>
      </c>
      <c r="E1292" s="128" t="s">
        <v>1564</v>
      </c>
      <c r="F1292" s="128"/>
      <c r="G1292" s="72" t="s">
        <v>37</v>
      </c>
      <c r="H1292" s="71">
        <v>2.1000000000000001E-2</v>
      </c>
      <c r="I1292" s="70">
        <v>3.75</v>
      </c>
      <c r="J1292" s="70">
        <v>7.0000000000000007E-2</v>
      </c>
    </row>
    <row r="1293" spans="1:10" ht="24" customHeight="1">
      <c r="A1293" s="73" t="s">
        <v>1566</v>
      </c>
      <c r="B1293" s="74" t="s">
        <v>2368</v>
      </c>
      <c r="C1293" s="73" t="s">
        <v>21</v>
      </c>
      <c r="D1293" s="73" t="s">
        <v>2367</v>
      </c>
      <c r="E1293" s="128" t="s">
        <v>1564</v>
      </c>
      <c r="F1293" s="128"/>
      <c r="G1293" s="72" t="s">
        <v>37</v>
      </c>
      <c r="H1293" s="71">
        <v>1</v>
      </c>
      <c r="I1293" s="70">
        <v>45.45</v>
      </c>
      <c r="J1293" s="70">
        <v>45.45</v>
      </c>
    </row>
    <row r="1294" spans="1:10">
      <c r="A1294" s="63"/>
      <c r="B1294" s="63"/>
      <c r="C1294" s="63"/>
      <c r="D1294" s="63"/>
      <c r="E1294" s="63" t="s">
        <v>1551</v>
      </c>
      <c r="F1294" s="62">
        <v>2.08</v>
      </c>
      <c r="G1294" s="63" t="s">
        <v>1550</v>
      </c>
      <c r="H1294" s="62">
        <v>0</v>
      </c>
      <c r="I1294" s="63" t="s">
        <v>1549</v>
      </c>
      <c r="J1294" s="62">
        <v>2.08</v>
      </c>
    </row>
    <row r="1295" spans="1:10">
      <c r="A1295" s="63"/>
      <c r="B1295" s="63"/>
      <c r="C1295" s="63"/>
      <c r="D1295" s="63"/>
      <c r="E1295" s="63" t="s">
        <v>1548</v>
      </c>
      <c r="F1295" s="62">
        <v>11.53</v>
      </c>
      <c r="G1295" s="63"/>
      <c r="H1295" s="127" t="s">
        <v>1547</v>
      </c>
      <c r="I1295" s="127"/>
      <c r="J1295" s="62">
        <v>59.59</v>
      </c>
    </row>
    <row r="1296" spans="1:10" ht="30" customHeight="1" thickBot="1">
      <c r="A1296" s="8"/>
      <c r="B1296" s="8"/>
      <c r="C1296" s="8"/>
      <c r="D1296" s="8"/>
      <c r="E1296" s="8"/>
      <c r="F1296" s="8"/>
      <c r="G1296" s="8" t="s">
        <v>1546</v>
      </c>
      <c r="H1296" s="61">
        <v>74</v>
      </c>
      <c r="I1296" s="8" t="s">
        <v>1545</v>
      </c>
      <c r="J1296" s="60">
        <v>4409.66</v>
      </c>
    </row>
    <row r="1297" spans="1:10" ht="1.1499999999999999" customHeight="1" thickTop="1">
      <c r="A1297" s="59"/>
      <c r="B1297" s="59"/>
      <c r="C1297" s="59"/>
      <c r="D1297" s="59"/>
      <c r="E1297" s="59"/>
      <c r="F1297" s="59"/>
      <c r="G1297" s="59"/>
      <c r="H1297" s="59"/>
      <c r="I1297" s="59"/>
      <c r="J1297" s="59"/>
    </row>
    <row r="1298" spans="1:10" ht="18" customHeight="1">
      <c r="A1298" s="27" t="s">
        <v>406</v>
      </c>
      <c r="B1298" s="25" t="s">
        <v>6</v>
      </c>
      <c r="C1298" s="27" t="s">
        <v>7</v>
      </c>
      <c r="D1298" s="27" t="s">
        <v>8</v>
      </c>
      <c r="E1298" s="125" t="s">
        <v>1563</v>
      </c>
      <c r="F1298" s="125"/>
      <c r="G1298" s="26" t="s">
        <v>9</v>
      </c>
      <c r="H1298" s="25" t="s">
        <v>10</v>
      </c>
      <c r="I1298" s="25" t="s">
        <v>11</v>
      </c>
      <c r="J1298" s="25" t="s">
        <v>13</v>
      </c>
    </row>
    <row r="1299" spans="1:10" ht="36" customHeight="1">
      <c r="A1299" s="15" t="s">
        <v>1562</v>
      </c>
      <c r="B1299" s="13" t="s">
        <v>407</v>
      </c>
      <c r="C1299" s="15" t="s">
        <v>30</v>
      </c>
      <c r="D1299" s="15" t="s">
        <v>408</v>
      </c>
      <c r="E1299" s="126" t="s">
        <v>1179</v>
      </c>
      <c r="F1299" s="126"/>
      <c r="G1299" s="14" t="s">
        <v>37</v>
      </c>
      <c r="H1299" s="69">
        <v>1</v>
      </c>
      <c r="I1299" s="12">
        <v>136.13</v>
      </c>
      <c r="J1299" s="12">
        <v>136.13</v>
      </c>
    </row>
    <row r="1300" spans="1:10" ht="24" customHeight="1">
      <c r="A1300" s="67" t="s">
        <v>1555</v>
      </c>
      <c r="B1300" s="68" t="s">
        <v>1670</v>
      </c>
      <c r="C1300" s="67" t="s">
        <v>30</v>
      </c>
      <c r="D1300" s="67" t="s">
        <v>1669</v>
      </c>
      <c r="E1300" s="123" t="s">
        <v>1179</v>
      </c>
      <c r="F1300" s="123"/>
      <c r="G1300" s="66" t="s">
        <v>1567</v>
      </c>
      <c r="H1300" s="65">
        <v>0.4583333</v>
      </c>
      <c r="I1300" s="64">
        <v>21.6</v>
      </c>
      <c r="J1300" s="64">
        <v>9.89</v>
      </c>
    </row>
    <row r="1301" spans="1:10" ht="48" customHeight="1">
      <c r="A1301" s="73" t="s">
        <v>1566</v>
      </c>
      <c r="B1301" s="74" t="s">
        <v>2366</v>
      </c>
      <c r="C1301" s="73" t="s">
        <v>30</v>
      </c>
      <c r="D1301" s="73" t="s">
        <v>2365</v>
      </c>
      <c r="E1301" s="128" t="s">
        <v>1564</v>
      </c>
      <c r="F1301" s="128"/>
      <c r="G1301" s="72" t="s">
        <v>776</v>
      </c>
      <c r="H1301" s="71">
        <v>1</v>
      </c>
      <c r="I1301" s="70">
        <v>126.13</v>
      </c>
      <c r="J1301" s="70">
        <v>126.13</v>
      </c>
    </row>
    <row r="1302" spans="1:10" ht="24" customHeight="1">
      <c r="A1302" s="73" t="s">
        <v>1566</v>
      </c>
      <c r="B1302" s="74" t="s">
        <v>1668</v>
      </c>
      <c r="C1302" s="73" t="s">
        <v>30</v>
      </c>
      <c r="D1302" s="73" t="s">
        <v>1667</v>
      </c>
      <c r="E1302" s="128" t="s">
        <v>1564</v>
      </c>
      <c r="F1302" s="128"/>
      <c r="G1302" s="72" t="s">
        <v>1645</v>
      </c>
      <c r="H1302" s="71">
        <v>0.6283185</v>
      </c>
      <c r="I1302" s="70">
        <v>0.19</v>
      </c>
      <c r="J1302" s="70">
        <v>0.11</v>
      </c>
    </row>
    <row r="1303" spans="1:10">
      <c r="A1303" s="63"/>
      <c r="B1303" s="63"/>
      <c r="C1303" s="63"/>
      <c r="D1303" s="63"/>
      <c r="E1303" s="63" t="s">
        <v>1551</v>
      </c>
      <c r="F1303" s="62">
        <v>8.19</v>
      </c>
      <c r="G1303" s="63" t="s">
        <v>1550</v>
      </c>
      <c r="H1303" s="62">
        <v>0</v>
      </c>
      <c r="I1303" s="63" t="s">
        <v>1549</v>
      </c>
      <c r="J1303" s="62">
        <v>8.19</v>
      </c>
    </row>
    <row r="1304" spans="1:10">
      <c r="A1304" s="63"/>
      <c r="B1304" s="63"/>
      <c r="C1304" s="63"/>
      <c r="D1304" s="63"/>
      <c r="E1304" s="63" t="s">
        <v>1548</v>
      </c>
      <c r="F1304" s="62">
        <v>32.67</v>
      </c>
      <c r="G1304" s="63"/>
      <c r="H1304" s="127" t="s">
        <v>1547</v>
      </c>
      <c r="I1304" s="127"/>
      <c r="J1304" s="62">
        <v>168.8</v>
      </c>
    </row>
    <row r="1305" spans="1:10" ht="30" customHeight="1" thickBot="1">
      <c r="A1305" s="8"/>
      <c r="B1305" s="8"/>
      <c r="C1305" s="8"/>
      <c r="D1305" s="8"/>
      <c r="E1305" s="8"/>
      <c r="F1305" s="8"/>
      <c r="G1305" s="8" t="s">
        <v>1546</v>
      </c>
      <c r="H1305" s="61">
        <v>2</v>
      </c>
      <c r="I1305" s="8" t="s">
        <v>1545</v>
      </c>
      <c r="J1305" s="60">
        <v>337.6</v>
      </c>
    </row>
    <row r="1306" spans="1:10" ht="1.1499999999999999" customHeight="1" thickTop="1">
      <c r="A1306" s="59"/>
      <c r="B1306" s="59"/>
      <c r="C1306" s="59"/>
      <c r="D1306" s="59"/>
      <c r="E1306" s="59"/>
      <c r="F1306" s="59"/>
      <c r="G1306" s="59"/>
      <c r="H1306" s="59"/>
      <c r="I1306" s="59"/>
      <c r="J1306" s="59"/>
    </row>
    <row r="1307" spans="1:10" ht="18" customHeight="1">
      <c r="A1307" s="27" t="s">
        <v>409</v>
      </c>
      <c r="B1307" s="25" t="s">
        <v>6</v>
      </c>
      <c r="C1307" s="27" t="s">
        <v>7</v>
      </c>
      <c r="D1307" s="27" t="s">
        <v>8</v>
      </c>
      <c r="E1307" s="125" t="s">
        <v>1563</v>
      </c>
      <c r="F1307" s="125"/>
      <c r="G1307" s="26" t="s">
        <v>9</v>
      </c>
      <c r="H1307" s="25" t="s">
        <v>10</v>
      </c>
      <c r="I1307" s="25" t="s">
        <v>11</v>
      </c>
      <c r="J1307" s="25" t="s">
        <v>13</v>
      </c>
    </row>
    <row r="1308" spans="1:10" ht="48" customHeight="1">
      <c r="A1308" s="15" t="s">
        <v>1562</v>
      </c>
      <c r="B1308" s="13" t="s">
        <v>410</v>
      </c>
      <c r="C1308" s="15" t="s">
        <v>30</v>
      </c>
      <c r="D1308" s="15" t="s">
        <v>411</v>
      </c>
      <c r="E1308" s="126" t="s">
        <v>1179</v>
      </c>
      <c r="F1308" s="126"/>
      <c r="G1308" s="14" t="s">
        <v>37</v>
      </c>
      <c r="H1308" s="69">
        <v>1</v>
      </c>
      <c r="I1308" s="12">
        <v>216.74</v>
      </c>
      <c r="J1308" s="12">
        <v>216.74</v>
      </c>
    </row>
    <row r="1309" spans="1:10" ht="24" customHeight="1">
      <c r="A1309" s="67" t="s">
        <v>1555</v>
      </c>
      <c r="B1309" s="68" t="s">
        <v>1662</v>
      </c>
      <c r="C1309" s="67" t="s">
        <v>30</v>
      </c>
      <c r="D1309" s="67" t="s">
        <v>1661</v>
      </c>
      <c r="E1309" s="123" t="s">
        <v>1179</v>
      </c>
      <c r="F1309" s="123"/>
      <c r="G1309" s="66" t="s">
        <v>1567</v>
      </c>
      <c r="H1309" s="65">
        <v>0.48888890000000002</v>
      </c>
      <c r="I1309" s="64">
        <v>22.09</v>
      </c>
      <c r="J1309" s="64">
        <v>10.79</v>
      </c>
    </row>
    <row r="1310" spans="1:10" ht="24" customHeight="1">
      <c r="A1310" s="67" t="s">
        <v>1555</v>
      </c>
      <c r="B1310" s="68" t="s">
        <v>1584</v>
      </c>
      <c r="C1310" s="67" t="s">
        <v>30</v>
      </c>
      <c r="D1310" s="67" t="s">
        <v>1583</v>
      </c>
      <c r="E1310" s="123" t="s">
        <v>1179</v>
      </c>
      <c r="F1310" s="123"/>
      <c r="G1310" s="66" t="s">
        <v>1567</v>
      </c>
      <c r="H1310" s="65">
        <v>0.48888890000000002</v>
      </c>
      <c r="I1310" s="64">
        <v>15.71</v>
      </c>
      <c r="J1310" s="64">
        <v>7.68</v>
      </c>
    </row>
    <row r="1311" spans="1:10" ht="48" customHeight="1">
      <c r="A1311" s="73" t="s">
        <v>1566</v>
      </c>
      <c r="B1311" s="74" t="s">
        <v>2364</v>
      </c>
      <c r="C1311" s="73" t="s">
        <v>30</v>
      </c>
      <c r="D1311" s="73" t="s">
        <v>2363</v>
      </c>
      <c r="E1311" s="128" t="s">
        <v>1564</v>
      </c>
      <c r="F1311" s="128"/>
      <c r="G1311" s="72" t="s">
        <v>776</v>
      </c>
      <c r="H1311" s="71">
        <v>1</v>
      </c>
      <c r="I1311" s="70">
        <v>196.95</v>
      </c>
      <c r="J1311" s="70">
        <v>196.95</v>
      </c>
    </row>
    <row r="1312" spans="1:10" ht="48" customHeight="1">
      <c r="A1312" s="73" t="s">
        <v>1566</v>
      </c>
      <c r="B1312" s="74" t="s">
        <v>2358</v>
      </c>
      <c r="C1312" s="73" t="s">
        <v>30</v>
      </c>
      <c r="D1312" s="73" t="s">
        <v>2357</v>
      </c>
      <c r="E1312" s="128" t="s">
        <v>1564</v>
      </c>
      <c r="F1312" s="128"/>
      <c r="G1312" s="72" t="s">
        <v>776</v>
      </c>
      <c r="H1312" s="71">
        <v>6</v>
      </c>
      <c r="I1312" s="70">
        <v>0.22</v>
      </c>
      <c r="J1312" s="70">
        <v>1.32</v>
      </c>
    </row>
    <row r="1313" spans="1:10">
      <c r="A1313" s="63"/>
      <c r="B1313" s="63"/>
      <c r="C1313" s="63"/>
      <c r="D1313" s="63"/>
      <c r="E1313" s="63" t="s">
        <v>1551</v>
      </c>
      <c r="F1313" s="62">
        <v>14.44</v>
      </c>
      <c r="G1313" s="63" t="s">
        <v>1550</v>
      </c>
      <c r="H1313" s="62">
        <v>0</v>
      </c>
      <c r="I1313" s="63" t="s">
        <v>1549</v>
      </c>
      <c r="J1313" s="62">
        <v>14.44</v>
      </c>
    </row>
    <row r="1314" spans="1:10">
      <c r="A1314" s="63"/>
      <c r="B1314" s="63"/>
      <c r="C1314" s="63"/>
      <c r="D1314" s="63"/>
      <c r="E1314" s="63" t="s">
        <v>1548</v>
      </c>
      <c r="F1314" s="62">
        <v>52.01</v>
      </c>
      <c r="G1314" s="63"/>
      <c r="H1314" s="127" t="s">
        <v>1547</v>
      </c>
      <c r="I1314" s="127"/>
      <c r="J1314" s="62">
        <v>268.75</v>
      </c>
    </row>
    <row r="1315" spans="1:10" ht="30" customHeight="1" thickBot="1">
      <c r="A1315" s="8"/>
      <c r="B1315" s="8"/>
      <c r="C1315" s="8"/>
      <c r="D1315" s="8"/>
      <c r="E1315" s="8"/>
      <c r="F1315" s="8"/>
      <c r="G1315" s="8" t="s">
        <v>1546</v>
      </c>
      <c r="H1315" s="61">
        <v>2</v>
      </c>
      <c r="I1315" s="8" t="s">
        <v>1545</v>
      </c>
      <c r="J1315" s="60">
        <v>537.5</v>
      </c>
    </row>
    <row r="1316" spans="1:10" ht="1.1499999999999999" customHeight="1" thickTop="1">
      <c r="A1316" s="59"/>
      <c r="B1316" s="59"/>
      <c r="C1316" s="59"/>
      <c r="D1316" s="59"/>
      <c r="E1316" s="59"/>
      <c r="F1316" s="59"/>
      <c r="G1316" s="59"/>
      <c r="H1316" s="59"/>
      <c r="I1316" s="59"/>
      <c r="J1316" s="59"/>
    </row>
    <row r="1317" spans="1:10" ht="18" customHeight="1">
      <c r="A1317" s="27" t="s">
        <v>412</v>
      </c>
      <c r="B1317" s="25" t="s">
        <v>6</v>
      </c>
      <c r="C1317" s="27" t="s">
        <v>7</v>
      </c>
      <c r="D1317" s="27" t="s">
        <v>8</v>
      </c>
      <c r="E1317" s="125" t="s">
        <v>1563</v>
      </c>
      <c r="F1317" s="125"/>
      <c r="G1317" s="26" t="s">
        <v>9</v>
      </c>
      <c r="H1317" s="25" t="s">
        <v>10</v>
      </c>
      <c r="I1317" s="25" t="s">
        <v>11</v>
      </c>
      <c r="J1317" s="25" t="s">
        <v>13</v>
      </c>
    </row>
    <row r="1318" spans="1:10" ht="48" customHeight="1">
      <c r="A1318" s="15" t="s">
        <v>1562</v>
      </c>
      <c r="B1318" s="13" t="s">
        <v>413</v>
      </c>
      <c r="C1318" s="15" t="s">
        <v>30</v>
      </c>
      <c r="D1318" s="15" t="s">
        <v>414</v>
      </c>
      <c r="E1318" s="126" t="s">
        <v>1179</v>
      </c>
      <c r="F1318" s="126"/>
      <c r="G1318" s="14" t="s">
        <v>37</v>
      </c>
      <c r="H1318" s="69">
        <v>1</v>
      </c>
      <c r="I1318" s="12">
        <v>204.5</v>
      </c>
      <c r="J1318" s="12">
        <v>204.5</v>
      </c>
    </row>
    <row r="1319" spans="1:10" ht="24" customHeight="1">
      <c r="A1319" s="67" t="s">
        <v>1555</v>
      </c>
      <c r="B1319" s="68" t="s">
        <v>1662</v>
      </c>
      <c r="C1319" s="67" t="s">
        <v>30</v>
      </c>
      <c r="D1319" s="67" t="s">
        <v>1661</v>
      </c>
      <c r="E1319" s="123" t="s">
        <v>1179</v>
      </c>
      <c r="F1319" s="123"/>
      <c r="G1319" s="66" t="s">
        <v>1567</v>
      </c>
      <c r="H1319" s="65">
        <v>0.48888890000000002</v>
      </c>
      <c r="I1319" s="64">
        <v>22.09</v>
      </c>
      <c r="J1319" s="64">
        <v>10.79</v>
      </c>
    </row>
    <row r="1320" spans="1:10" ht="24" customHeight="1">
      <c r="A1320" s="67" t="s">
        <v>1555</v>
      </c>
      <c r="B1320" s="68" t="s">
        <v>1584</v>
      </c>
      <c r="C1320" s="67" t="s">
        <v>30</v>
      </c>
      <c r="D1320" s="67" t="s">
        <v>1583</v>
      </c>
      <c r="E1320" s="123" t="s">
        <v>1179</v>
      </c>
      <c r="F1320" s="123"/>
      <c r="G1320" s="66" t="s">
        <v>1567</v>
      </c>
      <c r="H1320" s="65">
        <v>0.48888890000000002</v>
      </c>
      <c r="I1320" s="64">
        <v>15.71</v>
      </c>
      <c r="J1320" s="64">
        <v>7.68</v>
      </c>
    </row>
    <row r="1321" spans="1:10" ht="48" customHeight="1">
      <c r="A1321" s="73" t="s">
        <v>1566</v>
      </c>
      <c r="B1321" s="74" t="s">
        <v>2362</v>
      </c>
      <c r="C1321" s="73" t="s">
        <v>30</v>
      </c>
      <c r="D1321" s="73" t="s">
        <v>2361</v>
      </c>
      <c r="E1321" s="128" t="s">
        <v>1564</v>
      </c>
      <c r="F1321" s="128"/>
      <c r="G1321" s="72" t="s">
        <v>776</v>
      </c>
      <c r="H1321" s="71">
        <v>1</v>
      </c>
      <c r="I1321" s="70">
        <v>184.71</v>
      </c>
      <c r="J1321" s="70">
        <v>184.71</v>
      </c>
    </row>
    <row r="1322" spans="1:10" ht="48" customHeight="1">
      <c r="A1322" s="73" t="s">
        <v>1566</v>
      </c>
      <c r="B1322" s="74" t="s">
        <v>2358</v>
      </c>
      <c r="C1322" s="73" t="s">
        <v>30</v>
      </c>
      <c r="D1322" s="73" t="s">
        <v>2357</v>
      </c>
      <c r="E1322" s="128" t="s">
        <v>1564</v>
      </c>
      <c r="F1322" s="128"/>
      <c r="G1322" s="72" t="s">
        <v>776</v>
      </c>
      <c r="H1322" s="71">
        <v>6</v>
      </c>
      <c r="I1322" s="70">
        <v>0.22</v>
      </c>
      <c r="J1322" s="70">
        <v>1.32</v>
      </c>
    </row>
    <row r="1323" spans="1:10">
      <c r="A1323" s="63"/>
      <c r="B1323" s="63"/>
      <c r="C1323" s="63"/>
      <c r="D1323" s="63"/>
      <c r="E1323" s="63" t="s">
        <v>1551</v>
      </c>
      <c r="F1323" s="62">
        <v>14.44</v>
      </c>
      <c r="G1323" s="63" t="s">
        <v>1550</v>
      </c>
      <c r="H1323" s="62">
        <v>0</v>
      </c>
      <c r="I1323" s="63" t="s">
        <v>1549</v>
      </c>
      <c r="J1323" s="62">
        <v>14.44</v>
      </c>
    </row>
    <row r="1324" spans="1:10">
      <c r="A1324" s="63"/>
      <c r="B1324" s="63"/>
      <c r="C1324" s="63"/>
      <c r="D1324" s="63"/>
      <c r="E1324" s="63" t="s">
        <v>1548</v>
      </c>
      <c r="F1324" s="62">
        <v>49.08</v>
      </c>
      <c r="G1324" s="63"/>
      <c r="H1324" s="127" t="s">
        <v>1547</v>
      </c>
      <c r="I1324" s="127"/>
      <c r="J1324" s="62">
        <v>253.58</v>
      </c>
    </row>
    <row r="1325" spans="1:10" ht="30" customHeight="1" thickBot="1">
      <c r="A1325" s="8"/>
      <c r="B1325" s="8"/>
      <c r="C1325" s="8"/>
      <c r="D1325" s="8"/>
      <c r="E1325" s="8"/>
      <c r="F1325" s="8"/>
      <c r="G1325" s="8" t="s">
        <v>1546</v>
      </c>
      <c r="H1325" s="61">
        <v>2</v>
      </c>
      <c r="I1325" s="8" t="s">
        <v>1545</v>
      </c>
      <c r="J1325" s="60">
        <v>507.16</v>
      </c>
    </row>
    <row r="1326" spans="1:10" ht="1.1499999999999999" customHeight="1" thickTop="1">
      <c r="A1326" s="59"/>
      <c r="B1326" s="59"/>
      <c r="C1326" s="59"/>
      <c r="D1326" s="59"/>
      <c r="E1326" s="59"/>
      <c r="F1326" s="59"/>
      <c r="G1326" s="59"/>
      <c r="H1326" s="59"/>
      <c r="I1326" s="59"/>
      <c r="J1326" s="59"/>
    </row>
    <row r="1327" spans="1:10" ht="18" customHeight="1">
      <c r="A1327" s="27" t="s">
        <v>415</v>
      </c>
      <c r="B1327" s="25" t="s">
        <v>6</v>
      </c>
      <c r="C1327" s="27" t="s">
        <v>7</v>
      </c>
      <c r="D1327" s="27" t="s">
        <v>8</v>
      </c>
      <c r="E1327" s="125" t="s">
        <v>1563</v>
      </c>
      <c r="F1327" s="125"/>
      <c r="G1327" s="26" t="s">
        <v>9</v>
      </c>
      <c r="H1327" s="25" t="s">
        <v>10</v>
      </c>
      <c r="I1327" s="25" t="s">
        <v>11</v>
      </c>
      <c r="J1327" s="25" t="s">
        <v>13</v>
      </c>
    </row>
    <row r="1328" spans="1:10" ht="48" customHeight="1">
      <c r="A1328" s="15" t="s">
        <v>1562</v>
      </c>
      <c r="B1328" s="13" t="s">
        <v>416</v>
      </c>
      <c r="C1328" s="15" t="s">
        <v>30</v>
      </c>
      <c r="D1328" s="15" t="s">
        <v>417</v>
      </c>
      <c r="E1328" s="126" t="s">
        <v>1179</v>
      </c>
      <c r="F1328" s="126"/>
      <c r="G1328" s="14" t="s">
        <v>37</v>
      </c>
      <c r="H1328" s="69">
        <v>1</v>
      </c>
      <c r="I1328" s="12">
        <v>267.17</v>
      </c>
      <c r="J1328" s="12">
        <v>267.17</v>
      </c>
    </row>
    <row r="1329" spans="1:10" ht="24" customHeight="1">
      <c r="A1329" s="67" t="s">
        <v>1555</v>
      </c>
      <c r="B1329" s="68" t="s">
        <v>1662</v>
      </c>
      <c r="C1329" s="67" t="s">
        <v>30</v>
      </c>
      <c r="D1329" s="67" t="s">
        <v>1661</v>
      </c>
      <c r="E1329" s="123" t="s">
        <v>1179</v>
      </c>
      <c r="F1329" s="123"/>
      <c r="G1329" s="66" t="s">
        <v>1567</v>
      </c>
      <c r="H1329" s="65">
        <v>0.66666669999999995</v>
      </c>
      <c r="I1329" s="64">
        <v>22.09</v>
      </c>
      <c r="J1329" s="64">
        <v>14.72</v>
      </c>
    </row>
    <row r="1330" spans="1:10" ht="24" customHeight="1">
      <c r="A1330" s="67" t="s">
        <v>1555</v>
      </c>
      <c r="B1330" s="68" t="s">
        <v>1584</v>
      </c>
      <c r="C1330" s="67" t="s">
        <v>30</v>
      </c>
      <c r="D1330" s="67" t="s">
        <v>1583</v>
      </c>
      <c r="E1330" s="123" t="s">
        <v>1179</v>
      </c>
      <c r="F1330" s="123"/>
      <c r="G1330" s="66" t="s">
        <v>1567</v>
      </c>
      <c r="H1330" s="65">
        <v>0.66666669999999995</v>
      </c>
      <c r="I1330" s="64">
        <v>15.71</v>
      </c>
      <c r="J1330" s="64">
        <v>10.47</v>
      </c>
    </row>
    <row r="1331" spans="1:10" ht="60" customHeight="1">
      <c r="A1331" s="73" t="s">
        <v>1566</v>
      </c>
      <c r="B1331" s="74" t="s">
        <v>2360</v>
      </c>
      <c r="C1331" s="73" t="s">
        <v>30</v>
      </c>
      <c r="D1331" s="73" t="s">
        <v>2359</v>
      </c>
      <c r="E1331" s="128" t="s">
        <v>1564</v>
      </c>
      <c r="F1331" s="128"/>
      <c r="G1331" s="72" t="s">
        <v>776</v>
      </c>
      <c r="H1331" s="71">
        <v>1</v>
      </c>
      <c r="I1331" s="70">
        <v>240</v>
      </c>
      <c r="J1331" s="70">
        <v>240</v>
      </c>
    </row>
    <row r="1332" spans="1:10" ht="48" customHeight="1">
      <c r="A1332" s="73" t="s">
        <v>1566</v>
      </c>
      <c r="B1332" s="74" t="s">
        <v>2358</v>
      </c>
      <c r="C1332" s="73" t="s">
        <v>30</v>
      </c>
      <c r="D1332" s="73" t="s">
        <v>2357</v>
      </c>
      <c r="E1332" s="128" t="s">
        <v>1564</v>
      </c>
      <c r="F1332" s="128"/>
      <c r="G1332" s="72" t="s">
        <v>776</v>
      </c>
      <c r="H1332" s="71">
        <v>9</v>
      </c>
      <c r="I1332" s="70">
        <v>0.22</v>
      </c>
      <c r="J1332" s="70">
        <v>1.98</v>
      </c>
    </row>
    <row r="1333" spans="1:10">
      <c r="A1333" s="63"/>
      <c r="B1333" s="63"/>
      <c r="C1333" s="63"/>
      <c r="D1333" s="63"/>
      <c r="E1333" s="63" t="s">
        <v>1551</v>
      </c>
      <c r="F1333" s="62">
        <v>19.7</v>
      </c>
      <c r="G1333" s="63" t="s">
        <v>1550</v>
      </c>
      <c r="H1333" s="62">
        <v>0</v>
      </c>
      <c r="I1333" s="63" t="s">
        <v>1549</v>
      </c>
      <c r="J1333" s="62">
        <v>19.7</v>
      </c>
    </row>
    <row r="1334" spans="1:10">
      <c r="A1334" s="63"/>
      <c r="B1334" s="63"/>
      <c r="C1334" s="63"/>
      <c r="D1334" s="63"/>
      <c r="E1334" s="63" t="s">
        <v>1548</v>
      </c>
      <c r="F1334" s="62">
        <v>64.12</v>
      </c>
      <c r="G1334" s="63"/>
      <c r="H1334" s="127" t="s">
        <v>1547</v>
      </c>
      <c r="I1334" s="127"/>
      <c r="J1334" s="62">
        <v>331.29</v>
      </c>
    </row>
    <row r="1335" spans="1:10" ht="30" customHeight="1" thickBot="1">
      <c r="A1335" s="8"/>
      <c r="B1335" s="8"/>
      <c r="C1335" s="8"/>
      <c r="D1335" s="8"/>
      <c r="E1335" s="8"/>
      <c r="F1335" s="8"/>
      <c r="G1335" s="8" t="s">
        <v>1546</v>
      </c>
      <c r="H1335" s="61">
        <v>2</v>
      </c>
      <c r="I1335" s="8" t="s">
        <v>1545</v>
      </c>
      <c r="J1335" s="60">
        <v>662.58</v>
      </c>
    </row>
    <row r="1336" spans="1:10" ht="1.1499999999999999" customHeight="1" thickTop="1">
      <c r="A1336" s="59"/>
      <c r="B1336" s="59"/>
      <c r="C1336" s="59"/>
      <c r="D1336" s="59"/>
      <c r="E1336" s="59"/>
      <c r="F1336" s="59"/>
      <c r="G1336" s="59"/>
      <c r="H1336" s="59"/>
      <c r="I1336" s="59"/>
      <c r="J1336" s="59"/>
    </row>
    <row r="1337" spans="1:10" ht="18" customHeight="1">
      <c r="A1337" s="27" t="s">
        <v>418</v>
      </c>
      <c r="B1337" s="25" t="s">
        <v>6</v>
      </c>
      <c r="C1337" s="27" t="s">
        <v>7</v>
      </c>
      <c r="D1337" s="27" t="s">
        <v>8</v>
      </c>
      <c r="E1337" s="125" t="s">
        <v>1563</v>
      </c>
      <c r="F1337" s="125"/>
      <c r="G1337" s="26" t="s">
        <v>9</v>
      </c>
      <c r="H1337" s="25" t="s">
        <v>10</v>
      </c>
      <c r="I1337" s="25" t="s">
        <v>11</v>
      </c>
      <c r="J1337" s="25" t="s">
        <v>13</v>
      </c>
    </row>
    <row r="1338" spans="1:10" ht="36" customHeight="1">
      <c r="A1338" s="15" t="s">
        <v>1562</v>
      </c>
      <c r="B1338" s="13" t="s">
        <v>419</v>
      </c>
      <c r="C1338" s="15" t="s">
        <v>21</v>
      </c>
      <c r="D1338" s="15" t="s">
        <v>420</v>
      </c>
      <c r="E1338" s="126" t="s">
        <v>1679</v>
      </c>
      <c r="F1338" s="126"/>
      <c r="G1338" s="14" t="s">
        <v>37</v>
      </c>
      <c r="H1338" s="69">
        <v>1</v>
      </c>
      <c r="I1338" s="12">
        <v>43.88</v>
      </c>
      <c r="J1338" s="12">
        <v>43.88</v>
      </c>
    </row>
    <row r="1339" spans="1:10" ht="24" customHeight="1">
      <c r="A1339" s="67" t="s">
        <v>1555</v>
      </c>
      <c r="B1339" s="68" t="s">
        <v>1657</v>
      </c>
      <c r="C1339" s="67" t="s">
        <v>21</v>
      </c>
      <c r="D1339" s="67" t="s">
        <v>1583</v>
      </c>
      <c r="E1339" s="123" t="s">
        <v>1552</v>
      </c>
      <c r="F1339" s="123"/>
      <c r="G1339" s="66" t="s">
        <v>102</v>
      </c>
      <c r="H1339" s="65">
        <v>9.9599999999999994E-2</v>
      </c>
      <c r="I1339" s="64">
        <v>15.71</v>
      </c>
      <c r="J1339" s="64">
        <v>1.56</v>
      </c>
    </row>
    <row r="1340" spans="1:10" ht="24" customHeight="1">
      <c r="A1340" s="67" t="s">
        <v>1555</v>
      </c>
      <c r="B1340" s="68" t="s">
        <v>1676</v>
      </c>
      <c r="C1340" s="67" t="s">
        <v>21</v>
      </c>
      <c r="D1340" s="67" t="s">
        <v>1675</v>
      </c>
      <c r="E1340" s="123" t="s">
        <v>1552</v>
      </c>
      <c r="F1340" s="123"/>
      <c r="G1340" s="66" t="s">
        <v>102</v>
      </c>
      <c r="H1340" s="65">
        <v>0.31619999999999998</v>
      </c>
      <c r="I1340" s="64">
        <v>21.6</v>
      </c>
      <c r="J1340" s="64">
        <v>6.82</v>
      </c>
    </row>
    <row r="1341" spans="1:10" ht="24" customHeight="1">
      <c r="A1341" s="73" t="s">
        <v>1566</v>
      </c>
      <c r="B1341" s="74" t="s">
        <v>2356</v>
      </c>
      <c r="C1341" s="73" t="s">
        <v>21</v>
      </c>
      <c r="D1341" s="73" t="s">
        <v>2355</v>
      </c>
      <c r="E1341" s="128" t="s">
        <v>1564</v>
      </c>
      <c r="F1341" s="128"/>
      <c r="G1341" s="72" t="s">
        <v>37</v>
      </c>
      <c r="H1341" s="71">
        <v>1</v>
      </c>
      <c r="I1341" s="70">
        <v>35.5</v>
      </c>
      <c r="J1341" s="70">
        <v>35.5</v>
      </c>
    </row>
    <row r="1342" spans="1:10">
      <c r="A1342" s="63"/>
      <c r="B1342" s="63"/>
      <c r="C1342" s="63"/>
      <c r="D1342" s="63"/>
      <c r="E1342" s="63" t="s">
        <v>1551</v>
      </c>
      <c r="F1342" s="62">
        <v>6.9</v>
      </c>
      <c r="G1342" s="63" t="s">
        <v>1550</v>
      </c>
      <c r="H1342" s="62">
        <v>0</v>
      </c>
      <c r="I1342" s="63" t="s">
        <v>1549</v>
      </c>
      <c r="J1342" s="62">
        <v>6.9</v>
      </c>
    </row>
    <row r="1343" spans="1:10">
      <c r="A1343" s="63"/>
      <c r="B1343" s="63"/>
      <c r="C1343" s="63"/>
      <c r="D1343" s="63"/>
      <c r="E1343" s="63" t="s">
        <v>1548</v>
      </c>
      <c r="F1343" s="62">
        <v>10.53</v>
      </c>
      <c r="G1343" s="63"/>
      <c r="H1343" s="127" t="s">
        <v>1547</v>
      </c>
      <c r="I1343" s="127"/>
      <c r="J1343" s="62">
        <v>54.41</v>
      </c>
    </row>
    <row r="1344" spans="1:10" ht="30" customHeight="1" thickBot="1">
      <c r="A1344" s="8"/>
      <c r="B1344" s="8"/>
      <c r="C1344" s="8"/>
      <c r="D1344" s="8"/>
      <c r="E1344" s="8"/>
      <c r="F1344" s="8"/>
      <c r="G1344" s="8" t="s">
        <v>1546</v>
      </c>
      <c r="H1344" s="61">
        <v>4</v>
      </c>
      <c r="I1344" s="8" t="s">
        <v>1545</v>
      </c>
      <c r="J1344" s="60">
        <v>217.64</v>
      </c>
    </row>
    <row r="1345" spans="1:10" ht="1.1499999999999999" customHeight="1" thickTop="1">
      <c r="A1345" s="59"/>
      <c r="B1345" s="59"/>
      <c r="C1345" s="59"/>
      <c r="D1345" s="59"/>
      <c r="E1345" s="59"/>
      <c r="F1345" s="59"/>
      <c r="G1345" s="59"/>
      <c r="H1345" s="59"/>
      <c r="I1345" s="59"/>
      <c r="J1345" s="59"/>
    </row>
    <row r="1346" spans="1:10" ht="18" customHeight="1">
      <c r="A1346" s="27" t="s">
        <v>421</v>
      </c>
      <c r="B1346" s="25" t="s">
        <v>6</v>
      </c>
      <c r="C1346" s="27" t="s">
        <v>7</v>
      </c>
      <c r="D1346" s="27" t="s">
        <v>8</v>
      </c>
      <c r="E1346" s="125" t="s">
        <v>1563</v>
      </c>
      <c r="F1346" s="125"/>
      <c r="G1346" s="26" t="s">
        <v>9</v>
      </c>
      <c r="H1346" s="25" t="s">
        <v>10</v>
      </c>
      <c r="I1346" s="25" t="s">
        <v>11</v>
      </c>
      <c r="J1346" s="25" t="s">
        <v>13</v>
      </c>
    </row>
    <row r="1347" spans="1:10" ht="24" customHeight="1">
      <c r="A1347" s="15" t="s">
        <v>1562</v>
      </c>
      <c r="B1347" s="13" t="s">
        <v>422</v>
      </c>
      <c r="C1347" s="15" t="s">
        <v>30</v>
      </c>
      <c r="D1347" s="15" t="s">
        <v>423</v>
      </c>
      <c r="E1347" s="126" t="s">
        <v>1179</v>
      </c>
      <c r="F1347" s="126"/>
      <c r="G1347" s="14" t="s">
        <v>32</v>
      </c>
      <c r="H1347" s="69">
        <v>1</v>
      </c>
      <c r="I1347" s="12">
        <v>146.99</v>
      </c>
      <c r="J1347" s="12">
        <v>146.99</v>
      </c>
    </row>
    <row r="1348" spans="1:10" ht="24" customHeight="1">
      <c r="A1348" s="67" t="s">
        <v>1555</v>
      </c>
      <c r="B1348" s="68" t="s">
        <v>1662</v>
      </c>
      <c r="C1348" s="67" t="s">
        <v>30</v>
      </c>
      <c r="D1348" s="67" t="s">
        <v>1661</v>
      </c>
      <c r="E1348" s="123" t="s">
        <v>1179</v>
      </c>
      <c r="F1348" s="123"/>
      <c r="G1348" s="66" t="s">
        <v>1567</v>
      </c>
      <c r="H1348" s="65">
        <v>1</v>
      </c>
      <c r="I1348" s="64">
        <v>22.09</v>
      </c>
      <c r="J1348" s="64">
        <v>22.09</v>
      </c>
    </row>
    <row r="1349" spans="1:10" ht="24" customHeight="1">
      <c r="A1349" s="73" t="s">
        <v>1566</v>
      </c>
      <c r="B1349" s="74" t="s">
        <v>2354</v>
      </c>
      <c r="C1349" s="73" t="s">
        <v>30</v>
      </c>
      <c r="D1349" s="73" t="s">
        <v>423</v>
      </c>
      <c r="E1349" s="128" t="s">
        <v>1564</v>
      </c>
      <c r="F1349" s="128"/>
      <c r="G1349" s="72" t="s">
        <v>32</v>
      </c>
      <c r="H1349" s="71">
        <v>1</v>
      </c>
      <c r="I1349" s="70">
        <v>124.9</v>
      </c>
      <c r="J1349" s="70">
        <v>124.9</v>
      </c>
    </row>
    <row r="1350" spans="1:10">
      <c r="A1350" s="63"/>
      <c r="B1350" s="63"/>
      <c r="C1350" s="63"/>
      <c r="D1350" s="63"/>
      <c r="E1350" s="63" t="s">
        <v>1551</v>
      </c>
      <c r="F1350" s="62">
        <v>17.87</v>
      </c>
      <c r="G1350" s="63" t="s">
        <v>1550</v>
      </c>
      <c r="H1350" s="62">
        <v>0</v>
      </c>
      <c r="I1350" s="63" t="s">
        <v>1549</v>
      </c>
      <c r="J1350" s="62">
        <v>17.87</v>
      </c>
    </row>
    <row r="1351" spans="1:10">
      <c r="A1351" s="63"/>
      <c r="B1351" s="63"/>
      <c r="C1351" s="63"/>
      <c r="D1351" s="63"/>
      <c r="E1351" s="63" t="s">
        <v>1548</v>
      </c>
      <c r="F1351" s="62">
        <v>35.270000000000003</v>
      </c>
      <c r="G1351" s="63"/>
      <c r="H1351" s="127" t="s">
        <v>1547</v>
      </c>
      <c r="I1351" s="127"/>
      <c r="J1351" s="62">
        <v>182.26</v>
      </c>
    </row>
    <row r="1352" spans="1:10" ht="30" customHeight="1" thickBot="1">
      <c r="A1352" s="8"/>
      <c r="B1352" s="8"/>
      <c r="C1352" s="8"/>
      <c r="D1352" s="8"/>
      <c r="E1352" s="8"/>
      <c r="F1352" s="8"/>
      <c r="G1352" s="8" t="s">
        <v>1546</v>
      </c>
      <c r="H1352" s="61">
        <v>4</v>
      </c>
      <c r="I1352" s="8" t="s">
        <v>1545</v>
      </c>
      <c r="J1352" s="60">
        <v>729.04</v>
      </c>
    </row>
    <row r="1353" spans="1:10" ht="1.1499999999999999" customHeight="1" thickTop="1">
      <c r="A1353" s="59"/>
      <c r="B1353" s="59"/>
      <c r="C1353" s="59"/>
      <c r="D1353" s="59"/>
      <c r="E1353" s="59"/>
      <c r="F1353" s="59"/>
      <c r="G1353" s="59"/>
      <c r="H1353" s="59"/>
      <c r="I1353" s="59"/>
      <c r="J1353" s="59"/>
    </row>
    <row r="1354" spans="1:10" ht="18" customHeight="1">
      <c r="A1354" s="27" t="s">
        <v>424</v>
      </c>
      <c r="B1354" s="25" t="s">
        <v>6</v>
      </c>
      <c r="C1354" s="27" t="s">
        <v>7</v>
      </c>
      <c r="D1354" s="27" t="s">
        <v>8</v>
      </c>
      <c r="E1354" s="125" t="s">
        <v>1563</v>
      </c>
      <c r="F1354" s="125"/>
      <c r="G1354" s="26" t="s">
        <v>9</v>
      </c>
      <c r="H1354" s="25" t="s">
        <v>10</v>
      </c>
      <c r="I1354" s="25" t="s">
        <v>11</v>
      </c>
      <c r="J1354" s="25" t="s">
        <v>13</v>
      </c>
    </row>
    <row r="1355" spans="1:10" ht="24" customHeight="1">
      <c r="A1355" s="15" t="s">
        <v>1562</v>
      </c>
      <c r="B1355" s="13" t="s">
        <v>425</v>
      </c>
      <c r="C1355" s="15" t="s">
        <v>30</v>
      </c>
      <c r="D1355" s="15" t="s">
        <v>426</v>
      </c>
      <c r="E1355" s="126" t="s">
        <v>1179</v>
      </c>
      <c r="F1355" s="126"/>
      <c r="G1355" s="14" t="s">
        <v>32</v>
      </c>
      <c r="H1355" s="69">
        <v>1</v>
      </c>
      <c r="I1355" s="12">
        <v>49.86</v>
      </c>
      <c r="J1355" s="12">
        <v>49.86</v>
      </c>
    </row>
    <row r="1356" spans="1:10" ht="24" customHeight="1">
      <c r="A1356" s="67" t="s">
        <v>1555</v>
      </c>
      <c r="B1356" s="68" t="s">
        <v>1662</v>
      </c>
      <c r="C1356" s="67" t="s">
        <v>30</v>
      </c>
      <c r="D1356" s="67" t="s">
        <v>1661</v>
      </c>
      <c r="E1356" s="123" t="s">
        <v>1179</v>
      </c>
      <c r="F1356" s="123"/>
      <c r="G1356" s="66" t="s">
        <v>1567</v>
      </c>
      <c r="H1356" s="65">
        <v>1</v>
      </c>
      <c r="I1356" s="64">
        <v>22.09</v>
      </c>
      <c r="J1356" s="64">
        <v>22.09</v>
      </c>
    </row>
    <row r="1357" spans="1:10" ht="24" customHeight="1">
      <c r="A1357" s="73" t="s">
        <v>1566</v>
      </c>
      <c r="B1357" s="74" t="s">
        <v>2353</v>
      </c>
      <c r="C1357" s="73" t="s">
        <v>30</v>
      </c>
      <c r="D1357" s="73" t="s">
        <v>426</v>
      </c>
      <c r="E1357" s="128" t="s">
        <v>1564</v>
      </c>
      <c r="F1357" s="128"/>
      <c r="G1357" s="72" t="s">
        <v>32</v>
      </c>
      <c r="H1357" s="71">
        <v>1</v>
      </c>
      <c r="I1357" s="70">
        <v>27.77</v>
      </c>
      <c r="J1357" s="70">
        <v>27.77</v>
      </c>
    </row>
    <row r="1358" spans="1:10">
      <c r="A1358" s="63"/>
      <c r="B1358" s="63"/>
      <c r="C1358" s="63"/>
      <c r="D1358" s="63"/>
      <c r="E1358" s="63" t="s">
        <v>1551</v>
      </c>
      <c r="F1358" s="62">
        <v>17.87</v>
      </c>
      <c r="G1358" s="63" t="s">
        <v>1550</v>
      </c>
      <c r="H1358" s="62">
        <v>0</v>
      </c>
      <c r="I1358" s="63" t="s">
        <v>1549</v>
      </c>
      <c r="J1358" s="62">
        <v>17.87</v>
      </c>
    </row>
    <row r="1359" spans="1:10">
      <c r="A1359" s="63"/>
      <c r="B1359" s="63"/>
      <c r="C1359" s="63"/>
      <c r="D1359" s="63"/>
      <c r="E1359" s="63" t="s">
        <v>1548</v>
      </c>
      <c r="F1359" s="62">
        <v>11.96</v>
      </c>
      <c r="G1359" s="63"/>
      <c r="H1359" s="127" t="s">
        <v>1547</v>
      </c>
      <c r="I1359" s="127"/>
      <c r="J1359" s="62">
        <v>61.82</v>
      </c>
    </row>
    <row r="1360" spans="1:10" ht="30" customHeight="1" thickBot="1">
      <c r="A1360" s="8"/>
      <c r="B1360" s="8"/>
      <c r="C1360" s="8"/>
      <c r="D1360" s="8"/>
      <c r="E1360" s="8"/>
      <c r="F1360" s="8"/>
      <c r="G1360" s="8" t="s">
        <v>1546</v>
      </c>
      <c r="H1360" s="61">
        <v>10</v>
      </c>
      <c r="I1360" s="8" t="s">
        <v>1545</v>
      </c>
      <c r="J1360" s="60">
        <v>618.20000000000005</v>
      </c>
    </row>
    <row r="1361" spans="1:10" ht="1.1499999999999999" customHeight="1" thickTop="1">
      <c r="A1361" s="59"/>
      <c r="B1361" s="59"/>
      <c r="C1361" s="59"/>
      <c r="D1361" s="59"/>
      <c r="E1361" s="59"/>
      <c r="F1361" s="59"/>
      <c r="G1361" s="59"/>
      <c r="H1361" s="59"/>
      <c r="I1361" s="59"/>
      <c r="J1361" s="59"/>
    </row>
    <row r="1362" spans="1:10" ht="18" customHeight="1">
      <c r="A1362" s="27" t="s">
        <v>427</v>
      </c>
      <c r="B1362" s="25" t="s">
        <v>6</v>
      </c>
      <c r="C1362" s="27" t="s">
        <v>7</v>
      </c>
      <c r="D1362" s="27" t="s">
        <v>8</v>
      </c>
      <c r="E1362" s="125" t="s">
        <v>1563</v>
      </c>
      <c r="F1362" s="125"/>
      <c r="G1362" s="26" t="s">
        <v>9</v>
      </c>
      <c r="H1362" s="25" t="s">
        <v>10</v>
      </c>
      <c r="I1362" s="25" t="s">
        <v>11</v>
      </c>
      <c r="J1362" s="25" t="s">
        <v>13</v>
      </c>
    </row>
    <row r="1363" spans="1:10" ht="24" customHeight="1">
      <c r="A1363" s="15" t="s">
        <v>1562</v>
      </c>
      <c r="B1363" s="13" t="s">
        <v>428</v>
      </c>
      <c r="C1363" s="15" t="s">
        <v>21</v>
      </c>
      <c r="D1363" s="15" t="s">
        <v>429</v>
      </c>
      <c r="E1363" s="126" t="s">
        <v>1679</v>
      </c>
      <c r="F1363" s="126"/>
      <c r="G1363" s="14" t="s">
        <v>37</v>
      </c>
      <c r="H1363" s="69">
        <v>1</v>
      </c>
      <c r="I1363" s="12">
        <v>435.99</v>
      </c>
      <c r="J1363" s="12">
        <v>435.99</v>
      </c>
    </row>
    <row r="1364" spans="1:10" ht="24" customHeight="1">
      <c r="A1364" s="67" t="s">
        <v>1555</v>
      </c>
      <c r="B1364" s="68" t="s">
        <v>1657</v>
      </c>
      <c r="C1364" s="67" t="s">
        <v>21</v>
      </c>
      <c r="D1364" s="67" t="s">
        <v>1583</v>
      </c>
      <c r="E1364" s="123" t="s">
        <v>1552</v>
      </c>
      <c r="F1364" s="123"/>
      <c r="G1364" s="66" t="s">
        <v>102</v>
      </c>
      <c r="H1364" s="65">
        <v>0.34460000000000002</v>
      </c>
      <c r="I1364" s="64">
        <v>15.71</v>
      </c>
      <c r="J1364" s="64">
        <v>5.41</v>
      </c>
    </row>
    <row r="1365" spans="1:10" ht="24" customHeight="1">
      <c r="A1365" s="67" t="s">
        <v>1555</v>
      </c>
      <c r="B1365" s="68" t="s">
        <v>1676</v>
      </c>
      <c r="C1365" s="67" t="s">
        <v>21</v>
      </c>
      <c r="D1365" s="67" t="s">
        <v>1675</v>
      </c>
      <c r="E1365" s="123" t="s">
        <v>1552</v>
      </c>
      <c r="F1365" s="123"/>
      <c r="G1365" s="66" t="s">
        <v>102</v>
      </c>
      <c r="H1365" s="65">
        <v>0.8226</v>
      </c>
      <c r="I1365" s="64">
        <v>21.6</v>
      </c>
      <c r="J1365" s="64">
        <v>17.760000000000002</v>
      </c>
    </row>
    <row r="1366" spans="1:10" ht="36" customHeight="1">
      <c r="A1366" s="73" t="s">
        <v>1566</v>
      </c>
      <c r="B1366" s="74" t="s">
        <v>2352</v>
      </c>
      <c r="C1366" s="73" t="s">
        <v>21</v>
      </c>
      <c r="D1366" s="73" t="s">
        <v>2351</v>
      </c>
      <c r="E1366" s="128" t="s">
        <v>1564</v>
      </c>
      <c r="F1366" s="128"/>
      <c r="G1366" s="72" t="s">
        <v>37</v>
      </c>
      <c r="H1366" s="71">
        <v>4</v>
      </c>
      <c r="I1366" s="70">
        <v>17.100000000000001</v>
      </c>
      <c r="J1366" s="70">
        <v>68.400000000000006</v>
      </c>
    </row>
    <row r="1367" spans="1:10" ht="24" customHeight="1">
      <c r="A1367" s="73" t="s">
        <v>1566</v>
      </c>
      <c r="B1367" s="74" t="s">
        <v>2350</v>
      </c>
      <c r="C1367" s="73" t="s">
        <v>21</v>
      </c>
      <c r="D1367" s="73" t="s">
        <v>2349</v>
      </c>
      <c r="E1367" s="128" t="s">
        <v>1564</v>
      </c>
      <c r="F1367" s="128"/>
      <c r="G1367" s="72" t="s">
        <v>122</v>
      </c>
      <c r="H1367" s="71">
        <v>3.9E-2</v>
      </c>
      <c r="I1367" s="70">
        <v>58.12</v>
      </c>
      <c r="J1367" s="70">
        <v>2.2599999999999998</v>
      </c>
    </row>
    <row r="1368" spans="1:10" ht="24" customHeight="1">
      <c r="A1368" s="73" t="s">
        <v>1566</v>
      </c>
      <c r="B1368" s="74" t="s">
        <v>2348</v>
      </c>
      <c r="C1368" s="73" t="s">
        <v>21</v>
      </c>
      <c r="D1368" s="73" t="s">
        <v>2347</v>
      </c>
      <c r="E1368" s="128" t="s">
        <v>1564</v>
      </c>
      <c r="F1368" s="128"/>
      <c r="G1368" s="72" t="s">
        <v>37</v>
      </c>
      <c r="H1368" s="71">
        <v>1</v>
      </c>
      <c r="I1368" s="70">
        <v>342.16</v>
      </c>
      <c r="J1368" s="70">
        <v>342.16</v>
      </c>
    </row>
    <row r="1369" spans="1:10">
      <c r="A1369" s="63"/>
      <c r="B1369" s="63"/>
      <c r="C1369" s="63"/>
      <c r="D1369" s="63"/>
      <c r="E1369" s="63" t="s">
        <v>1551</v>
      </c>
      <c r="F1369" s="62">
        <v>18.96</v>
      </c>
      <c r="G1369" s="63" t="s">
        <v>1550</v>
      </c>
      <c r="H1369" s="62">
        <v>0</v>
      </c>
      <c r="I1369" s="63" t="s">
        <v>1549</v>
      </c>
      <c r="J1369" s="62">
        <v>18.96</v>
      </c>
    </row>
    <row r="1370" spans="1:10">
      <c r="A1370" s="63"/>
      <c r="B1370" s="63"/>
      <c r="C1370" s="63"/>
      <c r="D1370" s="63"/>
      <c r="E1370" s="63" t="s">
        <v>1548</v>
      </c>
      <c r="F1370" s="62">
        <v>104.63</v>
      </c>
      <c r="G1370" s="63"/>
      <c r="H1370" s="127" t="s">
        <v>1547</v>
      </c>
      <c r="I1370" s="127"/>
      <c r="J1370" s="62">
        <v>540.62</v>
      </c>
    </row>
    <row r="1371" spans="1:10" ht="30" customHeight="1" thickBot="1">
      <c r="A1371" s="8"/>
      <c r="B1371" s="8"/>
      <c r="C1371" s="8"/>
      <c r="D1371" s="8"/>
      <c r="E1371" s="8"/>
      <c r="F1371" s="8"/>
      <c r="G1371" s="8" t="s">
        <v>1546</v>
      </c>
      <c r="H1371" s="61">
        <v>2</v>
      </c>
      <c r="I1371" s="8" t="s">
        <v>1545</v>
      </c>
      <c r="J1371" s="60">
        <v>1081.24</v>
      </c>
    </row>
    <row r="1372" spans="1:10" ht="1.1499999999999999" customHeight="1" thickTop="1">
      <c r="A1372" s="59"/>
      <c r="B1372" s="59"/>
      <c r="C1372" s="59"/>
      <c r="D1372" s="59"/>
      <c r="E1372" s="59"/>
      <c r="F1372" s="59"/>
      <c r="G1372" s="59"/>
      <c r="H1372" s="59"/>
      <c r="I1372" s="59"/>
      <c r="J1372" s="59"/>
    </row>
    <row r="1373" spans="1:10" ht="18" customHeight="1">
      <c r="A1373" s="27" t="s">
        <v>430</v>
      </c>
      <c r="B1373" s="25" t="s">
        <v>6</v>
      </c>
      <c r="C1373" s="27" t="s">
        <v>7</v>
      </c>
      <c r="D1373" s="27" t="s">
        <v>8</v>
      </c>
      <c r="E1373" s="125" t="s">
        <v>1563</v>
      </c>
      <c r="F1373" s="125"/>
      <c r="G1373" s="26" t="s">
        <v>9</v>
      </c>
      <c r="H1373" s="25" t="s">
        <v>10</v>
      </c>
      <c r="I1373" s="25" t="s">
        <v>11</v>
      </c>
      <c r="J1373" s="25" t="s">
        <v>13</v>
      </c>
    </row>
    <row r="1374" spans="1:10" ht="36" customHeight="1">
      <c r="A1374" s="15" t="s">
        <v>1562</v>
      </c>
      <c r="B1374" s="13" t="s">
        <v>431</v>
      </c>
      <c r="C1374" s="15" t="s">
        <v>21</v>
      </c>
      <c r="D1374" s="15" t="s">
        <v>432</v>
      </c>
      <c r="E1374" s="126" t="s">
        <v>1679</v>
      </c>
      <c r="F1374" s="126"/>
      <c r="G1374" s="14" t="s">
        <v>37</v>
      </c>
      <c r="H1374" s="69">
        <v>1</v>
      </c>
      <c r="I1374" s="12">
        <v>25.33</v>
      </c>
      <c r="J1374" s="12">
        <v>25.33</v>
      </c>
    </row>
    <row r="1375" spans="1:10" ht="24" customHeight="1">
      <c r="A1375" s="67" t="s">
        <v>1555</v>
      </c>
      <c r="B1375" s="68" t="s">
        <v>1657</v>
      </c>
      <c r="C1375" s="67" t="s">
        <v>21</v>
      </c>
      <c r="D1375" s="67" t="s">
        <v>1583</v>
      </c>
      <c r="E1375" s="123" t="s">
        <v>1552</v>
      </c>
      <c r="F1375" s="123"/>
      <c r="G1375" s="66" t="s">
        <v>102</v>
      </c>
      <c r="H1375" s="65">
        <v>5.4800000000000001E-2</v>
      </c>
      <c r="I1375" s="64">
        <v>15.71</v>
      </c>
      <c r="J1375" s="64">
        <v>0.86</v>
      </c>
    </row>
    <row r="1376" spans="1:10" ht="24" customHeight="1">
      <c r="A1376" s="67" t="s">
        <v>1555</v>
      </c>
      <c r="B1376" s="68" t="s">
        <v>1676</v>
      </c>
      <c r="C1376" s="67" t="s">
        <v>21</v>
      </c>
      <c r="D1376" s="67" t="s">
        <v>1675</v>
      </c>
      <c r="E1376" s="123" t="s">
        <v>1552</v>
      </c>
      <c r="F1376" s="123"/>
      <c r="G1376" s="66" t="s">
        <v>102</v>
      </c>
      <c r="H1376" s="65">
        <v>0.17399999999999999</v>
      </c>
      <c r="I1376" s="64">
        <v>21.6</v>
      </c>
      <c r="J1376" s="64">
        <v>3.75</v>
      </c>
    </row>
    <row r="1377" spans="1:10" ht="24" customHeight="1">
      <c r="A1377" s="73" t="s">
        <v>1566</v>
      </c>
      <c r="B1377" s="74" t="s">
        <v>2075</v>
      </c>
      <c r="C1377" s="73" t="s">
        <v>21</v>
      </c>
      <c r="D1377" s="73" t="s">
        <v>2074</v>
      </c>
      <c r="E1377" s="128" t="s">
        <v>1564</v>
      </c>
      <c r="F1377" s="128"/>
      <c r="G1377" s="72" t="s">
        <v>37</v>
      </c>
      <c r="H1377" s="71">
        <v>4.8000000000000001E-2</v>
      </c>
      <c r="I1377" s="70">
        <v>3.75</v>
      </c>
      <c r="J1377" s="70">
        <v>0.18</v>
      </c>
    </row>
    <row r="1378" spans="1:10" ht="24" customHeight="1">
      <c r="A1378" s="73" t="s">
        <v>1566</v>
      </c>
      <c r="B1378" s="74" t="s">
        <v>2346</v>
      </c>
      <c r="C1378" s="73" t="s">
        <v>21</v>
      </c>
      <c r="D1378" s="73" t="s">
        <v>2345</v>
      </c>
      <c r="E1378" s="128" t="s">
        <v>1564</v>
      </c>
      <c r="F1378" s="128"/>
      <c r="G1378" s="72" t="s">
        <v>37</v>
      </c>
      <c r="H1378" s="71">
        <v>1</v>
      </c>
      <c r="I1378" s="70">
        <v>20.54</v>
      </c>
      <c r="J1378" s="70">
        <v>20.54</v>
      </c>
    </row>
    <row r="1379" spans="1:10">
      <c r="A1379" s="63"/>
      <c r="B1379" s="63"/>
      <c r="C1379" s="63"/>
      <c r="D1379" s="63"/>
      <c r="E1379" s="63" t="s">
        <v>1551</v>
      </c>
      <c r="F1379" s="62">
        <v>3.78</v>
      </c>
      <c r="G1379" s="63" t="s">
        <v>1550</v>
      </c>
      <c r="H1379" s="62">
        <v>0</v>
      </c>
      <c r="I1379" s="63" t="s">
        <v>1549</v>
      </c>
      <c r="J1379" s="62">
        <v>3.78</v>
      </c>
    </row>
    <row r="1380" spans="1:10">
      <c r="A1380" s="63"/>
      <c r="B1380" s="63"/>
      <c r="C1380" s="63"/>
      <c r="D1380" s="63"/>
      <c r="E1380" s="63" t="s">
        <v>1548</v>
      </c>
      <c r="F1380" s="62">
        <v>6.07</v>
      </c>
      <c r="G1380" s="63"/>
      <c r="H1380" s="127" t="s">
        <v>1547</v>
      </c>
      <c r="I1380" s="127"/>
      <c r="J1380" s="62">
        <v>31.4</v>
      </c>
    </row>
    <row r="1381" spans="1:10" ht="30" customHeight="1" thickBot="1">
      <c r="A1381" s="8"/>
      <c r="B1381" s="8"/>
      <c r="C1381" s="8"/>
      <c r="D1381" s="8"/>
      <c r="E1381" s="8"/>
      <c r="F1381" s="8"/>
      <c r="G1381" s="8" t="s">
        <v>1546</v>
      </c>
      <c r="H1381" s="61">
        <v>76</v>
      </c>
      <c r="I1381" s="8" t="s">
        <v>1545</v>
      </c>
      <c r="J1381" s="60">
        <v>2386.4</v>
      </c>
    </row>
    <row r="1382" spans="1:10" ht="1.1499999999999999" customHeight="1" thickTop="1">
      <c r="A1382" s="59"/>
      <c r="B1382" s="59"/>
      <c r="C1382" s="59"/>
      <c r="D1382" s="59"/>
      <c r="E1382" s="59"/>
      <c r="F1382" s="59"/>
      <c r="G1382" s="59"/>
      <c r="H1382" s="59"/>
      <c r="I1382" s="59"/>
      <c r="J1382" s="59"/>
    </row>
    <row r="1383" spans="1:10" ht="18" customHeight="1">
      <c r="A1383" s="27" t="s">
        <v>433</v>
      </c>
      <c r="B1383" s="25" t="s">
        <v>6</v>
      </c>
      <c r="C1383" s="27" t="s">
        <v>7</v>
      </c>
      <c r="D1383" s="27" t="s">
        <v>8</v>
      </c>
      <c r="E1383" s="125" t="s">
        <v>1563</v>
      </c>
      <c r="F1383" s="125"/>
      <c r="G1383" s="26" t="s">
        <v>9</v>
      </c>
      <c r="H1383" s="25" t="s">
        <v>10</v>
      </c>
      <c r="I1383" s="25" t="s">
        <v>11</v>
      </c>
      <c r="J1383" s="25" t="s">
        <v>13</v>
      </c>
    </row>
    <row r="1384" spans="1:10" ht="24" customHeight="1">
      <c r="A1384" s="15" t="s">
        <v>1562</v>
      </c>
      <c r="B1384" s="13" t="s">
        <v>434</v>
      </c>
      <c r="C1384" s="15" t="s">
        <v>21</v>
      </c>
      <c r="D1384" s="15" t="s">
        <v>435</v>
      </c>
      <c r="E1384" s="126" t="s">
        <v>1679</v>
      </c>
      <c r="F1384" s="126"/>
      <c r="G1384" s="14" t="s">
        <v>37</v>
      </c>
      <c r="H1384" s="69">
        <v>1</v>
      </c>
      <c r="I1384" s="12">
        <v>141.51</v>
      </c>
      <c r="J1384" s="12">
        <v>141.51</v>
      </c>
    </row>
    <row r="1385" spans="1:10" ht="24" customHeight="1">
      <c r="A1385" s="67" t="s">
        <v>1555</v>
      </c>
      <c r="B1385" s="68" t="s">
        <v>1657</v>
      </c>
      <c r="C1385" s="67" t="s">
        <v>21</v>
      </c>
      <c r="D1385" s="67" t="s">
        <v>1583</v>
      </c>
      <c r="E1385" s="123" t="s">
        <v>1552</v>
      </c>
      <c r="F1385" s="123"/>
      <c r="G1385" s="66" t="s">
        <v>102</v>
      </c>
      <c r="H1385" s="65">
        <v>8.6199999999999999E-2</v>
      </c>
      <c r="I1385" s="64">
        <v>15.71</v>
      </c>
      <c r="J1385" s="64">
        <v>1.35</v>
      </c>
    </row>
    <row r="1386" spans="1:10" ht="24" customHeight="1">
      <c r="A1386" s="67" t="s">
        <v>1555</v>
      </c>
      <c r="B1386" s="68" t="s">
        <v>1676</v>
      </c>
      <c r="C1386" s="67" t="s">
        <v>21</v>
      </c>
      <c r="D1386" s="67" t="s">
        <v>1675</v>
      </c>
      <c r="E1386" s="123" t="s">
        <v>1552</v>
      </c>
      <c r="F1386" s="123"/>
      <c r="G1386" s="66" t="s">
        <v>102</v>
      </c>
      <c r="H1386" s="65">
        <v>0.27339999999999998</v>
      </c>
      <c r="I1386" s="64">
        <v>21.6</v>
      </c>
      <c r="J1386" s="64">
        <v>5.9</v>
      </c>
    </row>
    <row r="1387" spans="1:10" ht="24" customHeight="1">
      <c r="A1387" s="73" t="s">
        <v>1566</v>
      </c>
      <c r="B1387" s="74" t="s">
        <v>2075</v>
      </c>
      <c r="C1387" s="73" t="s">
        <v>21</v>
      </c>
      <c r="D1387" s="73" t="s">
        <v>2074</v>
      </c>
      <c r="E1387" s="128" t="s">
        <v>1564</v>
      </c>
      <c r="F1387" s="128"/>
      <c r="G1387" s="72" t="s">
        <v>37</v>
      </c>
      <c r="H1387" s="71">
        <v>3.32E-2</v>
      </c>
      <c r="I1387" s="70">
        <v>3.75</v>
      </c>
      <c r="J1387" s="70">
        <v>0.12</v>
      </c>
    </row>
    <row r="1388" spans="1:10" ht="24" customHeight="1">
      <c r="A1388" s="73" t="s">
        <v>1566</v>
      </c>
      <c r="B1388" s="74" t="s">
        <v>2344</v>
      </c>
      <c r="C1388" s="73" t="s">
        <v>21</v>
      </c>
      <c r="D1388" s="73" t="s">
        <v>2343</v>
      </c>
      <c r="E1388" s="128" t="s">
        <v>1564</v>
      </c>
      <c r="F1388" s="128"/>
      <c r="G1388" s="72" t="s">
        <v>37</v>
      </c>
      <c r="H1388" s="71">
        <v>1</v>
      </c>
      <c r="I1388" s="70">
        <v>134.13999999999999</v>
      </c>
      <c r="J1388" s="70">
        <v>134.13999999999999</v>
      </c>
    </row>
    <row r="1389" spans="1:10">
      <c r="A1389" s="63"/>
      <c r="B1389" s="63"/>
      <c r="C1389" s="63"/>
      <c r="D1389" s="63"/>
      <c r="E1389" s="63" t="s">
        <v>1551</v>
      </c>
      <c r="F1389" s="62">
        <v>5.96</v>
      </c>
      <c r="G1389" s="63" t="s">
        <v>1550</v>
      </c>
      <c r="H1389" s="62">
        <v>0</v>
      </c>
      <c r="I1389" s="63" t="s">
        <v>1549</v>
      </c>
      <c r="J1389" s="62">
        <v>5.96</v>
      </c>
    </row>
    <row r="1390" spans="1:10">
      <c r="A1390" s="63"/>
      <c r="B1390" s="63"/>
      <c r="C1390" s="63"/>
      <c r="D1390" s="63"/>
      <c r="E1390" s="63" t="s">
        <v>1548</v>
      </c>
      <c r="F1390" s="62">
        <v>33.96</v>
      </c>
      <c r="G1390" s="63"/>
      <c r="H1390" s="127" t="s">
        <v>1547</v>
      </c>
      <c r="I1390" s="127"/>
      <c r="J1390" s="62">
        <v>175.47</v>
      </c>
    </row>
    <row r="1391" spans="1:10" ht="30" customHeight="1" thickBot="1">
      <c r="A1391" s="8"/>
      <c r="B1391" s="8"/>
      <c r="C1391" s="8"/>
      <c r="D1391" s="8"/>
      <c r="E1391" s="8"/>
      <c r="F1391" s="8"/>
      <c r="G1391" s="8" t="s">
        <v>1546</v>
      </c>
      <c r="H1391" s="61">
        <v>76</v>
      </c>
      <c r="I1391" s="8" t="s">
        <v>1545</v>
      </c>
      <c r="J1391" s="60">
        <v>13335.72</v>
      </c>
    </row>
    <row r="1392" spans="1:10" ht="1.1499999999999999" customHeight="1" thickTop="1">
      <c r="A1392" s="59"/>
      <c r="B1392" s="59"/>
      <c r="C1392" s="59"/>
      <c r="D1392" s="59"/>
      <c r="E1392" s="59"/>
      <c r="F1392" s="59"/>
      <c r="G1392" s="59"/>
      <c r="H1392" s="59"/>
      <c r="I1392" s="59"/>
      <c r="J1392" s="59"/>
    </row>
    <row r="1393" spans="1:10" ht="24" customHeight="1">
      <c r="A1393" s="18" t="s">
        <v>436</v>
      </c>
      <c r="B1393" s="18"/>
      <c r="C1393" s="18"/>
      <c r="D1393" s="18" t="s">
        <v>437</v>
      </c>
      <c r="E1393" s="18"/>
      <c r="F1393" s="124"/>
      <c r="G1393" s="124"/>
      <c r="H1393" s="19"/>
      <c r="I1393" s="18"/>
      <c r="J1393" s="17">
        <v>22727.79</v>
      </c>
    </row>
    <row r="1394" spans="1:10" ht="18" customHeight="1">
      <c r="A1394" s="27" t="s">
        <v>438</v>
      </c>
      <c r="B1394" s="25" t="s">
        <v>6</v>
      </c>
      <c r="C1394" s="27" t="s">
        <v>7</v>
      </c>
      <c r="D1394" s="27" t="s">
        <v>8</v>
      </c>
      <c r="E1394" s="125" t="s">
        <v>1563</v>
      </c>
      <c r="F1394" s="125"/>
      <c r="G1394" s="26" t="s">
        <v>9</v>
      </c>
      <c r="H1394" s="25" t="s">
        <v>10</v>
      </c>
      <c r="I1394" s="25" t="s">
        <v>11</v>
      </c>
      <c r="J1394" s="25" t="s">
        <v>13</v>
      </c>
    </row>
    <row r="1395" spans="1:10" ht="36" customHeight="1">
      <c r="A1395" s="15" t="s">
        <v>1562</v>
      </c>
      <c r="B1395" s="13" t="s">
        <v>439</v>
      </c>
      <c r="C1395" s="15" t="s">
        <v>21</v>
      </c>
      <c r="D1395" s="15" t="s">
        <v>440</v>
      </c>
      <c r="E1395" s="126" t="s">
        <v>2342</v>
      </c>
      <c r="F1395" s="126"/>
      <c r="G1395" s="14" t="s">
        <v>27</v>
      </c>
      <c r="H1395" s="69">
        <v>1</v>
      </c>
      <c r="I1395" s="12">
        <v>69.08</v>
      </c>
      <c r="J1395" s="12">
        <v>69.08</v>
      </c>
    </row>
    <row r="1396" spans="1:10" ht="36" customHeight="1">
      <c r="A1396" s="67" t="s">
        <v>1555</v>
      </c>
      <c r="B1396" s="68" t="s">
        <v>2341</v>
      </c>
      <c r="C1396" s="67" t="s">
        <v>21</v>
      </c>
      <c r="D1396" s="67" t="s">
        <v>2340</v>
      </c>
      <c r="E1396" s="123" t="s">
        <v>1786</v>
      </c>
      <c r="F1396" s="123"/>
      <c r="G1396" s="66" t="s">
        <v>2004</v>
      </c>
      <c r="H1396" s="65">
        <v>0.39800000000000002</v>
      </c>
      <c r="I1396" s="64">
        <v>21.53</v>
      </c>
      <c r="J1396" s="64">
        <v>8.56</v>
      </c>
    </row>
    <row r="1397" spans="1:10" ht="36" customHeight="1">
      <c r="A1397" s="67" t="s">
        <v>1555</v>
      </c>
      <c r="B1397" s="68" t="s">
        <v>2339</v>
      </c>
      <c r="C1397" s="67" t="s">
        <v>21</v>
      </c>
      <c r="D1397" s="67" t="s">
        <v>2338</v>
      </c>
      <c r="E1397" s="123" t="s">
        <v>1786</v>
      </c>
      <c r="F1397" s="123"/>
      <c r="G1397" s="66" t="s">
        <v>1785</v>
      </c>
      <c r="H1397" s="65">
        <v>2.1000000000000001E-2</v>
      </c>
      <c r="I1397" s="64">
        <v>24.71</v>
      </c>
      <c r="J1397" s="64">
        <v>0.51</v>
      </c>
    </row>
    <row r="1398" spans="1:10" ht="60" customHeight="1">
      <c r="A1398" s="67" t="s">
        <v>1555</v>
      </c>
      <c r="B1398" s="68" t="s">
        <v>2337</v>
      </c>
      <c r="C1398" s="67" t="s">
        <v>21</v>
      </c>
      <c r="D1398" s="67" t="s">
        <v>2336</v>
      </c>
      <c r="E1398" s="123" t="s">
        <v>1552</v>
      </c>
      <c r="F1398" s="123"/>
      <c r="G1398" s="66" t="s">
        <v>77</v>
      </c>
      <c r="H1398" s="65">
        <v>6.0000000000000001E-3</v>
      </c>
      <c r="I1398" s="64">
        <v>323.05</v>
      </c>
      <c r="J1398" s="64">
        <v>1.93</v>
      </c>
    </row>
    <row r="1399" spans="1:10" ht="24" customHeight="1">
      <c r="A1399" s="67" t="s">
        <v>1555</v>
      </c>
      <c r="B1399" s="68" t="s">
        <v>2322</v>
      </c>
      <c r="C1399" s="67" t="s">
        <v>21</v>
      </c>
      <c r="D1399" s="67" t="s">
        <v>2321</v>
      </c>
      <c r="E1399" s="123" t="s">
        <v>1552</v>
      </c>
      <c r="F1399" s="123"/>
      <c r="G1399" s="66" t="s">
        <v>102</v>
      </c>
      <c r="H1399" s="65">
        <v>0.41899999999999998</v>
      </c>
      <c r="I1399" s="64">
        <v>22.4</v>
      </c>
      <c r="J1399" s="64">
        <v>9.3800000000000008</v>
      </c>
    </row>
    <row r="1400" spans="1:10" ht="24" customHeight="1">
      <c r="A1400" s="67" t="s">
        <v>1555</v>
      </c>
      <c r="B1400" s="68" t="s">
        <v>1657</v>
      </c>
      <c r="C1400" s="67" t="s">
        <v>21</v>
      </c>
      <c r="D1400" s="67" t="s">
        <v>1583</v>
      </c>
      <c r="E1400" s="123" t="s">
        <v>1552</v>
      </c>
      <c r="F1400" s="123"/>
      <c r="G1400" s="66" t="s">
        <v>102</v>
      </c>
      <c r="H1400" s="65">
        <v>0.20899999999999999</v>
      </c>
      <c r="I1400" s="64">
        <v>15.71</v>
      </c>
      <c r="J1400" s="64">
        <v>3.28</v>
      </c>
    </row>
    <row r="1401" spans="1:10" ht="24" customHeight="1">
      <c r="A1401" s="73" t="s">
        <v>1566</v>
      </c>
      <c r="B1401" s="74" t="s">
        <v>2335</v>
      </c>
      <c r="C1401" s="73" t="s">
        <v>21</v>
      </c>
      <c r="D1401" s="73" t="s">
        <v>2334</v>
      </c>
      <c r="E1401" s="128" t="s">
        <v>1564</v>
      </c>
      <c r="F1401" s="128"/>
      <c r="G1401" s="72" t="s">
        <v>27</v>
      </c>
      <c r="H1401" s="71">
        <v>1.04</v>
      </c>
      <c r="I1401" s="70">
        <v>43.68</v>
      </c>
      <c r="J1401" s="70">
        <v>45.42</v>
      </c>
    </row>
    <row r="1402" spans="1:10">
      <c r="A1402" s="63"/>
      <c r="B1402" s="63"/>
      <c r="C1402" s="63"/>
      <c r="D1402" s="63"/>
      <c r="E1402" s="63" t="s">
        <v>1551</v>
      </c>
      <c r="F1402" s="62">
        <v>18.27</v>
      </c>
      <c r="G1402" s="63" t="s">
        <v>1550</v>
      </c>
      <c r="H1402" s="62">
        <v>0</v>
      </c>
      <c r="I1402" s="63" t="s">
        <v>1549</v>
      </c>
      <c r="J1402" s="62">
        <v>18.27</v>
      </c>
    </row>
    <row r="1403" spans="1:10">
      <c r="A1403" s="63"/>
      <c r="B1403" s="63"/>
      <c r="C1403" s="63"/>
      <c r="D1403" s="63"/>
      <c r="E1403" s="63" t="s">
        <v>1548</v>
      </c>
      <c r="F1403" s="62">
        <v>16.57</v>
      </c>
      <c r="G1403" s="63"/>
      <c r="H1403" s="127" t="s">
        <v>1547</v>
      </c>
      <c r="I1403" s="127"/>
      <c r="J1403" s="62">
        <v>85.65</v>
      </c>
    </row>
    <row r="1404" spans="1:10" ht="30" customHeight="1" thickBot="1">
      <c r="A1404" s="8"/>
      <c r="B1404" s="8"/>
      <c r="C1404" s="8"/>
      <c r="D1404" s="8"/>
      <c r="E1404" s="8"/>
      <c r="F1404" s="8"/>
      <c r="G1404" s="8" t="s">
        <v>1546</v>
      </c>
      <c r="H1404" s="61">
        <v>16.399999999999999</v>
      </c>
      <c r="I1404" s="8" t="s">
        <v>1545</v>
      </c>
      <c r="J1404" s="60">
        <v>1404.66</v>
      </c>
    </row>
    <row r="1405" spans="1:10" ht="1.1499999999999999" customHeight="1" thickTop="1">
      <c r="A1405" s="59"/>
      <c r="B1405" s="59"/>
      <c r="C1405" s="59"/>
      <c r="D1405" s="59"/>
      <c r="E1405" s="59"/>
      <c r="F1405" s="59"/>
      <c r="G1405" s="59"/>
      <c r="H1405" s="59"/>
      <c r="I1405" s="59"/>
      <c r="J1405" s="59"/>
    </row>
    <row r="1406" spans="1:10" ht="18" customHeight="1">
      <c r="A1406" s="27" t="s">
        <v>441</v>
      </c>
      <c r="B1406" s="25" t="s">
        <v>6</v>
      </c>
      <c r="C1406" s="27" t="s">
        <v>7</v>
      </c>
      <c r="D1406" s="27" t="s">
        <v>8</v>
      </c>
      <c r="E1406" s="125" t="s">
        <v>1563</v>
      </c>
      <c r="F1406" s="125"/>
      <c r="G1406" s="26" t="s">
        <v>9</v>
      </c>
      <c r="H1406" s="25" t="s">
        <v>10</v>
      </c>
      <c r="I1406" s="25" t="s">
        <v>11</v>
      </c>
      <c r="J1406" s="25" t="s">
        <v>13</v>
      </c>
    </row>
    <row r="1407" spans="1:10" ht="24" customHeight="1">
      <c r="A1407" s="15" t="s">
        <v>1562</v>
      </c>
      <c r="B1407" s="13" t="s">
        <v>442</v>
      </c>
      <c r="C1407" s="15" t="s">
        <v>21</v>
      </c>
      <c r="D1407" s="15" t="s">
        <v>443</v>
      </c>
      <c r="E1407" s="126" t="s">
        <v>2268</v>
      </c>
      <c r="F1407" s="126"/>
      <c r="G1407" s="14" t="s">
        <v>27</v>
      </c>
      <c r="H1407" s="69">
        <v>1</v>
      </c>
      <c r="I1407" s="12">
        <v>77.37</v>
      </c>
      <c r="J1407" s="12">
        <v>77.37</v>
      </c>
    </row>
    <row r="1408" spans="1:10" ht="24" customHeight="1">
      <c r="A1408" s="67" t="s">
        <v>1555</v>
      </c>
      <c r="B1408" s="68" t="s">
        <v>2322</v>
      </c>
      <c r="C1408" s="67" t="s">
        <v>21</v>
      </c>
      <c r="D1408" s="67" t="s">
        <v>2321</v>
      </c>
      <c r="E1408" s="123" t="s">
        <v>1552</v>
      </c>
      <c r="F1408" s="123"/>
      <c r="G1408" s="66" t="s">
        <v>102</v>
      </c>
      <c r="H1408" s="65">
        <v>0.54700000000000004</v>
      </c>
      <c r="I1408" s="64">
        <v>22.4</v>
      </c>
      <c r="J1408" s="64">
        <v>12.25</v>
      </c>
    </row>
    <row r="1409" spans="1:10" ht="24" customHeight="1">
      <c r="A1409" s="67" t="s">
        <v>1555</v>
      </c>
      <c r="B1409" s="68" t="s">
        <v>1657</v>
      </c>
      <c r="C1409" s="67" t="s">
        <v>21</v>
      </c>
      <c r="D1409" s="67" t="s">
        <v>1583</v>
      </c>
      <c r="E1409" s="123" t="s">
        <v>1552</v>
      </c>
      <c r="F1409" s="123"/>
      <c r="G1409" s="66" t="s">
        <v>102</v>
      </c>
      <c r="H1409" s="65">
        <v>0.27300000000000002</v>
      </c>
      <c r="I1409" s="64">
        <v>15.71</v>
      </c>
      <c r="J1409" s="64">
        <v>4.28</v>
      </c>
    </row>
    <row r="1410" spans="1:10" ht="24" customHeight="1">
      <c r="A1410" s="73" t="s">
        <v>1566</v>
      </c>
      <c r="B1410" s="74" t="s">
        <v>2333</v>
      </c>
      <c r="C1410" s="73" t="s">
        <v>21</v>
      </c>
      <c r="D1410" s="73" t="s">
        <v>2332</v>
      </c>
      <c r="E1410" s="128" t="s">
        <v>1564</v>
      </c>
      <c r="F1410" s="128"/>
      <c r="G1410" s="72" t="s">
        <v>122</v>
      </c>
      <c r="H1410" s="71">
        <v>1.29</v>
      </c>
      <c r="I1410" s="70">
        <v>1.44</v>
      </c>
      <c r="J1410" s="70">
        <v>1.85</v>
      </c>
    </row>
    <row r="1411" spans="1:10" ht="36" customHeight="1">
      <c r="A1411" s="73" t="s">
        <v>1566</v>
      </c>
      <c r="B1411" s="74" t="s">
        <v>2331</v>
      </c>
      <c r="C1411" s="73" t="s">
        <v>21</v>
      </c>
      <c r="D1411" s="73" t="s">
        <v>2330</v>
      </c>
      <c r="E1411" s="128" t="s">
        <v>1564</v>
      </c>
      <c r="F1411" s="128"/>
      <c r="G1411" s="72" t="s">
        <v>27</v>
      </c>
      <c r="H1411" s="71">
        <v>1</v>
      </c>
      <c r="I1411" s="70">
        <v>58.99</v>
      </c>
      <c r="J1411" s="70">
        <v>58.99</v>
      </c>
    </row>
    <row r="1412" spans="1:10">
      <c r="A1412" s="63"/>
      <c r="B1412" s="63"/>
      <c r="C1412" s="63"/>
      <c r="D1412" s="63"/>
      <c r="E1412" s="63" t="s">
        <v>1551</v>
      </c>
      <c r="F1412" s="62">
        <v>13.31</v>
      </c>
      <c r="G1412" s="63" t="s">
        <v>1550</v>
      </c>
      <c r="H1412" s="62">
        <v>0</v>
      </c>
      <c r="I1412" s="63" t="s">
        <v>1549</v>
      </c>
      <c r="J1412" s="62">
        <v>13.31</v>
      </c>
    </row>
    <row r="1413" spans="1:10">
      <c r="A1413" s="63"/>
      <c r="B1413" s="63"/>
      <c r="C1413" s="63"/>
      <c r="D1413" s="63"/>
      <c r="E1413" s="63" t="s">
        <v>1548</v>
      </c>
      <c r="F1413" s="62">
        <v>18.559999999999999</v>
      </c>
      <c r="G1413" s="63"/>
      <c r="H1413" s="127" t="s">
        <v>1547</v>
      </c>
      <c r="I1413" s="127"/>
      <c r="J1413" s="62">
        <v>95.93</v>
      </c>
    </row>
    <row r="1414" spans="1:10" ht="30" customHeight="1" thickBot="1">
      <c r="A1414" s="8"/>
      <c r="B1414" s="8"/>
      <c r="C1414" s="8"/>
      <c r="D1414" s="8"/>
      <c r="E1414" s="8"/>
      <c r="F1414" s="8"/>
      <c r="G1414" s="8" t="s">
        <v>1546</v>
      </c>
      <c r="H1414" s="61">
        <v>16.2</v>
      </c>
      <c r="I1414" s="8" t="s">
        <v>1545</v>
      </c>
      <c r="J1414" s="60">
        <v>1554.06</v>
      </c>
    </row>
    <row r="1415" spans="1:10" ht="1.1499999999999999" customHeight="1" thickTop="1">
      <c r="A1415" s="59"/>
      <c r="B1415" s="59"/>
      <c r="C1415" s="59"/>
      <c r="D1415" s="59"/>
      <c r="E1415" s="59"/>
      <c r="F1415" s="59"/>
      <c r="G1415" s="59"/>
      <c r="H1415" s="59"/>
      <c r="I1415" s="59"/>
      <c r="J1415" s="59"/>
    </row>
    <row r="1416" spans="1:10" ht="18" customHeight="1">
      <c r="A1416" s="27" t="s">
        <v>444</v>
      </c>
      <c r="B1416" s="25" t="s">
        <v>6</v>
      </c>
      <c r="C1416" s="27" t="s">
        <v>7</v>
      </c>
      <c r="D1416" s="27" t="s">
        <v>8</v>
      </c>
      <c r="E1416" s="125" t="s">
        <v>1563</v>
      </c>
      <c r="F1416" s="125"/>
      <c r="G1416" s="26" t="s">
        <v>9</v>
      </c>
      <c r="H1416" s="25" t="s">
        <v>10</v>
      </c>
      <c r="I1416" s="25" t="s">
        <v>11</v>
      </c>
      <c r="J1416" s="25" t="s">
        <v>13</v>
      </c>
    </row>
    <row r="1417" spans="1:10" ht="24" customHeight="1">
      <c r="A1417" s="15" t="s">
        <v>1562</v>
      </c>
      <c r="B1417" s="13" t="s">
        <v>445</v>
      </c>
      <c r="C1417" s="15" t="s">
        <v>30</v>
      </c>
      <c r="D1417" s="15" t="s">
        <v>446</v>
      </c>
      <c r="E1417" s="126" t="s">
        <v>1179</v>
      </c>
      <c r="F1417" s="126"/>
      <c r="G1417" s="14" t="s">
        <v>23</v>
      </c>
      <c r="H1417" s="69">
        <v>1</v>
      </c>
      <c r="I1417" s="12">
        <v>304.66000000000003</v>
      </c>
      <c r="J1417" s="12">
        <v>304.66000000000003</v>
      </c>
    </row>
    <row r="1418" spans="1:10" ht="24" customHeight="1">
      <c r="A1418" s="67" t="s">
        <v>1555</v>
      </c>
      <c r="B1418" s="68" t="s">
        <v>1662</v>
      </c>
      <c r="C1418" s="67" t="s">
        <v>30</v>
      </c>
      <c r="D1418" s="67" t="s">
        <v>1661</v>
      </c>
      <c r="E1418" s="123" t="s">
        <v>1179</v>
      </c>
      <c r="F1418" s="123"/>
      <c r="G1418" s="66" t="s">
        <v>1567</v>
      </c>
      <c r="H1418" s="65">
        <v>2.2999999999999998</v>
      </c>
      <c r="I1418" s="64">
        <v>22.09</v>
      </c>
      <c r="J1418" s="64">
        <v>50.8</v>
      </c>
    </row>
    <row r="1419" spans="1:10" ht="24" customHeight="1">
      <c r="A1419" s="67" t="s">
        <v>1555</v>
      </c>
      <c r="B1419" s="68" t="s">
        <v>1584</v>
      </c>
      <c r="C1419" s="67" t="s">
        <v>30</v>
      </c>
      <c r="D1419" s="67" t="s">
        <v>1583</v>
      </c>
      <c r="E1419" s="123" t="s">
        <v>1179</v>
      </c>
      <c r="F1419" s="123"/>
      <c r="G1419" s="66" t="s">
        <v>1567</v>
      </c>
      <c r="H1419" s="65">
        <v>2.2999999999999998</v>
      </c>
      <c r="I1419" s="64">
        <v>15.71</v>
      </c>
      <c r="J1419" s="64">
        <v>36.130000000000003</v>
      </c>
    </row>
    <row r="1420" spans="1:10" ht="24" customHeight="1">
      <c r="A1420" s="73" t="s">
        <v>1566</v>
      </c>
      <c r="B1420" s="74" t="s">
        <v>2329</v>
      </c>
      <c r="C1420" s="73" t="s">
        <v>30</v>
      </c>
      <c r="D1420" s="73" t="s">
        <v>2328</v>
      </c>
      <c r="E1420" s="128" t="s">
        <v>1564</v>
      </c>
      <c r="F1420" s="128"/>
      <c r="G1420" s="72" t="s">
        <v>23</v>
      </c>
      <c r="H1420" s="71">
        <v>1</v>
      </c>
      <c r="I1420" s="70">
        <v>206.51</v>
      </c>
      <c r="J1420" s="70">
        <v>206.51</v>
      </c>
    </row>
    <row r="1421" spans="1:10" ht="24" customHeight="1">
      <c r="A1421" s="73" t="s">
        <v>1566</v>
      </c>
      <c r="B1421" s="74" t="s">
        <v>2327</v>
      </c>
      <c r="C1421" s="73" t="s">
        <v>30</v>
      </c>
      <c r="D1421" s="73" t="s">
        <v>2326</v>
      </c>
      <c r="E1421" s="128" t="s">
        <v>1564</v>
      </c>
      <c r="F1421" s="128"/>
      <c r="G1421" s="72" t="s">
        <v>1645</v>
      </c>
      <c r="H1421" s="71">
        <v>2.87</v>
      </c>
      <c r="I1421" s="70">
        <v>2.7</v>
      </c>
      <c r="J1421" s="70">
        <v>7.74</v>
      </c>
    </row>
    <row r="1422" spans="1:10" ht="24" customHeight="1">
      <c r="A1422" s="73" t="s">
        <v>1566</v>
      </c>
      <c r="B1422" s="74" t="s">
        <v>1949</v>
      </c>
      <c r="C1422" s="73" t="s">
        <v>30</v>
      </c>
      <c r="D1422" s="73" t="s">
        <v>1948</v>
      </c>
      <c r="E1422" s="128" t="s">
        <v>1603</v>
      </c>
      <c r="F1422" s="128"/>
      <c r="G1422" s="72" t="s">
        <v>77</v>
      </c>
      <c r="H1422" s="71">
        <v>8.0000000000000002E-3</v>
      </c>
      <c r="I1422" s="70">
        <v>435.75</v>
      </c>
      <c r="J1422" s="70">
        <v>3.48</v>
      </c>
    </row>
    <row r="1423" spans="1:10">
      <c r="A1423" s="63"/>
      <c r="B1423" s="63"/>
      <c r="C1423" s="63"/>
      <c r="D1423" s="63"/>
      <c r="E1423" s="63" t="s">
        <v>1551</v>
      </c>
      <c r="F1423" s="62">
        <v>67.98</v>
      </c>
      <c r="G1423" s="63" t="s">
        <v>1550</v>
      </c>
      <c r="H1423" s="62">
        <v>0</v>
      </c>
      <c r="I1423" s="63" t="s">
        <v>1549</v>
      </c>
      <c r="J1423" s="62">
        <v>67.98</v>
      </c>
    </row>
    <row r="1424" spans="1:10">
      <c r="A1424" s="63"/>
      <c r="B1424" s="63"/>
      <c r="C1424" s="63"/>
      <c r="D1424" s="63"/>
      <c r="E1424" s="63" t="s">
        <v>1548</v>
      </c>
      <c r="F1424" s="62">
        <v>73.11</v>
      </c>
      <c r="G1424" s="63"/>
      <c r="H1424" s="127" t="s">
        <v>1547</v>
      </c>
      <c r="I1424" s="127"/>
      <c r="J1424" s="62">
        <v>377.77</v>
      </c>
    </row>
    <row r="1425" spans="1:10" ht="30" customHeight="1" thickBot="1">
      <c r="A1425" s="8"/>
      <c r="B1425" s="8"/>
      <c r="C1425" s="8"/>
      <c r="D1425" s="8"/>
      <c r="E1425" s="8"/>
      <c r="F1425" s="8"/>
      <c r="G1425" s="8" t="s">
        <v>1546</v>
      </c>
      <c r="H1425" s="61">
        <v>2.7</v>
      </c>
      <c r="I1425" s="8" t="s">
        <v>1545</v>
      </c>
      <c r="J1425" s="60">
        <v>1019.97</v>
      </c>
    </row>
    <row r="1426" spans="1:10" ht="1.1499999999999999" customHeight="1" thickTop="1">
      <c r="A1426" s="59"/>
      <c r="B1426" s="59"/>
      <c r="C1426" s="59"/>
      <c r="D1426" s="59"/>
      <c r="E1426" s="59"/>
      <c r="F1426" s="59"/>
      <c r="G1426" s="59"/>
      <c r="H1426" s="59"/>
      <c r="I1426" s="59"/>
      <c r="J1426" s="59"/>
    </row>
    <row r="1427" spans="1:10" ht="18" customHeight="1">
      <c r="A1427" s="27" t="s">
        <v>447</v>
      </c>
      <c r="B1427" s="25" t="s">
        <v>6</v>
      </c>
      <c r="C1427" s="27" t="s">
        <v>7</v>
      </c>
      <c r="D1427" s="27" t="s">
        <v>8</v>
      </c>
      <c r="E1427" s="125" t="s">
        <v>1563</v>
      </c>
      <c r="F1427" s="125"/>
      <c r="G1427" s="26" t="s">
        <v>9</v>
      </c>
      <c r="H1427" s="25" t="s">
        <v>10</v>
      </c>
      <c r="I1427" s="25" t="s">
        <v>11</v>
      </c>
      <c r="J1427" s="25" t="s">
        <v>13</v>
      </c>
    </row>
    <row r="1428" spans="1:10" ht="36" customHeight="1">
      <c r="A1428" s="15" t="s">
        <v>1562</v>
      </c>
      <c r="B1428" s="13" t="s">
        <v>448</v>
      </c>
      <c r="C1428" s="15" t="s">
        <v>21</v>
      </c>
      <c r="D1428" s="15" t="s">
        <v>449</v>
      </c>
      <c r="E1428" s="126" t="s">
        <v>2325</v>
      </c>
      <c r="F1428" s="126"/>
      <c r="G1428" s="14" t="s">
        <v>23</v>
      </c>
      <c r="H1428" s="69">
        <v>1</v>
      </c>
      <c r="I1428" s="12">
        <v>615.65</v>
      </c>
      <c r="J1428" s="12">
        <v>615.65</v>
      </c>
    </row>
    <row r="1429" spans="1:10" ht="24" customHeight="1">
      <c r="A1429" s="67" t="s">
        <v>1555</v>
      </c>
      <c r="B1429" s="68" t="s">
        <v>2324</v>
      </c>
      <c r="C1429" s="67" t="s">
        <v>21</v>
      </c>
      <c r="D1429" s="67" t="s">
        <v>2323</v>
      </c>
      <c r="E1429" s="123" t="s">
        <v>1552</v>
      </c>
      <c r="F1429" s="123"/>
      <c r="G1429" s="66" t="s">
        <v>77</v>
      </c>
      <c r="H1429" s="65">
        <v>3.3E-3</v>
      </c>
      <c r="I1429" s="64">
        <v>417.25</v>
      </c>
      <c r="J1429" s="64">
        <v>1.37</v>
      </c>
    </row>
    <row r="1430" spans="1:10" ht="24" customHeight="1">
      <c r="A1430" s="67" t="s">
        <v>1555</v>
      </c>
      <c r="B1430" s="68" t="s">
        <v>2322</v>
      </c>
      <c r="C1430" s="67" t="s">
        <v>21</v>
      </c>
      <c r="D1430" s="67" t="s">
        <v>2321</v>
      </c>
      <c r="E1430" s="123" t="s">
        <v>1552</v>
      </c>
      <c r="F1430" s="123"/>
      <c r="G1430" s="66" t="s">
        <v>102</v>
      </c>
      <c r="H1430" s="65">
        <v>4.8</v>
      </c>
      <c r="I1430" s="64">
        <v>22.4</v>
      </c>
      <c r="J1430" s="64">
        <v>107.52</v>
      </c>
    </row>
    <row r="1431" spans="1:10" ht="24" customHeight="1">
      <c r="A1431" s="67" t="s">
        <v>1555</v>
      </c>
      <c r="B1431" s="68" t="s">
        <v>1657</v>
      </c>
      <c r="C1431" s="67" t="s">
        <v>21</v>
      </c>
      <c r="D1431" s="67" t="s">
        <v>1583</v>
      </c>
      <c r="E1431" s="123" t="s">
        <v>1552</v>
      </c>
      <c r="F1431" s="123"/>
      <c r="G1431" s="66" t="s">
        <v>102</v>
      </c>
      <c r="H1431" s="65">
        <v>2.2999999999999998</v>
      </c>
      <c r="I1431" s="64">
        <v>15.71</v>
      </c>
      <c r="J1431" s="64">
        <v>36.130000000000003</v>
      </c>
    </row>
    <row r="1432" spans="1:10" ht="24" customHeight="1">
      <c r="A1432" s="73" t="s">
        <v>1566</v>
      </c>
      <c r="B1432" s="74" t="s">
        <v>2320</v>
      </c>
      <c r="C1432" s="73" t="s">
        <v>21</v>
      </c>
      <c r="D1432" s="73" t="s">
        <v>2319</v>
      </c>
      <c r="E1432" s="128" t="s">
        <v>1564</v>
      </c>
      <c r="F1432" s="128"/>
      <c r="G1432" s="72" t="s">
        <v>122</v>
      </c>
      <c r="H1432" s="71">
        <v>0.7</v>
      </c>
      <c r="I1432" s="70">
        <v>3.16</v>
      </c>
      <c r="J1432" s="70">
        <v>2.21</v>
      </c>
    </row>
    <row r="1433" spans="1:10" ht="36" customHeight="1">
      <c r="A1433" s="73" t="s">
        <v>1566</v>
      </c>
      <c r="B1433" s="74" t="s">
        <v>2318</v>
      </c>
      <c r="C1433" s="73" t="s">
        <v>21</v>
      </c>
      <c r="D1433" s="73" t="s">
        <v>2317</v>
      </c>
      <c r="E1433" s="128" t="s">
        <v>1564</v>
      </c>
      <c r="F1433" s="128"/>
      <c r="G1433" s="72" t="s">
        <v>23</v>
      </c>
      <c r="H1433" s="71">
        <v>1</v>
      </c>
      <c r="I1433" s="70">
        <v>468.42</v>
      </c>
      <c r="J1433" s="70">
        <v>468.42</v>
      </c>
    </row>
    <row r="1434" spans="1:10">
      <c r="A1434" s="63"/>
      <c r="B1434" s="63"/>
      <c r="C1434" s="63"/>
      <c r="D1434" s="63"/>
      <c r="E1434" s="63" t="s">
        <v>1551</v>
      </c>
      <c r="F1434" s="62">
        <v>116.10000000000001</v>
      </c>
      <c r="G1434" s="63" t="s">
        <v>1550</v>
      </c>
      <c r="H1434" s="62">
        <v>0</v>
      </c>
      <c r="I1434" s="63" t="s">
        <v>1549</v>
      </c>
      <c r="J1434" s="62">
        <v>116.10000000000001</v>
      </c>
    </row>
    <row r="1435" spans="1:10">
      <c r="A1435" s="63"/>
      <c r="B1435" s="63"/>
      <c r="C1435" s="63"/>
      <c r="D1435" s="63"/>
      <c r="E1435" s="63" t="s">
        <v>1548</v>
      </c>
      <c r="F1435" s="62">
        <v>147.75</v>
      </c>
      <c r="G1435" s="63"/>
      <c r="H1435" s="127" t="s">
        <v>1547</v>
      </c>
      <c r="I1435" s="127"/>
      <c r="J1435" s="62">
        <v>763.4</v>
      </c>
    </row>
    <row r="1436" spans="1:10" ht="30" customHeight="1" thickBot="1">
      <c r="A1436" s="8"/>
      <c r="B1436" s="8"/>
      <c r="C1436" s="8"/>
      <c r="D1436" s="8"/>
      <c r="E1436" s="8"/>
      <c r="F1436" s="8"/>
      <c r="G1436" s="8" t="s">
        <v>1546</v>
      </c>
      <c r="H1436" s="61">
        <v>24.56</v>
      </c>
      <c r="I1436" s="8" t="s">
        <v>1545</v>
      </c>
      <c r="J1436" s="60">
        <v>18749.099999999999</v>
      </c>
    </row>
    <row r="1437" spans="1:10" ht="1.1499999999999999" customHeight="1" thickTop="1">
      <c r="A1437" s="59"/>
      <c r="B1437" s="59"/>
      <c r="C1437" s="59"/>
      <c r="D1437" s="59"/>
      <c r="E1437" s="59"/>
      <c r="F1437" s="59"/>
      <c r="G1437" s="59"/>
      <c r="H1437" s="59"/>
      <c r="I1437" s="59"/>
      <c r="J1437" s="59"/>
    </row>
    <row r="1438" spans="1:10" ht="24" customHeight="1">
      <c r="A1438" s="18" t="s">
        <v>450</v>
      </c>
      <c r="B1438" s="18"/>
      <c r="C1438" s="18"/>
      <c r="D1438" s="18" t="s">
        <v>451</v>
      </c>
      <c r="E1438" s="18"/>
      <c r="F1438" s="124"/>
      <c r="G1438" s="124"/>
      <c r="H1438" s="19"/>
      <c r="I1438" s="18"/>
      <c r="J1438" s="17">
        <v>23999.53</v>
      </c>
    </row>
    <row r="1439" spans="1:10" ht="18" customHeight="1">
      <c r="A1439" s="27" t="s">
        <v>452</v>
      </c>
      <c r="B1439" s="25" t="s">
        <v>6</v>
      </c>
      <c r="C1439" s="27" t="s">
        <v>7</v>
      </c>
      <c r="D1439" s="27" t="s">
        <v>8</v>
      </c>
      <c r="E1439" s="125" t="s">
        <v>1563</v>
      </c>
      <c r="F1439" s="125"/>
      <c r="G1439" s="26" t="s">
        <v>9</v>
      </c>
      <c r="H1439" s="25" t="s">
        <v>10</v>
      </c>
      <c r="I1439" s="25" t="s">
        <v>11</v>
      </c>
      <c r="J1439" s="25" t="s">
        <v>13</v>
      </c>
    </row>
    <row r="1440" spans="1:10" ht="24" customHeight="1">
      <c r="A1440" s="15" t="s">
        <v>1562</v>
      </c>
      <c r="B1440" s="13" t="s">
        <v>453</v>
      </c>
      <c r="C1440" s="15" t="s">
        <v>97</v>
      </c>
      <c r="D1440" s="15" t="s">
        <v>454</v>
      </c>
      <c r="E1440" s="126" t="s">
        <v>2316</v>
      </c>
      <c r="F1440" s="126"/>
      <c r="G1440" s="14" t="s">
        <v>23</v>
      </c>
      <c r="H1440" s="69">
        <v>1</v>
      </c>
      <c r="I1440" s="12">
        <v>11.96</v>
      </c>
      <c r="J1440" s="12">
        <v>11.96</v>
      </c>
    </row>
    <row r="1441" spans="1:10" ht="24" customHeight="1">
      <c r="A1441" s="73" t="s">
        <v>1566</v>
      </c>
      <c r="B1441" s="74" t="s">
        <v>2315</v>
      </c>
      <c r="C1441" s="73" t="s">
        <v>97</v>
      </c>
      <c r="D1441" s="73" t="s">
        <v>2314</v>
      </c>
      <c r="E1441" s="128" t="s">
        <v>2090</v>
      </c>
      <c r="F1441" s="128"/>
      <c r="G1441" s="72" t="s">
        <v>102</v>
      </c>
      <c r="H1441" s="71">
        <v>0.01</v>
      </c>
      <c r="I1441" s="70">
        <v>94.49</v>
      </c>
      <c r="J1441" s="70">
        <v>0.94</v>
      </c>
    </row>
    <row r="1442" spans="1:10" ht="24" customHeight="1">
      <c r="A1442" s="73" t="s">
        <v>1566</v>
      </c>
      <c r="B1442" s="74" t="s">
        <v>1958</v>
      </c>
      <c r="C1442" s="73" t="s">
        <v>97</v>
      </c>
      <c r="D1442" s="73" t="s">
        <v>1957</v>
      </c>
      <c r="E1442" s="128" t="s">
        <v>1771</v>
      </c>
      <c r="F1442" s="128"/>
      <c r="G1442" s="72" t="s">
        <v>102</v>
      </c>
      <c r="H1442" s="71">
        <v>0.3</v>
      </c>
      <c r="I1442" s="70">
        <v>14.29</v>
      </c>
      <c r="J1442" s="70">
        <v>4.28</v>
      </c>
    </row>
    <row r="1443" spans="1:10" ht="24" customHeight="1">
      <c r="A1443" s="73" t="s">
        <v>1566</v>
      </c>
      <c r="B1443" s="74" t="s">
        <v>2313</v>
      </c>
      <c r="C1443" s="73" t="s">
        <v>97</v>
      </c>
      <c r="D1443" s="73" t="s">
        <v>2312</v>
      </c>
      <c r="E1443" s="128" t="s">
        <v>1564</v>
      </c>
      <c r="F1443" s="128"/>
      <c r="G1443" s="72" t="s">
        <v>23</v>
      </c>
      <c r="H1443" s="71">
        <v>1</v>
      </c>
      <c r="I1443" s="70">
        <v>5.3</v>
      </c>
      <c r="J1443" s="70">
        <v>5.3</v>
      </c>
    </row>
    <row r="1444" spans="1:10" ht="24" customHeight="1">
      <c r="A1444" s="73" t="s">
        <v>1566</v>
      </c>
      <c r="B1444" s="74" t="s">
        <v>2311</v>
      </c>
      <c r="C1444" s="73" t="s">
        <v>97</v>
      </c>
      <c r="D1444" s="73" t="s">
        <v>2310</v>
      </c>
      <c r="E1444" s="128" t="s">
        <v>1564</v>
      </c>
      <c r="F1444" s="128"/>
      <c r="G1444" s="72" t="s">
        <v>77</v>
      </c>
      <c r="H1444" s="71">
        <v>0.02</v>
      </c>
      <c r="I1444" s="70">
        <v>72.22</v>
      </c>
      <c r="J1444" s="70">
        <v>1.44</v>
      </c>
    </row>
    <row r="1445" spans="1:10">
      <c r="A1445" s="63"/>
      <c r="B1445" s="63"/>
      <c r="C1445" s="63"/>
      <c r="D1445" s="63"/>
      <c r="E1445" s="63" t="s">
        <v>1551</v>
      </c>
      <c r="F1445" s="62">
        <v>4.28</v>
      </c>
      <c r="G1445" s="63" t="s">
        <v>1550</v>
      </c>
      <c r="H1445" s="62">
        <v>0</v>
      </c>
      <c r="I1445" s="63" t="s">
        <v>1549</v>
      </c>
      <c r="J1445" s="62">
        <v>4.28</v>
      </c>
    </row>
    <row r="1446" spans="1:10">
      <c r="A1446" s="63"/>
      <c r="B1446" s="63"/>
      <c r="C1446" s="63"/>
      <c r="D1446" s="63"/>
      <c r="E1446" s="63" t="s">
        <v>1548</v>
      </c>
      <c r="F1446" s="62">
        <v>2.87</v>
      </c>
      <c r="G1446" s="63"/>
      <c r="H1446" s="127" t="s">
        <v>1547</v>
      </c>
      <c r="I1446" s="127"/>
      <c r="J1446" s="62">
        <v>14.83</v>
      </c>
    </row>
    <row r="1447" spans="1:10" ht="30" customHeight="1" thickBot="1">
      <c r="A1447" s="8"/>
      <c r="B1447" s="8"/>
      <c r="C1447" s="8"/>
      <c r="D1447" s="8"/>
      <c r="E1447" s="8"/>
      <c r="F1447" s="8"/>
      <c r="G1447" s="8" t="s">
        <v>1546</v>
      </c>
      <c r="H1447" s="61">
        <v>1618.31</v>
      </c>
      <c r="I1447" s="8" t="s">
        <v>1545</v>
      </c>
      <c r="J1447" s="60">
        <v>23999.53</v>
      </c>
    </row>
    <row r="1448" spans="1:10" ht="1.1499999999999999" customHeight="1" thickTop="1">
      <c r="A1448" s="59"/>
      <c r="B1448" s="59"/>
      <c r="C1448" s="59"/>
      <c r="D1448" s="59"/>
      <c r="E1448" s="59"/>
      <c r="F1448" s="59"/>
      <c r="G1448" s="59"/>
      <c r="H1448" s="59"/>
      <c r="I1448" s="59"/>
      <c r="J1448" s="59"/>
    </row>
    <row r="1449" spans="1:10" ht="24" customHeight="1">
      <c r="A1449" s="18" t="s">
        <v>455</v>
      </c>
      <c r="B1449" s="18"/>
      <c r="C1449" s="18"/>
      <c r="D1449" s="18" t="s">
        <v>456</v>
      </c>
      <c r="E1449" s="18"/>
      <c r="F1449" s="124"/>
      <c r="G1449" s="124"/>
      <c r="H1449" s="19"/>
      <c r="I1449" s="18"/>
      <c r="J1449" s="17">
        <v>165252.57</v>
      </c>
    </row>
    <row r="1450" spans="1:10" ht="18" customHeight="1">
      <c r="A1450" s="27" t="s">
        <v>457</v>
      </c>
      <c r="B1450" s="25" t="s">
        <v>6</v>
      </c>
      <c r="C1450" s="27" t="s">
        <v>7</v>
      </c>
      <c r="D1450" s="27" t="s">
        <v>8</v>
      </c>
      <c r="E1450" s="125" t="s">
        <v>1563</v>
      </c>
      <c r="F1450" s="125"/>
      <c r="G1450" s="26" t="s">
        <v>9</v>
      </c>
      <c r="H1450" s="25" t="s">
        <v>10</v>
      </c>
      <c r="I1450" s="25" t="s">
        <v>11</v>
      </c>
      <c r="J1450" s="25" t="s">
        <v>13</v>
      </c>
    </row>
    <row r="1451" spans="1:10" ht="24" customHeight="1">
      <c r="A1451" s="15" t="s">
        <v>1562</v>
      </c>
      <c r="B1451" s="13" t="s">
        <v>458</v>
      </c>
      <c r="C1451" s="15" t="s">
        <v>35</v>
      </c>
      <c r="D1451" s="15" t="s">
        <v>459</v>
      </c>
      <c r="E1451" s="126">
        <v>111</v>
      </c>
      <c r="F1451" s="126"/>
      <c r="G1451" s="14" t="s">
        <v>37</v>
      </c>
      <c r="H1451" s="69">
        <v>1</v>
      </c>
      <c r="I1451" s="12">
        <v>6039.18</v>
      </c>
      <c r="J1451" s="12">
        <v>6039.18</v>
      </c>
    </row>
    <row r="1452" spans="1:10" ht="24" customHeight="1">
      <c r="A1452" s="67" t="s">
        <v>1555</v>
      </c>
      <c r="B1452" s="68" t="s">
        <v>2302</v>
      </c>
      <c r="C1452" s="67" t="s">
        <v>21</v>
      </c>
      <c r="D1452" s="67" t="s">
        <v>2301</v>
      </c>
      <c r="E1452" s="123" t="s">
        <v>1552</v>
      </c>
      <c r="F1452" s="123"/>
      <c r="G1452" s="66" t="s">
        <v>102</v>
      </c>
      <c r="H1452" s="65">
        <v>0.39200000000000002</v>
      </c>
      <c r="I1452" s="64">
        <v>21.97</v>
      </c>
      <c r="J1452" s="64">
        <v>8.61</v>
      </c>
    </row>
    <row r="1453" spans="1:10" ht="24" customHeight="1">
      <c r="A1453" s="67" t="s">
        <v>1555</v>
      </c>
      <c r="B1453" s="68" t="s">
        <v>2300</v>
      </c>
      <c r="C1453" s="67" t="s">
        <v>21</v>
      </c>
      <c r="D1453" s="67" t="s">
        <v>2299</v>
      </c>
      <c r="E1453" s="123" t="s">
        <v>1552</v>
      </c>
      <c r="F1453" s="123"/>
      <c r="G1453" s="66" t="s">
        <v>102</v>
      </c>
      <c r="H1453" s="65">
        <v>0.39200000000000002</v>
      </c>
      <c r="I1453" s="64">
        <v>17.420000000000002</v>
      </c>
      <c r="J1453" s="64">
        <v>6.82</v>
      </c>
    </row>
    <row r="1454" spans="1:10" ht="24" customHeight="1">
      <c r="A1454" s="73" t="s">
        <v>1566</v>
      </c>
      <c r="B1454" s="74" t="s">
        <v>2309</v>
      </c>
      <c r="C1454" s="73" t="s">
        <v>497</v>
      </c>
      <c r="D1454" s="73" t="s">
        <v>2308</v>
      </c>
      <c r="E1454" s="128" t="s">
        <v>1564</v>
      </c>
      <c r="F1454" s="128"/>
      <c r="G1454" s="72" t="s">
        <v>37</v>
      </c>
      <c r="H1454" s="71">
        <v>1</v>
      </c>
      <c r="I1454" s="70">
        <v>5877.22</v>
      </c>
      <c r="J1454" s="70">
        <v>5877.22</v>
      </c>
    </row>
    <row r="1455" spans="1:10" ht="24" customHeight="1">
      <c r="A1455" s="73" t="s">
        <v>1566</v>
      </c>
      <c r="B1455" s="74" t="s">
        <v>2307</v>
      </c>
      <c r="C1455" s="73" t="s">
        <v>497</v>
      </c>
      <c r="D1455" s="73" t="s">
        <v>2306</v>
      </c>
      <c r="E1455" s="128" t="s">
        <v>1564</v>
      </c>
      <c r="F1455" s="128"/>
      <c r="G1455" s="72" t="s">
        <v>27</v>
      </c>
      <c r="H1455" s="71">
        <v>0.43</v>
      </c>
      <c r="I1455" s="70">
        <v>280</v>
      </c>
      <c r="J1455" s="70">
        <v>120.4</v>
      </c>
    </row>
    <row r="1456" spans="1:10" ht="24" customHeight="1">
      <c r="A1456" s="73" t="s">
        <v>1566</v>
      </c>
      <c r="B1456" s="74" t="s">
        <v>2305</v>
      </c>
      <c r="C1456" s="73" t="s">
        <v>497</v>
      </c>
      <c r="D1456" s="73" t="s">
        <v>2304</v>
      </c>
      <c r="E1456" s="128" t="s">
        <v>1564</v>
      </c>
      <c r="F1456" s="128"/>
      <c r="G1456" s="72" t="s">
        <v>27</v>
      </c>
      <c r="H1456" s="71">
        <v>0.3</v>
      </c>
      <c r="I1456" s="70">
        <v>87.1</v>
      </c>
      <c r="J1456" s="70">
        <v>26.13</v>
      </c>
    </row>
    <row r="1457" spans="1:10">
      <c r="A1457" s="63"/>
      <c r="B1457" s="63"/>
      <c r="C1457" s="63"/>
      <c r="D1457" s="63"/>
      <c r="E1457" s="63" t="s">
        <v>1551</v>
      </c>
      <c r="F1457" s="62">
        <v>12.32</v>
      </c>
      <c r="G1457" s="63" t="s">
        <v>1550</v>
      </c>
      <c r="H1457" s="62">
        <v>0</v>
      </c>
      <c r="I1457" s="63" t="s">
        <v>1549</v>
      </c>
      <c r="J1457" s="62">
        <v>12.32</v>
      </c>
    </row>
    <row r="1458" spans="1:10">
      <c r="A1458" s="63"/>
      <c r="B1458" s="63"/>
      <c r="C1458" s="63"/>
      <c r="D1458" s="63"/>
      <c r="E1458" s="63" t="s">
        <v>1548</v>
      </c>
      <c r="F1458" s="62">
        <v>1449.4</v>
      </c>
      <c r="G1458" s="63"/>
      <c r="H1458" s="127" t="s">
        <v>1547</v>
      </c>
      <c r="I1458" s="127"/>
      <c r="J1458" s="62">
        <v>7488.58</v>
      </c>
    </row>
    <row r="1459" spans="1:10" ht="30" customHeight="1" thickBot="1">
      <c r="A1459" s="8"/>
      <c r="B1459" s="8"/>
      <c r="C1459" s="8"/>
      <c r="D1459" s="8"/>
      <c r="E1459" s="8"/>
      <c r="F1459" s="8"/>
      <c r="G1459" s="8" t="s">
        <v>1546</v>
      </c>
      <c r="H1459" s="61">
        <v>1</v>
      </c>
      <c r="I1459" s="8" t="s">
        <v>1545</v>
      </c>
      <c r="J1459" s="60">
        <v>7488.58</v>
      </c>
    </row>
    <row r="1460" spans="1:10" ht="1.1499999999999999" customHeight="1" thickTop="1">
      <c r="A1460" s="59"/>
      <c r="B1460" s="59"/>
      <c r="C1460" s="59"/>
      <c r="D1460" s="59"/>
      <c r="E1460" s="59"/>
      <c r="F1460" s="59"/>
      <c r="G1460" s="59"/>
      <c r="H1460" s="59"/>
      <c r="I1460" s="59"/>
      <c r="J1460" s="59"/>
    </row>
    <row r="1461" spans="1:10" ht="18" customHeight="1">
      <c r="A1461" s="27" t="s">
        <v>460</v>
      </c>
      <c r="B1461" s="25" t="s">
        <v>6</v>
      </c>
      <c r="C1461" s="27" t="s">
        <v>7</v>
      </c>
      <c r="D1461" s="27" t="s">
        <v>8</v>
      </c>
      <c r="E1461" s="125" t="s">
        <v>1563</v>
      </c>
      <c r="F1461" s="125"/>
      <c r="G1461" s="26" t="s">
        <v>9</v>
      </c>
      <c r="H1461" s="25" t="s">
        <v>10</v>
      </c>
      <c r="I1461" s="25" t="s">
        <v>11</v>
      </c>
      <c r="J1461" s="25" t="s">
        <v>13</v>
      </c>
    </row>
    <row r="1462" spans="1:10" ht="60" customHeight="1">
      <c r="A1462" s="15" t="s">
        <v>1562</v>
      </c>
      <c r="B1462" s="13" t="s">
        <v>461</v>
      </c>
      <c r="C1462" s="15" t="s">
        <v>21</v>
      </c>
      <c r="D1462" s="15" t="s">
        <v>462</v>
      </c>
      <c r="E1462" s="126" t="s">
        <v>2303</v>
      </c>
      <c r="F1462" s="126"/>
      <c r="G1462" s="14" t="s">
        <v>27</v>
      </c>
      <c r="H1462" s="69">
        <v>1</v>
      </c>
      <c r="I1462" s="12">
        <v>471.11</v>
      </c>
      <c r="J1462" s="12">
        <v>471.11</v>
      </c>
    </row>
    <row r="1463" spans="1:10" ht="24" customHeight="1">
      <c r="A1463" s="67" t="s">
        <v>1555</v>
      </c>
      <c r="B1463" s="68" t="s">
        <v>2302</v>
      </c>
      <c r="C1463" s="67" t="s">
        <v>21</v>
      </c>
      <c r="D1463" s="67" t="s">
        <v>2301</v>
      </c>
      <c r="E1463" s="123" t="s">
        <v>1552</v>
      </c>
      <c r="F1463" s="123"/>
      <c r="G1463" s="66" t="s">
        <v>102</v>
      </c>
      <c r="H1463" s="65">
        <v>5.51</v>
      </c>
      <c r="I1463" s="64">
        <v>21.97</v>
      </c>
      <c r="J1463" s="64">
        <v>121.05</v>
      </c>
    </row>
    <row r="1464" spans="1:10" ht="24" customHeight="1">
      <c r="A1464" s="67" t="s">
        <v>1555</v>
      </c>
      <c r="B1464" s="68" t="s">
        <v>2300</v>
      </c>
      <c r="C1464" s="67" t="s">
        <v>21</v>
      </c>
      <c r="D1464" s="67" t="s">
        <v>2299</v>
      </c>
      <c r="E1464" s="123" t="s">
        <v>1552</v>
      </c>
      <c r="F1464" s="123"/>
      <c r="G1464" s="66" t="s">
        <v>102</v>
      </c>
      <c r="H1464" s="65">
        <v>4.5259999999999998</v>
      </c>
      <c r="I1464" s="64">
        <v>17.420000000000002</v>
      </c>
      <c r="J1464" s="64">
        <v>78.84</v>
      </c>
    </row>
    <row r="1465" spans="1:10" ht="24" customHeight="1">
      <c r="A1465" s="73" t="s">
        <v>1566</v>
      </c>
      <c r="B1465" s="74" t="s">
        <v>2298</v>
      </c>
      <c r="C1465" s="73" t="s">
        <v>21</v>
      </c>
      <c r="D1465" s="73" t="s">
        <v>2297</v>
      </c>
      <c r="E1465" s="128" t="s">
        <v>1564</v>
      </c>
      <c r="F1465" s="128"/>
      <c r="G1465" s="72" t="s">
        <v>122</v>
      </c>
      <c r="H1465" s="71">
        <v>0.89600000000000002</v>
      </c>
      <c r="I1465" s="70">
        <v>10.52</v>
      </c>
      <c r="J1465" s="70">
        <v>9.42</v>
      </c>
    </row>
    <row r="1466" spans="1:10" ht="24" customHeight="1">
      <c r="A1466" s="73" t="s">
        <v>1566</v>
      </c>
      <c r="B1466" s="74" t="s">
        <v>2296</v>
      </c>
      <c r="C1466" s="73" t="s">
        <v>21</v>
      </c>
      <c r="D1466" s="73" t="s">
        <v>2295</v>
      </c>
      <c r="E1466" s="128" t="s">
        <v>1564</v>
      </c>
      <c r="F1466" s="128"/>
      <c r="G1466" s="72" t="s">
        <v>122</v>
      </c>
      <c r="H1466" s="71">
        <v>6.5000000000000002E-2</v>
      </c>
      <c r="I1466" s="70">
        <v>33.5</v>
      </c>
      <c r="J1466" s="70">
        <v>2.17</v>
      </c>
    </row>
    <row r="1467" spans="1:10" ht="24" customHeight="1">
      <c r="A1467" s="73" t="s">
        <v>1566</v>
      </c>
      <c r="B1467" s="74" t="s">
        <v>2294</v>
      </c>
      <c r="C1467" s="73" t="s">
        <v>21</v>
      </c>
      <c r="D1467" s="73" t="s">
        <v>2293</v>
      </c>
      <c r="E1467" s="128" t="s">
        <v>1564</v>
      </c>
      <c r="F1467" s="128"/>
      <c r="G1467" s="72" t="s">
        <v>37</v>
      </c>
      <c r="H1467" s="71">
        <v>3.3330000000000002</v>
      </c>
      <c r="I1467" s="70">
        <v>2.4500000000000002</v>
      </c>
      <c r="J1467" s="70">
        <v>8.16</v>
      </c>
    </row>
    <row r="1468" spans="1:10" ht="36" customHeight="1">
      <c r="A1468" s="73" t="s">
        <v>1566</v>
      </c>
      <c r="B1468" s="74" t="s">
        <v>2292</v>
      </c>
      <c r="C1468" s="73" t="s">
        <v>21</v>
      </c>
      <c r="D1468" s="73" t="s">
        <v>2291</v>
      </c>
      <c r="E1468" s="128" t="s">
        <v>1564</v>
      </c>
      <c r="F1468" s="128"/>
      <c r="G1468" s="72" t="s">
        <v>27</v>
      </c>
      <c r="H1468" s="71">
        <v>2.0230000000000001</v>
      </c>
      <c r="I1468" s="70">
        <v>25.97</v>
      </c>
      <c r="J1468" s="70">
        <v>52.53</v>
      </c>
    </row>
    <row r="1469" spans="1:10" ht="36" customHeight="1">
      <c r="A1469" s="73" t="s">
        <v>1566</v>
      </c>
      <c r="B1469" s="74" t="s">
        <v>2290</v>
      </c>
      <c r="C1469" s="73" t="s">
        <v>21</v>
      </c>
      <c r="D1469" s="73" t="s">
        <v>2289</v>
      </c>
      <c r="E1469" s="128" t="s">
        <v>1564</v>
      </c>
      <c r="F1469" s="128"/>
      <c r="G1469" s="72" t="s">
        <v>27</v>
      </c>
      <c r="H1469" s="71">
        <v>6.25</v>
      </c>
      <c r="I1469" s="70">
        <v>19.34</v>
      </c>
      <c r="J1469" s="70">
        <v>120.87</v>
      </c>
    </row>
    <row r="1470" spans="1:10" ht="36" customHeight="1">
      <c r="A1470" s="73" t="s">
        <v>1566</v>
      </c>
      <c r="B1470" s="74" t="s">
        <v>2288</v>
      </c>
      <c r="C1470" s="73" t="s">
        <v>21</v>
      </c>
      <c r="D1470" s="73" t="s">
        <v>2287</v>
      </c>
      <c r="E1470" s="128" t="s">
        <v>1564</v>
      </c>
      <c r="F1470" s="128"/>
      <c r="G1470" s="72" t="s">
        <v>27</v>
      </c>
      <c r="H1470" s="71">
        <v>1.0289999999999999</v>
      </c>
      <c r="I1470" s="70">
        <v>41.82</v>
      </c>
      <c r="J1470" s="70">
        <v>43.03</v>
      </c>
    </row>
    <row r="1471" spans="1:10" ht="36" customHeight="1">
      <c r="A1471" s="73" t="s">
        <v>1566</v>
      </c>
      <c r="B1471" s="74" t="s">
        <v>2286</v>
      </c>
      <c r="C1471" s="73" t="s">
        <v>21</v>
      </c>
      <c r="D1471" s="73" t="s">
        <v>2285</v>
      </c>
      <c r="E1471" s="128" t="s">
        <v>1564</v>
      </c>
      <c r="F1471" s="128"/>
      <c r="G1471" s="72" t="s">
        <v>27</v>
      </c>
      <c r="H1471" s="71">
        <v>0.92600000000000005</v>
      </c>
      <c r="I1471" s="70">
        <v>37.85</v>
      </c>
      <c r="J1471" s="70">
        <v>35.04</v>
      </c>
    </row>
    <row r="1472" spans="1:10">
      <c r="A1472" s="63"/>
      <c r="B1472" s="63"/>
      <c r="C1472" s="63"/>
      <c r="D1472" s="63"/>
      <c r="E1472" s="63" t="s">
        <v>1551</v>
      </c>
      <c r="F1472" s="62">
        <v>160.13999999999999</v>
      </c>
      <c r="G1472" s="63" t="s">
        <v>1550</v>
      </c>
      <c r="H1472" s="62">
        <v>0</v>
      </c>
      <c r="I1472" s="63" t="s">
        <v>1549</v>
      </c>
      <c r="J1472" s="62">
        <v>160.13999999999999</v>
      </c>
    </row>
    <row r="1473" spans="1:10">
      <c r="A1473" s="63"/>
      <c r="B1473" s="63"/>
      <c r="C1473" s="63"/>
      <c r="D1473" s="63"/>
      <c r="E1473" s="63" t="s">
        <v>1548</v>
      </c>
      <c r="F1473" s="62">
        <v>113.06</v>
      </c>
      <c r="G1473" s="63"/>
      <c r="H1473" s="127" t="s">
        <v>1547</v>
      </c>
      <c r="I1473" s="127"/>
      <c r="J1473" s="62">
        <v>584.16999999999996</v>
      </c>
    </row>
    <row r="1474" spans="1:10" ht="30" customHeight="1" thickBot="1">
      <c r="A1474" s="8"/>
      <c r="B1474" s="8"/>
      <c r="C1474" s="8"/>
      <c r="D1474" s="8"/>
      <c r="E1474" s="8"/>
      <c r="F1474" s="8"/>
      <c r="G1474" s="8" t="s">
        <v>1546</v>
      </c>
      <c r="H1474" s="61">
        <v>3.07</v>
      </c>
      <c r="I1474" s="8" t="s">
        <v>1545</v>
      </c>
      <c r="J1474" s="60">
        <v>1793.4</v>
      </c>
    </row>
    <row r="1475" spans="1:10" ht="1.1499999999999999" customHeight="1" thickTop="1">
      <c r="A1475" s="59"/>
      <c r="B1475" s="59"/>
      <c r="C1475" s="59"/>
      <c r="D1475" s="59"/>
      <c r="E1475" s="59"/>
      <c r="F1475" s="59"/>
      <c r="G1475" s="59"/>
      <c r="H1475" s="59"/>
      <c r="I1475" s="59"/>
      <c r="J1475" s="59"/>
    </row>
    <row r="1476" spans="1:10" ht="18" customHeight="1">
      <c r="A1476" s="27" t="s">
        <v>463</v>
      </c>
      <c r="B1476" s="25" t="s">
        <v>6</v>
      </c>
      <c r="C1476" s="27" t="s">
        <v>7</v>
      </c>
      <c r="D1476" s="27" t="s">
        <v>8</v>
      </c>
      <c r="E1476" s="125" t="s">
        <v>1563</v>
      </c>
      <c r="F1476" s="125"/>
      <c r="G1476" s="26" t="s">
        <v>9</v>
      </c>
      <c r="H1476" s="25" t="s">
        <v>10</v>
      </c>
      <c r="I1476" s="25" t="s">
        <v>11</v>
      </c>
      <c r="J1476" s="25" t="s">
        <v>13</v>
      </c>
    </row>
    <row r="1477" spans="1:10" ht="48" customHeight="1">
      <c r="A1477" s="15" t="s">
        <v>1562</v>
      </c>
      <c r="B1477" s="13" t="s">
        <v>464</v>
      </c>
      <c r="C1477" s="15" t="s">
        <v>35</v>
      </c>
      <c r="D1477" s="15" t="s">
        <v>465</v>
      </c>
      <c r="E1477" s="126" t="s">
        <v>2268</v>
      </c>
      <c r="F1477" s="126"/>
      <c r="G1477" s="14" t="s">
        <v>23</v>
      </c>
      <c r="H1477" s="69">
        <v>1</v>
      </c>
      <c r="I1477" s="12">
        <v>68.87</v>
      </c>
      <c r="J1477" s="12">
        <v>68.87</v>
      </c>
    </row>
    <row r="1478" spans="1:10" ht="24" customHeight="1">
      <c r="A1478" s="67" t="s">
        <v>1555</v>
      </c>
      <c r="B1478" s="68" t="s">
        <v>2284</v>
      </c>
      <c r="C1478" s="67" t="s">
        <v>21</v>
      </c>
      <c r="D1478" s="67" t="s">
        <v>2283</v>
      </c>
      <c r="E1478" s="123" t="s">
        <v>1552</v>
      </c>
      <c r="F1478" s="123"/>
      <c r="G1478" s="66" t="s">
        <v>102</v>
      </c>
      <c r="H1478" s="65">
        <v>0.18049999999999999</v>
      </c>
      <c r="I1478" s="64">
        <v>21.87</v>
      </c>
      <c r="J1478" s="64">
        <v>3.94</v>
      </c>
    </row>
    <row r="1479" spans="1:10" ht="24" customHeight="1">
      <c r="A1479" s="67" t="s">
        <v>1555</v>
      </c>
      <c r="B1479" s="68" t="s">
        <v>1729</v>
      </c>
      <c r="C1479" s="67" t="s">
        <v>21</v>
      </c>
      <c r="D1479" s="67" t="s">
        <v>1661</v>
      </c>
      <c r="E1479" s="123" t="s">
        <v>1552</v>
      </c>
      <c r="F1479" s="123"/>
      <c r="G1479" s="66" t="s">
        <v>102</v>
      </c>
      <c r="H1479" s="65">
        <v>0.2767</v>
      </c>
      <c r="I1479" s="64">
        <v>22.09</v>
      </c>
      <c r="J1479" s="64">
        <v>6.11</v>
      </c>
    </row>
    <row r="1480" spans="1:10" ht="24" customHeight="1">
      <c r="A1480" s="67" t="s">
        <v>1555</v>
      </c>
      <c r="B1480" s="68" t="s">
        <v>1657</v>
      </c>
      <c r="C1480" s="67" t="s">
        <v>21</v>
      </c>
      <c r="D1480" s="67" t="s">
        <v>1583</v>
      </c>
      <c r="E1480" s="123" t="s">
        <v>1552</v>
      </c>
      <c r="F1480" s="123"/>
      <c r="G1480" s="66" t="s">
        <v>102</v>
      </c>
      <c r="H1480" s="65">
        <v>0.4572</v>
      </c>
      <c r="I1480" s="64">
        <v>15.71</v>
      </c>
      <c r="J1480" s="64">
        <v>7.18</v>
      </c>
    </row>
    <row r="1481" spans="1:10" ht="36" customHeight="1">
      <c r="A1481" s="67" t="s">
        <v>1555</v>
      </c>
      <c r="B1481" s="68" t="s">
        <v>2282</v>
      </c>
      <c r="C1481" s="67" t="s">
        <v>21</v>
      </c>
      <c r="D1481" s="67" t="s">
        <v>2281</v>
      </c>
      <c r="E1481" s="123" t="s">
        <v>2187</v>
      </c>
      <c r="F1481" s="123"/>
      <c r="G1481" s="66" t="s">
        <v>77</v>
      </c>
      <c r="H1481" s="65">
        <v>9.7000000000000003E-2</v>
      </c>
      <c r="I1481" s="64">
        <v>341.16</v>
      </c>
      <c r="J1481" s="64">
        <v>33.090000000000003</v>
      </c>
    </row>
    <row r="1482" spans="1:10" ht="24" customHeight="1">
      <c r="A1482" s="73" t="s">
        <v>1566</v>
      </c>
      <c r="B1482" s="74" t="s">
        <v>2280</v>
      </c>
      <c r="C1482" s="73" t="s">
        <v>21</v>
      </c>
      <c r="D1482" s="73" t="s">
        <v>2279</v>
      </c>
      <c r="E1482" s="128" t="s">
        <v>1564</v>
      </c>
      <c r="F1482" s="128"/>
      <c r="G1482" s="72" t="s">
        <v>23</v>
      </c>
      <c r="H1482" s="71">
        <v>1.1279999999999999</v>
      </c>
      <c r="I1482" s="70">
        <v>1.1299999999999999</v>
      </c>
      <c r="J1482" s="70">
        <v>1.27</v>
      </c>
    </row>
    <row r="1483" spans="1:10" ht="24" customHeight="1">
      <c r="A1483" s="73" t="s">
        <v>1566</v>
      </c>
      <c r="B1483" s="74" t="s">
        <v>2278</v>
      </c>
      <c r="C1483" s="73" t="s">
        <v>21</v>
      </c>
      <c r="D1483" s="73" t="s">
        <v>2277</v>
      </c>
      <c r="E1483" s="128" t="s">
        <v>1564</v>
      </c>
      <c r="F1483" s="128"/>
      <c r="G1483" s="72" t="s">
        <v>27</v>
      </c>
      <c r="H1483" s="71">
        <v>0.25</v>
      </c>
      <c r="I1483" s="70">
        <v>10.49</v>
      </c>
      <c r="J1483" s="70">
        <v>2.62</v>
      </c>
    </row>
    <row r="1484" spans="1:10" ht="24" customHeight="1">
      <c r="A1484" s="73" t="s">
        <v>1566</v>
      </c>
      <c r="B1484" s="74" t="s">
        <v>2276</v>
      </c>
      <c r="C1484" s="73" t="s">
        <v>21</v>
      </c>
      <c r="D1484" s="73" t="s">
        <v>2275</v>
      </c>
      <c r="E1484" s="128" t="s">
        <v>1564</v>
      </c>
      <c r="F1484" s="128"/>
      <c r="G1484" s="72" t="s">
        <v>27</v>
      </c>
      <c r="H1484" s="71">
        <v>0.2</v>
      </c>
      <c r="I1484" s="70">
        <v>1.86</v>
      </c>
      <c r="J1484" s="70">
        <v>0.37</v>
      </c>
    </row>
    <row r="1485" spans="1:10" ht="36" customHeight="1">
      <c r="A1485" s="73" t="s">
        <v>1566</v>
      </c>
      <c r="B1485" s="74" t="s">
        <v>2274</v>
      </c>
      <c r="C1485" s="73" t="s">
        <v>21</v>
      </c>
      <c r="D1485" s="73" t="s">
        <v>2273</v>
      </c>
      <c r="E1485" s="128" t="s">
        <v>1564</v>
      </c>
      <c r="F1485" s="128"/>
      <c r="G1485" s="72" t="s">
        <v>23</v>
      </c>
      <c r="H1485" s="71">
        <v>1.1224000000000001</v>
      </c>
      <c r="I1485" s="70">
        <v>12.74</v>
      </c>
      <c r="J1485" s="70">
        <v>14.29</v>
      </c>
    </row>
    <row r="1486" spans="1:10">
      <c r="A1486" s="63"/>
      <c r="B1486" s="63"/>
      <c r="C1486" s="63"/>
      <c r="D1486" s="63"/>
      <c r="E1486" s="63" t="s">
        <v>1551</v>
      </c>
      <c r="F1486" s="62">
        <v>18.97</v>
      </c>
      <c r="G1486" s="63" t="s">
        <v>1550</v>
      </c>
      <c r="H1486" s="62">
        <v>0</v>
      </c>
      <c r="I1486" s="63" t="s">
        <v>1549</v>
      </c>
      <c r="J1486" s="62">
        <v>18.97</v>
      </c>
    </row>
    <row r="1487" spans="1:10">
      <c r="A1487" s="63"/>
      <c r="B1487" s="63"/>
      <c r="C1487" s="63"/>
      <c r="D1487" s="63"/>
      <c r="E1487" s="63" t="s">
        <v>1548</v>
      </c>
      <c r="F1487" s="62">
        <v>16.52</v>
      </c>
      <c r="G1487" s="63"/>
      <c r="H1487" s="127" t="s">
        <v>1547</v>
      </c>
      <c r="I1487" s="127"/>
      <c r="J1487" s="62">
        <v>85.39</v>
      </c>
    </row>
    <row r="1488" spans="1:10" ht="30" customHeight="1" thickBot="1">
      <c r="A1488" s="8"/>
      <c r="B1488" s="8"/>
      <c r="C1488" s="8"/>
      <c r="D1488" s="8"/>
      <c r="E1488" s="8"/>
      <c r="F1488" s="8"/>
      <c r="G1488" s="8" t="s">
        <v>1546</v>
      </c>
      <c r="H1488" s="61">
        <v>230.55</v>
      </c>
      <c r="I1488" s="8" t="s">
        <v>1545</v>
      </c>
      <c r="J1488" s="60">
        <v>19686.66</v>
      </c>
    </row>
    <row r="1489" spans="1:10" ht="1.1499999999999999" customHeight="1" thickTop="1">
      <c r="A1489" s="59"/>
      <c r="B1489" s="59"/>
      <c r="C1489" s="59"/>
      <c r="D1489" s="59"/>
      <c r="E1489" s="59"/>
      <c r="F1489" s="59"/>
      <c r="G1489" s="59"/>
      <c r="H1489" s="59"/>
      <c r="I1489" s="59"/>
      <c r="J1489" s="59"/>
    </row>
    <row r="1490" spans="1:10" ht="18" customHeight="1">
      <c r="A1490" s="27" t="s">
        <v>466</v>
      </c>
      <c r="B1490" s="25" t="s">
        <v>6</v>
      </c>
      <c r="C1490" s="27" t="s">
        <v>7</v>
      </c>
      <c r="D1490" s="27" t="s">
        <v>8</v>
      </c>
      <c r="E1490" s="125" t="s">
        <v>1563</v>
      </c>
      <c r="F1490" s="125"/>
      <c r="G1490" s="26" t="s">
        <v>9</v>
      </c>
      <c r="H1490" s="25" t="s">
        <v>10</v>
      </c>
      <c r="I1490" s="25" t="s">
        <v>11</v>
      </c>
      <c r="J1490" s="25" t="s">
        <v>13</v>
      </c>
    </row>
    <row r="1491" spans="1:10" ht="36" customHeight="1">
      <c r="A1491" s="15" t="s">
        <v>1562</v>
      </c>
      <c r="B1491" s="13" t="s">
        <v>467</v>
      </c>
      <c r="C1491" s="15" t="s">
        <v>21</v>
      </c>
      <c r="D1491" s="15" t="s">
        <v>468</v>
      </c>
      <c r="E1491" s="126" t="s">
        <v>2268</v>
      </c>
      <c r="F1491" s="126"/>
      <c r="G1491" s="14" t="s">
        <v>23</v>
      </c>
      <c r="H1491" s="69">
        <v>1</v>
      </c>
      <c r="I1491" s="12">
        <v>34.01</v>
      </c>
      <c r="J1491" s="12">
        <v>34.01</v>
      </c>
    </row>
    <row r="1492" spans="1:10" ht="36" customHeight="1">
      <c r="A1492" s="67" t="s">
        <v>1555</v>
      </c>
      <c r="B1492" s="68" t="s">
        <v>2267</v>
      </c>
      <c r="C1492" s="67" t="s">
        <v>21</v>
      </c>
      <c r="D1492" s="67" t="s">
        <v>2266</v>
      </c>
      <c r="E1492" s="123" t="s">
        <v>1552</v>
      </c>
      <c r="F1492" s="123"/>
      <c r="G1492" s="66" t="s">
        <v>77</v>
      </c>
      <c r="H1492" s="65">
        <v>4.3099999999999999E-2</v>
      </c>
      <c r="I1492" s="64">
        <v>478.79</v>
      </c>
      <c r="J1492" s="64">
        <v>20.63</v>
      </c>
    </row>
    <row r="1493" spans="1:10" ht="24" customHeight="1">
      <c r="A1493" s="67" t="s">
        <v>1555</v>
      </c>
      <c r="B1493" s="68" t="s">
        <v>1729</v>
      </c>
      <c r="C1493" s="67" t="s">
        <v>21</v>
      </c>
      <c r="D1493" s="67" t="s">
        <v>1661</v>
      </c>
      <c r="E1493" s="123" t="s">
        <v>1552</v>
      </c>
      <c r="F1493" s="123"/>
      <c r="G1493" s="66" t="s">
        <v>102</v>
      </c>
      <c r="H1493" s="65">
        <v>0.38900000000000001</v>
      </c>
      <c r="I1493" s="64">
        <v>22.09</v>
      </c>
      <c r="J1493" s="64">
        <v>8.59</v>
      </c>
    </row>
    <row r="1494" spans="1:10" ht="24" customHeight="1">
      <c r="A1494" s="67" t="s">
        <v>1555</v>
      </c>
      <c r="B1494" s="68" t="s">
        <v>1657</v>
      </c>
      <c r="C1494" s="67" t="s">
        <v>21</v>
      </c>
      <c r="D1494" s="67" t="s">
        <v>1583</v>
      </c>
      <c r="E1494" s="123" t="s">
        <v>1552</v>
      </c>
      <c r="F1494" s="123"/>
      <c r="G1494" s="66" t="s">
        <v>102</v>
      </c>
      <c r="H1494" s="65">
        <v>0.19500000000000001</v>
      </c>
      <c r="I1494" s="64">
        <v>15.71</v>
      </c>
      <c r="J1494" s="64">
        <v>3.06</v>
      </c>
    </row>
    <row r="1495" spans="1:10" ht="24" customHeight="1">
      <c r="A1495" s="73" t="s">
        <v>1566</v>
      </c>
      <c r="B1495" s="74" t="s">
        <v>2272</v>
      </c>
      <c r="C1495" s="73" t="s">
        <v>21</v>
      </c>
      <c r="D1495" s="73" t="s">
        <v>2271</v>
      </c>
      <c r="E1495" s="128" t="s">
        <v>1564</v>
      </c>
      <c r="F1495" s="128"/>
      <c r="G1495" s="72" t="s">
        <v>122</v>
      </c>
      <c r="H1495" s="71">
        <v>0.5</v>
      </c>
      <c r="I1495" s="70">
        <v>0.54</v>
      </c>
      <c r="J1495" s="70">
        <v>0.27</v>
      </c>
    </row>
    <row r="1496" spans="1:10" ht="24" customHeight="1">
      <c r="A1496" s="73" t="s">
        <v>1566</v>
      </c>
      <c r="B1496" s="74" t="s">
        <v>2270</v>
      </c>
      <c r="C1496" s="73" t="s">
        <v>21</v>
      </c>
      <c r="D1496" s="73" t="s">
        <v>2269</v>
      </c>
      <c r="E1496" s="128" t="s">
        <v>1564</v>
      </c>
      <c r="F1496" s="128"/>
      <c r="G1496" s="72" t="s">
        <v>27</v>
      </c>
      <c r="H1496" s="71">
        <v>1.67</v>
      </c>
      <c r="I1496" s="70">
        <v>0.88</v>
      </c>
      <c r="J1496" s="70">
        <v>1.46</v>
      </c>
    </row>
    <row r="1497" spans="1:10">
      <c r="A1497" s="63"/>
      <c r="B1497" s="63"/>
      <c r="C1497" s="63"/>
      <c r="D1497" s="63"/>
      <c r="E1497" s="63" t="s">
        <v>1551</v>
      </c>
      <c r="F1497" s="62">
        <v>12.28</v>
      </c>
      <c r="G1497" s="63" t="s">
        <v>1550</v>
      </c>
      <c r="H1497" s="62">
        <v>0</v>
      </c>
      <c r="I1497" s="63" t="s">
        <v>1549</v>
      </c>
      <c r="J1497" s="62">
        <v>12.28</v>
      </c>
    </row>
    <row r="1498" spans="1:10">
      <c r="A1498" s="63"/>
      <c r="B1498" s="63"/>
      <c r="C1498" s="63"/>
      <c r="D1498" s="63"/>
      <c r="E1498" s="63" t="s">
        <v>1548</v>
      </c>
      <c r="F1498" s="62">
        <v>8.16</v>
      </c>
      <c r="G1498" s="63"/>
      <c r="H1498" s="127" t="s">
        <v>1547</v>
      </c>
      <c r="I1498" s="127"/>
      <c r="J1498" s="62">
        <v>42.17</v>
      </c>
    </row>
    <row r="1499" spans="1:10" ht="30" customHeight="1" thickBot="1">
      <c r="A1499" s="8"/>
      <c r="B1499" s="8"/>
      <c r="C1499" s="8"/>
      <c r="D1499" s="8"/>
      <c r="E1499" s="8"/>
      <c r="F1499" s="8"/>
      <c r="G1499" s="8" t="s">
        <v>1546</v>
      </c>
      <c r="H1499" s="61">
        <v>85</v>
      </c>
      <c r="I1499" s="8" t="s">
        <v>1545</v>
      </c>
      <c r="J1499" s="60">
        <v>3584.45</v>
      </c>
    </row>
    <row r="1500" spans="1:10" ht="1.1499999999999999" customHeight="1" thickTop="1">
      <c r="A1500" s="59"/>
      <c r="B1500" s="59"/>
      <c r="C1500" s="59"/>
      <c r="D1500" s="59"/>
      <c r="E1500" s="59"/>
      <c r="F1500" s="59"/>
      <c r="G1500" s="59"/>
      <c r="H1500" s="59"/>
      <c r="I1500" s="59"/>
      <c r="J1500" s="59"/>
    </row>
    <row r="1501" spans="1:10" ht="18" customHeight="1">
      <c r="A1501" s="27" t="s">
        <v>469</v>
      </c>
      <c r="B1501" s="25" t="s">
        <v>6</v>
      </c>
      <c r="C1501" s="27" t="s">
        <v>7</v>
      </c>
      <c r="D1501" s="27" t="s">
        <v>8</v>
      </c>
      <c r="E1501" s="125" t="s">
        <v>1563</v>
      </c>
      <c r="F1501" s="125"/>
      <c r="G1501" s="26" t="s">
        <v>9</v>
      </c>
      <c r="H1501" s="25" t="s">
        <v>10</v>
      </c>
      <c r="I1501" s="25" t="s">
        <v>11</v>
      </c>
      <c r="J1501" s="25" t="s">
        <v>13</v>
      </c>
    </row>
    <row r="1502" spans="1:10" ht="24" customHeight="1">
      <c r="A1502" s="15" t="s">
        <v>1562</v>
      </c>
      <c r="B1502" s="13" t="s">
        <v>470</v>
      </c>
      <c r="C1502" s="15" t="s">
        <v>35</v>
      </c>
      <c r="D1502" s="15" t="s">
        <v>471</v>
      </c>
      <c r="E1502" s="126" t="s">
        <v>2268</v>
      </c>
      <c r="F1502" s="126"/>
      <c r="G1502" s="14" t="s">
        <v>23</v>
      </c>
      <c r="H1502" s="69">
        <v>1</v>
      </c>
      <c r="I1502" s="12">
        <v>82.63</v>
      </c>
      <c r="J1502" s="12">
        <v>82.63</v>
      </c>
    </row>
    <row r="1503" spans="1:10" ht="36" customHeight="1">
      <c r="A1503" s="67" t="s">
        <v>1555</v>
      </c>
      <c r="B1503" s="68" t="s">
        <v>2267</v>
      </c>
      <c r="C1503" s="67" t="s">
        <v>21</v>
      </c>
      <c r="D1503" s="67" t="s">
        <v>2266</v>
      </c>
      <c r="E1503" s="123" t="s">
        <v>1552</v>
      </c>
      <c r="F1503" s="123"/>
      <c r="G1503" s="66" t="s">
        <v>77</v>
      </c>
      <c r="H1503" s="65">
        <v>3.0700000000000002E-2</v>
      </c>
      <c r="I1503" s="64">
        <v>478.79</v>
      </c>
      <c r="J1503" s="64">
        <v>14.69</v>
      </c>
    </row>
    <row r="1504" spans="1:10" ht="24" customHeight="1">
      <c r="A1504" s="67" t="s">
        <v>1555</v>
      </c>
      <c r="B1504" s="68" t="s">
        <v>1729</v>
      </c>
      <c r="C1504" s="67" t="s">
        <v>21</v>
      </c>
      <c r="D1504" s="67" t="s">
        <v>1661</v>
      </c>
      <c r="E1504" s="123" t="s">
        <v>1552</v>
      </c>
      <c r="F1504" s="123"/>
      <c r="G1504" s="66" t="s">
        <v>102</v>
      </c>
      <c r="H1504" s="65">
        <v>1</v>
      </c>
      <c r="I1504" s="64">
        <v>22.09</v>
      </c>
      <c r="J1504" s="64">
        <v>22.09</v>
      </c>
    </row>
    <row r="1505" spans="1:10" ht="24" customHeight="1">
      <c r="A1505" s="67" t="s">
        <v>1555</v>
      </c>
      <c r="B1505" s="68" t="s">
        <v>1657</v>
      </c>
      <c r="C1505" s="67" t="s">
        <v>21</v>
      </c>
      <c r="D1505" s="67" t="s">
        <v>1583</v>
      </c>
      <c r="E1505" s="123" t="s">
        <v>1552</v>
      </c>
      <c r="F1505" s="123"/>
      <c r="G1505" s="66" t="s">
        <v>102</v>
      </c>
      <c r="H1505" s="65">
        <v>1</v>
      </c>
      <c r="I1505" s="64">
        <v>15.71</v>
      </c>
      <c r="J1505" s="64">
        <v>15.71</v>
      </c>
    </row>
    <row r="1506" spans="1:10" ht="36" customHeight="1">
      <c r="A1506" s="73" t="s">
        <v>1566</v>
      </c>
      <c r="B1506" s="74" t="s">
        <v>2265</v>
      </c>
      <c r="C1506" s="73" t="s">
        <v>21</v>
      </c>
      <c r="D1506" s="73" t="s">
        <v>2264</v>
      </c>
      <c r="E1506" s="128" t="s">
        <v>1564</v>
      </c>
      <c r="F1506" s="128"/>
      <c r="G1506" s="72" t="s">
        <v>23</v>
      </c>
      <c r="H1506" s="71">
        <v>1.075</v>
      </c>
      <c r="I1506" s="70">
        <v>28.04</v>
      </c>
      <c r="J1506" s="70">
        <v>30.14</v>
      </c>
    </row>
    <row r="1507" spans="1:10">
      <c r="A1507" s="63"/>
      <c r="B1507" s="63"/>
      <c r="C1507" s="63"/>
      <c r="D1507" s="63"/>
      <c r="E1507" s="63" t="s">
        <v>1551</v>
      </c>
      <c r="F1507" s="62">
        <v>32.07</v>
      </c>
      <c r="G1507" s="63" t="s">
        <v>1550</v>
      </c>
      <c r="H1507" s="62">
        <v>0</v>
      </c>
      <c r="I1507" s="63" t="s">
        <v>1549</v>
      </c>
      <c r="J1507" s="62">
        <v>32.07</v>
      </c>
    </row>
    <row r="1508" spans="1:10">
      <c r="A1508" s="63"/>
      <c r="B1508" s="63"/>
      <c r="C1508" s="63"/>
      <c r="D1508" s="63"/>
      <c r="E1508" s="63" t="s">
        <v>1548</v>
      </c>
      <c r="F1508" s="62">
        <v>19.829999999999998</v>
      </c>
      <c r="G1508" s="63"/>
      <c r="H1508" s="127" t="s">
        <v>1547</v>
      </c>
      <c r="I1508" s="127"/>
      <c r="J1508" s="62">
        <v>102.46</v>
      </c>
    </row>
    <row r="1509" spans="1:10" ht="30" customHeight="1" thickBot="1">
      <c r="A1509" s="8"/>
      <c r="B1509" s="8"/>
      <c r="C1509" s="8"/>
      <c r="D1509" s="8"/>
      <c r="E1509" s="8"/>
      <c r="F1509" s="8"/>
      <c r="G1509" s="8" t="s">
        <v>1546</v>
      </c>
      <c r="H1509" s="61">
        <v>145.55000000000001</v>
      </c>
      <c r="I1509" s="8" t="s">
        <v>1545</v>
      </c>
      <c r="J1509" s="60">
        <v>14913.05</v>
      </c>
    </row>
    <row r="1510" spans="1:10" ht="1.1499999999999999" customHeight="1" thickTop="1">
      <c r="A1510" s="59"/>
      <c r="B1510" s="59"/>
      <c r="C1510" s="59"/>
      <c r="D1510" s="59"/>
      <c r="E1510" s="59"/>
      <c r="F1510" s="59"/>
      <c r="G1510" s="59"/>
      <c r="H1510" s="59"/>
      <c r="I1510" s="59"/>
      <c r="J1510" s="59"/>
    </row>
    <row r="1511" spans="1:10" ht="18" customHeight="1">
      <c r="A1511" s="27" t="s">
        <v>472</v>
      </c>
      <c r="B1511" s="25" t="s">
        <v>6</v>
      </c>
      <c r="C1511" s="27" t="s">
        <v>7</v>
      </c>
      <c r="D1511" s="27" t="s">
        <v>8</v>
      </c>
      <c r="E1511" s="125" t="s">
        <v>1563</v>
      </c>
      <c r="F1511" s="125"/>
      <c r="G1511" s="26" t="s">
        <v>9</v>
      </c>
      <c r="H1511" s="25" t="s">
        <v>10</v>
      </c>
      <c r="I1511" s="25" t="s">
        <v>11</v>
      </c>
      <c r="J1511" s="25" t="s">
        <v>13</v>
      </c>
    </row>
    <row r="1512" spans="1:10" ht="36" customHeight="1">
      <c r="A1512" s="15" t="s">
        <v>1562</v>
      </c>
      <c r="B1512" s="13" t="s">
        <v>473</v>
      </c>
      <c r="C1512" s="15" t="s">
        <v>21</v>
      </c>
      <c r="D1512" s="15" t="s">
        <v>474</v>
      </c>
      <c r="E1512" s="126" t="s">
        <v>2215</v>
      </c>
      <c r="F1512" s="126"/>
      <c r="G1512" s="14" t="s">
        <v>77</v>
      </c>
      <c r="H1512" s="69">
        <v>1</v>
      </c>
      <c r="I1512" s="12">
        <v>132.04</v>
      </c>
      <c r="J1512" s="12">
        <v>132.04</v>
      </c>
    </row>
    <row r="1513" spans="1:10" ht="36" customHeight="1">
      <c r="A1513" s="67" t="s">
        <v>1555</v>
      </c>
      <c r="B1513" s="68" t="s">
        <v>2263</v>
      </c>
      <c r="C1513" s="67" t="s">
        <v>21</v>
      </c>
      <c r="D1513" s="67" t="s">
        <v>2262</v>
      </c>
      <c r="E1513" s="123" t="s">
        <v>1786</v>
      </c>
      <c r="F1513" s="123"/>
      <c r="G1513" s="66" t="s">
        <v>1785</v>
      </c>
      <c r="H1513" s="65">
        <v>8.0000000000000002E-3</v>
      </c>
      <c r="I1513" s="64">
        <v>160.16999999999999</v>
      </c>
      <c r="J1513" s="64">
        <v>1.28</v>
      </c>
    </row>
    <row r="1514" spans="1:10" ht="60" customHeight="1">
      <c r="A1514" s="67" t="s">
        <v>1555</v>
      </c>
      <c r="B1514" s="68" t="s">
        <v>2261</v>
      </c>
      <c r="C1514" s="67" t="s">
        <v>21</v>
      </c>
      <c r="D1514" s="67" t="s">
        <v>2260</v>
      </c>
      <c r="E1514" s="123" t="s">
        <v>1786</v>
      </c>
      <c r="F1514" s="123"/>
      <c r="G1514" s="66" t="s">
        <v>2004</v>
      </c>
      <c r="H1514" s="65">
        <v>2.8000000000000001E-2</v>
      </c>
      <c r="I1514" s="64">
        <v>39.090000000000003</v>
      </c>
      <c r="J1514" s="64">
        <v>1.0900000000000001</v>
      </c>
    </row>
    <row r="1515" spans="1:10" ht="48" customHeight="1">
      <c r="A1515" s="67" t="s">
        <v>1555</v>
      </c>
      <c r="B1515" s="68" t="s">
        <v>2259</v>
      </c>
      <c r="C1515" s="67" t="s">
        <v>21</v>
      </c>
      <c r="D1515" s="67" t="s">
        <v>2258</v>
      </c>
      <c r="E1515" s="123" t="s">
        <v>1786</v>
      </c>
      <c r="F1515" s="123"/>
      <c r="G1515" s="66" t="s">
        <v>1785</v>
      </c>
      <c r="H1515" s="65">
        <v>8.9999999999999993E-3</v>
      </c>
      <c r="I1515" s="64">
        <v>100.33</v>
      </c>
      <c r="J1515" s="64">
        <v>0.9</v>
      </c>
    </row>
    <row r="1516" spans="1:10" ht="48" customHeight="1">
      <c r="A1516" s="67" t="s">
        <v>1555</v>
      </c>
      <c r="B1516" s="68" t="s">
        <v>2237</v>
      </c>
      <c r="C1516" s="67" t="s">
        <v>21</v>
      </c>
      <c r="D1516" s="67" t="s">
        <v>2236</v>
      </c>
      <c r="E1516" s="123" t="s">
        <v>1786</v>
      </c>
      <c r="F1516" s="123"/>
      <c r="G1516" s="66" t="s">
        <v>1785</v>
      </c>
      <c r="H1516" s="65">
        <v>4.0000000000000001E-3</v>
      </c>
      <c r="I1516" s="64">
        <v>133.28</v>
      </c>
      <c r="J1516" s="64">
        <v>0.53</v>
      </c>
    </row>
    <row r="1517" spans="1:10" ht="48" customHeight="1">
      <c r="A1517" s="67" t="s">
        <v>1555</v>
      </c>
      <c r="B1517" s="68" t="s">
        <v>2257</v>
      </c>
      <c r="C1517" s="67" t="s">
        <v>21</v>
      </c>
      <c r="D1517" s="67" t="s">
        <v>2256</v>
      </c>
      <c r="E1517" s="123" t="s">
        <v>1786</v>
      </c>
      <c r="F1517" s="123"/>
      <c r="G1517" s="66" t="s">
        <v>2004</v>
      </c>
      <c r="H1517" s="65">
        <v>2.1000000000000001E-2</v>
      </c>
      <c r="I1517" s="64">
        <v>39.51</v>
      </c>
      <c r="J1517" s="64">
        <v>0.82</v>
      </c>
    </row>
    <row r="1518" spans="1:10" ht="36" customHeight="1">
      <c r="A1518" s="67" t="s">
        <v>1555</v>
      </c>
      <c r="B1518" s="68" t="s">
        <v>2255</v>
      </c>
      <c r="C1518" s="67" t="s">
        <v>21</v>
      </c>
      <c r="D1518" s="67" t="s">
        <v>2254</v>
      </c>
      <c r="E1518" s="123" t="s">
        <v>1786</v>
      </c>
      <c r="F1518" s="123"/>
      <c r="G1518" s="66" t="s">
        <v>2004</v>
      </c>
      <c r="H1518" s="65">
        <v>2.1999999999999999E-2</v>
      </c>
      <c r="I1518" s="64">
        <v>60.01</v>
      </c>
      <c r="J1518" s="64">
        <v>1.32</v>
      </c>
    </row>
    <row r="1519" spans="1:10" ht="60" customHeight="1">
      <c r="A1519" s="67" t="s">
        <v>1555</v>
      </c>
      <c r="B1519" s="68" t="s">
        <v>2253</v>
      </c>
      <c r="C1519" s="67" t="s">
        <v>21</v>
      </c>
      <c r="D1519" s="67" t="s">
        <v>2252</v>
      </c>
      <c r="E1519" s="123" t="s">
        <v>1786</v>
      </c>
      <c r="F1519" s="123"/>
      <c r="G1519" s="66" t="s">
        <v>1785</v>
      </c>
      <c r="H1519" s="65">
        <v>2E-3</v>
      </c>
      <c r="I1519" s="64">
        <v>194.42</v>
      </c>
      <c r="J1519" s="64">
        <v>0.38</v>
      </c>
    </row>
    <row r="1520" spans="1:10" ht="48" customHeight="1">
      <c r="A1520" s="67" t="s">
        <v>1555</v>
      </c>
      <c r="B1520" s="68" t="s">
        <v>2233</v>
      </c>
      <c r="C1520" s="67" t="s">
        <v>21</v>
      </c>
      <c r="D1520" s="67" t="s">
        <v>2232</v>
      </c>
      <c r="E1520" s="123" t="s">
        <v>1786</v>
      </c>
      <c r="F1520" s="123"/>
      <c r="G1520" s="66" t="s">
        <v>2004</v>
      </c>
      <c r="H1520" s="65">
        <v>2.5999999999999999E-2</v>
      </c>
      <c r="I1520" s="64">
        <v>53.07</v>
      </c>
      <c r="J1520" s="64">
        <v>1.37</v>
      </c>
    </row>
    <row r="1521" spans="1:10" ht="24" customHeight="1">
      <c r="A1521" s="67" t="s">
        <v>1555</v>
      </c>
      <c r="B1521" s="68" t="s">
        <v>2251</v>
      </c>
      <c r="C1521" s="67" t="s">
        <v>21</v>
      </c>
      <c r="D1521" s="67" t="s">
        <v>2250</v>
      </c>
      <c r="E1521" s="123" t="s">
        <v>2215</v>
      </c>
      <c r="F1521" s="123"/>
      <c r="G1521" s="66" t="s">
        <v>77</v>
      </c>
      <c r="H1521" s="65">
        <v>1</v>
      </c>
      <c r="I1521" s="64">
        <v>123.88</v>
      </c>
      <c r="J1521" s="64">
        <v>123.88</v>
      </c>
    </row>
    <row r="1522" spans="1:10" ht="24" customHeight="1">
      <c r="A1522" s="67" t="s">
        <v>1555</v>
      </c>
      <c r="B1522" s="68" t="s">
        <v>1657</v>
      </c>
      <c r="C1522" s="67" t="s">
        <v>21</v>
      </c>
      <c r="D1522" s="67" t="s">
        <v>1583</v>
      </c>
      <c r="E1522" s="123" t="s">
        <v>1552</v>
      </c>
      <c r="F1522" s="123"/>
      <c r="G1522" s="66" t="s">
        <v>102</v>
      </c>
      <c r="H1522" s="65">
        <v>0.03</v>
      </c>
      <c r="I1522" s="64">
        <v>15.71</v>
      </c>
      <c r="J1522" s="64">
        <v>0.47</v>
      </c>
    </row>
    <row r="1523" spans="1:10">
      <c r="A1523" s="63"/>
      <c r="B1523" s="63"/>
      <c r="C1523" s="63"/>
      <c r="D1523" s="63"/>
      <c r="E1523" s="63" t="s">
        <v>1551</v>
      </c>
      <c r="F1523" s="62">
        <v>3.92</v>
      </c>
      <c r="G1523" s="63" t="s">
        <v>1550</v>
      </c>
      <c r="H1523" s="62">
        <v>0</v>
      </c>
      <c r="I1523" s="63" t="s">
        <v>1549</v>
      </c>
      <c r="J1523" s="62">
        <v>3.92</v>
      </c>
    </row>
    <row r="1524" spans="1:10">
      <c r="A1524" s="63"/>
      <c r="B1524" s="63"/>
      <c r="C1524" s="63"/>
      <c r="D1524" s="63"/>
      <c r="E1524" s="63" t="s">
        <v>1548</v>
      </c>
      <c r="F1524" s="62">
        <v>31.68</v>
      </c>
      <c r="G1524" s="63"/>
      <c r="H1524" s="127" t="s">
        <v>1547</v>
      </c>
      <c r="I1524" s="127"/>
      <c r="J1524" s="62">
        <v>163.72</v>
      </c>
    </row>
    <row r="1525" spans="1:10" ht="30" customHeight="1" thickBot="1">
      <c r="A1525" s="8"/>
      <c r="B1525" s="8"/>
      <c r="C1525" s="8"/>
      <c r="D1525" s="8"/>
      <c r="E1525" s="8"/>
      <c r="F1525" s="8"/>
      <c r="G1525" s="8" t="s">
        <v>1546</v>
      </c>
      <c r="H1525" s="61">
        <v>245.48</v>
      </c>
      <c r="I1525" s="8" t="s">
        <v>1545</v>
      </c>
      <c r="J1525" s="60">
        <v>40189.980000000003</v>
      </c>
    </row>
    <row r="1526" spans="1:10" ht="1.1499999999999999" customHeight="1" thickTop="1">
      <c r="A1526" s="59"/>
      <c r="B1526" s="59"/>
      <c r="C1526" s="59"/>
      <c r="D1526" s="59"/>
      <c r="E1526" s="59"/>
      <c r="F1526" s="59"/>
      <c r="G1526" s="59"/>
      <c r="H1526" s="59"/>
      <c r="I1526" s="59"/>
      <c r="J1526" s="59"/>
    </row>
    <row r="1527" spans="1:10" ht="18" customHeight="1">
      <c r="A1527" s="27" t="s">
        <v>475</v>
      </c>
      <c r="B1527" s="25" t="s">
        <v>6</v>
      </c>
      <c r="C1527" s="27" t="s">
        <v>7</v>
      </c>
      <c r="D1527" s="27" t="s">
        <v>8</v>
      </c>
      <c r="E1527" s="125" t="s">
        <v>1563</v>
      </c>
      <c r="F1527" s="125"/>
      <c r="G1527" s="26" t="s">
        <v>9</v>
      </c>
      <c r="H1527" s="25" t="s">
        <v>10</v>
      </c>
      <c r="I1527" s="25" t="s">
        <v>11</v>
      </c>
      <c r="J1527" s="25" t="s">
        <v>13</v>
      </c>
    </row>
    <row r="1528" spans="1:10" ht="36" customHeight="1">
      <c r="A1528" s="15" t="s">
        <v>1562</v>
      </c>
      <c r="B1528" s="13" t="s">
        <v>82</v>
      </c>
      <c r="C1528" s="15" t="s">
        <v>21</v>
      </c>
      <c r="D1528" s="15" t="s">
        <v>83</v>
      </c>
      <c r="E1528" s="126" t="s">
        <v>2222</v>
      </c>
      <c r="F1528" s="126"/>
      <c r="G1528" s="14" t="s">
        <v>84</v>
      </c>
      <c r="H1528" s="69">
        <v>1</v>
      </c>
      <c r="I1528" s="12">
        <v>1.32</v>
      </c>
      <c r="J1528" s="12">
        <v>1.32</v>
      </c>
    </row>
    <row r="1529" spans="1:10" ht="48" customHeight="1">
      <c r="A1529" s="67" t="s">
        <v>1555</v>
      </c>
      <c r="B1529" s="68" t="s">
        <v>2249</v>
      </c>
      <c r="C1529" s="67" t="s">
        <v>21</v>
      </c>
      <c r="D1529" s="67" t="s">
        <v>2248</v>
      </c>
      <c r="E1529" s="123" t="s">
        <v>1786</v>
      </c>
      <c r="F1529" s="123"/>
      <c r="G1529" s="66" t="s">
        <v>1785</v>
      </c>
      <c r="H1529" s="65">
        <v>5.8999999999999999E-3</v>
      </c>
      <c r="I1529" s="64">
        <v>206.28</v>
      </c>
      <c r="J1529" s="64">
        <v>1.21</v>
      </c>
    </row>
    <row r="1530" spans="1:10" ht="48" customHeight="1">
      <c r="A1530" s="67" t="s">
        <v>1555</v>
      </c>
      <c r="B1530" s="68" t="s">
        <v>2247</v>
      </c>
      <c r="C1530" s="67" t="s">
        <v>21</v>
      </c>
      <c r="D1530" s="67" t="s">
        <v>2246</v>
      </c>
      <c r="E1530" s="123" t="s">
        <v>1786</v>
      </c>
      <c r="F1530" s="123"/>
      <c r="G1530" s="66" t="s">
        <v>2004</v>
      </c>
      <c r="H1530" s="65">
        <v>2.5000000000000001E-3</v>
      </c>
      <c r="I1530" s="64">
        <v>47.26</v>
      </c>
      <c r="J1530" s="64">
        <v>0.11</v>
      </c>
    </row>
    <row r="1531" spans="1:10">
      <c r="A1531" s="63"/>
      <c r="B1531" s="63"/>
      <c r="C1531" s="63"/>
      <c r="D1531" s="63"/>
      <c r="E1531" s="63" t="s">
        <v>1551</v>
      </c>
      <c r="F1531" s="62">
        <v>0.13</v>
      </c>
      <c r="G1531" s="63" t="s">
        <v>1550</v>
      </c>
      <c r="H1531" s="62">
        <v>0</v>
      </c>
      <c r="I1531" s="63" t="s">
        <v>1549</v>
      </c>
      <c r="J1531" s="62">
        <v>0.13</v>
      </c>
    </row>
    <row r="1532" spans="1:10">
      <c r="A1532" s="63"/>
      <c r="B1532" s="63"/>
      <c r="C1532" s="63"/>
      <c r="D1532" s="63"/>
      <c r="E1532" s="63" t="s">
        <v>1548</v>
      </c>
      <c r="F1532" s="62">
        <v>0.31</v>
      </c>
      <c r="G1532" s="63"/>
      <c r="H1532" s="127" t="s">
        <v>1547</v>
      </c>
      <c r="I1532" s="127"/>
      <c r="J1532" s="62">
        <v>1.63</v>
      </c>
    </row>
    <row r="1533" spans="1:10" ht="30" customHeight="1" thickBot="1">
      <c r="A1533" s="8"/>
      <c r="B1533" s="8"/>
      <c r="C1533" s="8"/>
      <c r="D1533" s="8"/>
      <c r="E1533" s="8"/>
      <c r="F1533" s="8"/>
      <c r="G1533" s="8" t="s">
        <v>1546</v>
      </c>
      <c r="H1533" s="61">
        <v>7364.4</v>
      </c>
      <c r="I1533" s="8" t="s">
        <v>1545</v>
      </c>
      <c r="J1533" s="60">
        <v>12003.97</v>
      </c>
    </row>
    <row r="1534" spans="1:10" ht="1.1499999999999999" customHeight="1" thickTop="1">
      <c r="A1534" s="59"/>
      <c r="B1534" s="59"/>
      <c r="C1534" s="59"/>
      <c r="D1534" s="59"/>
      <c r="E1534" s="59"/>
      <c r="F1534" s="59"/>
      <c r="G1534" s="59"/>
      <c r="H1534" s="59"/>
      <c r="I1534" s="59"/>
      <c r="J1534" s="59"/>
    </row>
    <row r="1535" spans="1:10" ht="18" customHeight="1">
      <c r="A1535" s="27" t="s">
        <v>476</v>
      </c>
      <c r="B1535" s="25" t="s">
        <v>6</v>
      </c>
      <c r="C1535" s="27" t="s">
        <v>7</v>
      </c>
      <c r="D1535" s="27" t="s">
        <v>8</v>
      </c>
      <c r="E1535" s="125" t="s">
        <v>1563</v>
      </c>
      <c r="F1535" s="125"/>
      <c r="G1535" s="26" t="s">
        <v>9</v>
      </c>
      <c r="H1535" s="25" t="s">
        <v>10</v>
      </c>
      <c r="I1535" s="25" t="s">
        <v>11</v>
      </c>
      <c r="J1535" s="25" t="s">
        <v>13</v>
      </c>
    </row>
    <row r="1536" spans="1:10" ht="36" customHeight="1">
      <c r="A1536" s="15" t="s">
        <v>1562</v>
      </c>
      <c r="B1536" s="13" t="s">
        <v>477</v>
      </c>
      <c r="C1536" s="15" t="s">
        <v>21</v>
      </c>
      <c r="D1536" s="15" t="s">
        <v>478</v>
      </c>
      <c r="E1536" s="126" t="s">
        <v>2215</v>
      </c>
      <c r="F1536" s="126"/>
      <c r="G1536" s="14" t="s">
        <v>77</v>
      </c>
      <c r="H1536" s="69">
        <v>1</v>
      </c>
      <c r="I1536" s="12">
        <v>1065.75</v>
      </c>
      <c r="J1536" s="12">
        <v>1065.75</v>
      </c>
    </row>
    <row r="1537" spans="1:10" ht="36" customHeight="1">
      <c r="A1537" s="67" t="s">
        <v>1555</v>
      </c>
      <c r="B1537" s="68" t="s">
        <v>2245</v>
      </c>
      <c r="C1537" s="67" t="s">
        <v>21</v>
      </c>
      <c r="D1537" s="67" t="s">
        <v>2244</v>
      </c>
      <c r="E1537" s="123" t="s">
        <v>1786</v>
      </c>
      <c r="F1537" s="123"/>
      <c r="G1537" s="66" t="s">
        <v>1785</v>
      </c>
      <c r="H1537" s="65">
        <v>8.0500000000000002E-2</v>
      </c>
      <c r="I1537" s="64">
        <v>143.22999999999999</v>
      </c>
      <c r="J1537" s="64">
        <v>11.53</v>
      </c>
    </row>
    <row r="1538" spans="1:10" ht="36" customHeight="1">
      <c r="A1538" s="67" t="s">
        <v>1555</v>
      </c>
      <c r="B1538" s="68" t="s">
        <v>2243</v>
      </c>
      <c r="C1538" s="67" t="s">
        <v>21</v>
      </c>
      <c r="D1538" s="67" t="s">
        <v>2242</v>
      </c>
      <c r="E1538" s="123" t="s">
        <v>1786</v>
      </c>
      <c r="F1538" s="123"/>
      <c r="G1538" s="66" t="s">
        <v>1785</v>
      </c>
      <c r="H1538" s="65">
        <v>3.4099999999999998E-2</v>
      </c>
      <c r="I1538" s="64">
        <v>127.67</v>
      </c>
      <c r="J1538" s="64">
        <v>4.3499999999999996</v>
      </c>
    </row>
    <row r="1539" spans="1:10" ht="36" customHeight="1">
      <c r="A1539" s="67" t="s">
        <v>1555</v>
      </c>
      <c r="B1539" s="68" t="s">
        <v>2241</v>
      </c>
      <c r="C1539" s="67" t="s">
        <v>21</v>
      </c>
      <c r="D1539" s="67" t="s">
        <v>2240</v>
      </c>
      <c r="E1539" s="123" t="s">
        <v>1786</v>
      </c>
      <c r="F1539" s="123"/>
      <c r="G1539" s="66" t="s">
        <v>2004</v>
      </c>
      <c r="H1539" s="65">
        <v>9.4899999999999998E-2</v>
      </c>
      <c r="I1539" s="64">
        <v>94.47</v>
      </c>
      <c r="J1539" s="64">
        <v>8.9600000000000009</v>
      </c>
    </row>
    <row r="1540" spans="1:10" ht="60" customHeight="1">
      <c r="A1540" s="67" t="s">
        <v>1555</v>
      </c>
      <c r="B1540" s="68" t="s">
        <v>2239</v>
      </c>
      <c r="C1540" s="67" t="s">
        <v>21</v>
      </c>
      <c r="D1540" s="67" t="s">
        <v>2238</v>
      </c>
      <c r="E1540" s="123" t="s">
        <v>1786</v>
      </c>
      <c r="F1540" s="123"/>
      <c r="G1540" s="66" t="s">
        <v>1785</v>
      </c>
      <c r="H1540" s="65">
        <v>4.6399999999999997E-2</v>
      </c>
      <c r="I1540" s="64">
        <v>164.92</v>
      </c>
      <c r="J1540" s="64">
        <v>7.65</v>
      </c>
    </row>
    <row r="1541" spans="1:10" ht="48" customHeight="1">
      <c r="A1541" s="67" t="s">
        <v>1555</v>
      </c>
      <c r="B1541" s="68" t="s">
        <v>2237</v>
      </c>
      <c r="C1541" s="67" t="s">
        <v>21</v>
      </c>
      <c r="D1541" s="67" t="s">
        <v>2236</v>
      </c>
      <c r="E1541" s="123" t="s">
        <v>1786</v>
      </c>
      <c r="F1541" s="123"/>
      <c r="G1541" s="66" t="s">
        <v>1785</v>
      </c>
      <c r="H1541" s="65">
        <v>4.19E-2</v>
      </c>
      <c r="I1541" s="64">
        <v>133.28</v>
      </c>
      <c r="J1541" s="64">
        <v>5.58</v>
      </c>
    </row>
    <row r="1542" spans="1:10" ht="36" customHeight="1">
      <c r="A1542" s="67" t="s">
        <v>1555</v>
      </c>
      <c r="B1542" s="68" t="s">
        <v>2235</v>
      </c>
      <c r="C1542" s="67" t="s">
        <v>21</v>
      </c>
      <c r="D1542" s="67" t="s">
        <v>2234</v>
      </c>
      <c r="E1542" s="123" t="s">
        <v>1786</v>
      </c>
      <c r="F1542" s="123"/>
      <c r="G1542" s="66" t="s">
        <v>1785</v>
      </c>
      <c r="H1542" s="65">
        <v>4.6399999999999997E-2</v>
      </c>
      <c r="I1542" s="64">
        <v>250.44</v>
      </c>
      <c r="J1542" s="64">
        <v>11.62</v>
      </c>
    </row>
    <row r="1543" spans="1:10" ht="48" customHeight="1">
      <c r="A1543" s="67" t="s">
        <v>1555</v>
      </c>
      <c r="B1543" s="68" t="s">
        <v>2233</v>
      </c>
      <c r="C1543" s="67" t="s">
        <v>21</v>
      </c>
      <c r="D1543" s="67" t="s">
        <v>2232</v>
      </c>
      <c r="E1543" s="123" t="s">
        <v>1786</v>
      </c>
      <c r="F1543" s="123"/>
      <c r="G1543" s="66" t="s">
        <v>2004</v>
      </c>
      <c r="H1543" s="65">
        <v>9.9000000000000005E-2</v>
      </c>
      <c r="I1543" s="64">
        <v>53.07</v>
      </c>
      <c r="J1543" s="64">
        <v>5.25</v>
      </c>
    </row>
    <row r="1544" spans="1:10" ht="36" customHeight="1">
      <c r="A1544" s="67" t="s">
        <v>1555</v>
      </c>
      <c r="B1544" s="68" t="s">
        <v>2231</v>
      </c>
      <c r="C1544" s="67" t="s">
        <v>21</v>
      </c>
      <c r="D1544" s="67" t="s">
        <v>2230</v>
      </c>
      <c r="E1544" s="123" t="s">
        <v>1786</v>
      </c>
      <c r="F1544" s="123"/>
      <c r="G1544" s="66" t="s">
        <v>2004</v>
      </c>
      <c r="H1544" s="65">
        <v>6.0699999999999997E-2</v>
      </c>
      <c r="I1544" s="64">
        <v>49.71</v>
      </c>
      <c r="J1544" s="64">
        <v>3.01</v>
      </c>
    </row>
    <row r="1545" spans="1:10" ht="36" customHeight="1">
      <c r="A1545" s="67" t="s">
        <v>1555</v>
      </c>
      <c r="B1545" s="68" t="s">
        <v>2229</v>
      </c>
      <c r="C1545" s="67" t="s">
        <v>21</v>
      </c>
      <c r="D1545" s="67" t="s">
        <v>2228</v>
      </c>
      <c r="E1545" s="123" t="s">
        <v>1786</v>
      </c>
      <c r="F1545" s="123"/>
      <c r="G1545" s="66" t="s">
        <v>2004</v>
      </c>
      <c r="H1545" s="65">
        <v>0.1071</v>
      </c>
      <c r="I1545" s="64">
        <v>35.24</v>
      </c>
      <c r="J1545" s="64">
        <v>3.77</v>
      </c>
    </row>
    <row r="1546" spans="1:10" ht="24" customHeight="1">
      <c r="A1546" s="67" t="s">
        <v>1555</v>
      </c>
      <c r="B1546" s="68" t="s">
        <v>2227</v>
      </c>
      <c r="C1546" s="67" t="s">
        <v>21</v>
      </c>
      <c r="D1546" s="67" t="s">
        <v>2226</v>
      </c>
      <c r="E1546" s="123" t="s">
        <v>1552</v>
      </c>
      <c r="F1546" s="123"/>
      <c r="G1546" s="66" t="s">
        <v>102</v>
      </c>
      <c r="H1546" s="65">
        <v>1.1301000000000001</v>
      </c>
      <c r="I1546" s="64">
        <v>16.96</v>
      </c>
      <c r="J1546" s="64">
        <v>19.16</v>
      </c>
    </row>
    <row r="1547" spans="1:10" ht="36" customHeight="1">
      <c r="A1547" s="73" t="s">
        <v>1566</v>
      </c>
      <c r="B1547" s="74" t="s">
        <v>2225</v>
      </c>
      <c r="C1547" s="73" t="s">
        <v>21</v>
      </c>
      <c r="D1547" s="73" t="s">
        <v>2224</v>
      </c>
      <c r="E1547" s="128" t="s">
        <v>1564</v>
      </c>
      <c r="F1547" s="128"/>
      <c r="G1547" s="72" t="s">
        <v>2223</v>
      </c>
      <c r="H1547" s="71">
        <v>2.5548000000000002</v>
      </c>
      <c r="I1547" s="70">
        <v>385.5</v>
      </c>
      <c r="J1547" s="70">
        <v>984.87</v>
      </c>
    </row>
    <row r="1548" spans="1:10">
      <c r="A1548" s="63"/>
      <c r="B1548" s="63"/>
      <c r="C1548" s="63"/>
      <c r="D1548" s="63"/>
      <c r="E1548" s="63" t="s">
        <v>1551</v>
      </c>
      <c r="F1548" s="62">
        <v>26.52</v>
      </c>
      <c r="G1548" s="63" t="s">
        <v>1550</v>
      </c>
      <c r="H1548" s="62">
        <v>0</v>
      </c>
      <c r="I1548" s="63" t="s">
        <v>1549</v>
      </c>
      <c r="J1548" s="62">
        <v>26.52</v>
      </c>
    </row>
    <row r="1549" spans="1:10">
      <c r="A1549" s="63"/>
      <c r="B1549" s="63"/>
      <c r="C1549" s="63"/>
      <c r="D1549" s="63"/>
      <c r="E1549" s="63" t="s">
        <v>1548</v>
      </c>
      <c r="F1549" s="62">
        <v>255.78</v>
      </c>
      <c r="G1549" s="63"/>
      <c r="H1549" s="127" t="s">
        <v>1547</v>
      </c>
      <c r="I1549" s="127"/>
      <c r="J1549" s="62">
        <v>1321.53</v>
      </c>
    </row>
    <row r="1550" spans="1:10" ht="30" customHeight="1" thickBot="1">
      <c r="A1550" s="8"/>
      <c r="B1550" s="8"/>
      <c r="C1550" s="8"/>
      <c r="D1550" s="8"/>
      <c r="E1550" s="8"/>
      <c r="F1550" s="8"/>
      <c r="G1550" s="8" t="s">
        <v>1546</v>
      </c>
      <c r="H1550" s="61">
        <v>32.729999999999997</v>
      </c>
      <c r="I1550" s="8" t="s">
        <v>1545</v>
      </c>
      <c r="J1550" s="60">
        <v>43253.67</v>
      </c>
    </row>
    <row r="1551" spans="1:10" ht="1.1499999999999999" customHeight="1" thickTop="1">
      <c r="A1551" s="59"/>
      <c r="B1551" s="59"/>
      <c r="C1551" s="59"/>
      <c r="D1551" s="59"/>
      <c r="E1551" s="59"/>
      <c r="F1551" s="59"/>
      <c r="G1551" s="59"/>
      <c r="H1551" s="59"/>
      <c r="I1551" s="59"/>
      <c r="J1551" s="59"/>
    </row>
    <row r="1552" spans="1:10" ht="18" customHeight="1">
      <c r="A1552" s="27" t="s">
        <v>479</v>
      </c>
      <c r="B1552" s="25" t="s">
        <v>6</v>
      </c>
      <c r="C1552" s="27" t="s">
        <v>7</v>
      </c>
      <c r="D1552" s="27" t="s">
        <v>8</v>
      </c>
      <c r="E1552" s="125" t="s">
        <v>1563</v>
      </c>
      <c r="F1552" s="125"/>
      <c r="G1552" s="26" t="s">
        <v>9</v>
      </c>
      <c r="H1552" s="25" t="s">
        <v>10</v>
      </c>
      <c r="I1552" s="25" t="s">
        <v>11</v>
      </c>
      <c r="J1552" s="25" t="s">
        <v>13</v>
      </c>
    </row>
    <row r="1553" spans="1:10" ht="36" customHeight="1">
      <c r="A1553" s="15" t="s">
        <v>1562</v>
      </c>
      <c r="B1553" s="13" t="s">
        <v>480</v>
      </c>
      <c r="C1553" s="15" t="s">
        <v>21</v>
      </c>
      <c r="D1553" s="15" t="s">
        <v>481</v>
      </c>
      <c r="E1553" s="126" t="s">
        <v>2222</v>
      </c>
      <c r="F1553" s="126"/>
      <c r="G1553" s="14" t="s">
        <v>482</v>
      </c>
      <c r="H1553" s="69">
        <v>1</v>
      </c>
      <c r="I1553" s="12">
        <v>0.9</v>
      </c>
      <c r="J1553" s="12">
        <v>0.9</v>
      </c>
    </row>
    <row r="1554" spans="1:10" ht="60" customHeight="1">
      <c r="A1554" s="67" t="s">
        <v>1555</v>
      </c>
      <c r="B1554" s="68" t="s">
        <v>2221</v>
      </c>
      <c r="C1554" s="67" t="s">
        <v>21</v>
      </c>
      <c r="D1554" s="67" t="s">
        <v>2220</v>
      </c>
      <c r="E1554" s="123" t="s">
        <v>1786</v>
      </c>
      <c r="F1554" s="123"/>
      <c r="G1554" s="66" t="s">
        <v>1785</v>
      </c>
      <c r="H1554" s="65">
        <v>2.8E-3</v>
      </c>
      <c r="I1554" s="64">
        <v>301.91000000000003</v>
      </c>
      <c r="J1554" s="64">
        <v>0.84</v>
      </c>
    </row>
    <row r="1555" spans="1:10" ht="60" customHeight="1">
      <c r="A1555" s="67" t="s">
        <v>1555</v>
      </c>
      <c r="B1555" s="68" t="s">
        <v>2219</v>
      </c>
      <c r="C1555" s="67" t="s">
        <v>21</v>
      </c>
      <c r="D1555" s="67" t="s">
        <v>2218</v>
      </c>
      <c r="E1555" s="123" t="s">
        <v>1786</v>
      </c>
      <c r="F1555" s="123"/>
      <c r="G1555" s="66" t="s">
        <v>2004</v>
      </c>
      <c r="H1555" s="65">
        <v>1.1999999999999999E-3</v>
      </c>
      <c r="I1555" s="64">
        <v>56.77</v>
      </c>
      <c r="J1555" s="64">
        <v>0.06</v>
      </c>
    </row>
    <row r="1556" spans="1:10">
      <c r="A1556" s="63"/>
      <c r="B1556" s="63"/>
      <c r="C1556" s="63"/>
      <c r="D1556" s="63"/>
      <c r="E1556" s="63" t="s">
        <v>1551</v>
      </c>
      <c r="F1556" s="62">
        <v>0.08</v>
      </c>
      <c r="G1556" s="63" t="s">
        <v>1550</v>
      </c>
      <c r="H1556" s="62">
        <v>0</v>
      </c>
      <c r="I1556" s="63" t="s">
        <v>1549</v>
      </c>
      <c r="J1556" s="62">
        <v>0.08</v>
      </c>
    </row>
    <row r="1557" spans="1:10">
      <c r="A1557" s="63"/>
      <c r="B1557" s="63"/>
      <c r="C1557" s="63"/>
      <c r="D1557" s="63"/>
      <c r="E1557" s="63" t="s">
        <v>1548</v>
      </c>
      <c r="F1557" s="62">
        <v>0.21</v>
      </c>
      <c r="G1557" s="63"/>
      <c r="H1557" s="127" t="s">
        <v>1547</v>
      </c>
      <c r="I1557" s="127"/>
      <c r="J1557" s="62">
        <v>1.1100000000000001</v>
      </c>
    </row>
    <row r="1558" spans="1:10" ht="30" customHeight="1" thickBot="1">
      <c r="A1558" s="8"/>
      <c r="B1558" s="8"/>
      <c r="C1558" s="8"/>
      <c r="D1558" s="8"/>
      <c r="E1558" s="8"/>
      <c r="F1558" s="8"/>
      <c r="G1558" s="8" t="s">
        <v>1546</v>
      </c>
      <c r="H1558" s="61">
        <v>2356.56</v>
      </c>
      <c r="I1558" s="8" t="s">
        <v>1545</v>
      </c>
      <c r="J1558" s="60">
        <v>2615.7800000000002</v>
      </c>
    </row>
    <row r="1559" spans="1:10" ht="1.1499999999999999" customHeight="1" thickTop="1">
      <c r="A1559" s="59"/>
      <c r="B1559" s="59"/>
      <c r="C1559" s="59"/>
      <c r="D1559" s="59"/>
      <c r="E1559" s="59"/>
      <c r="F1559" s="59"/>
      <c r="G1559" s="59"/>
      <c r="H1559" s="59"/>
      <c r="I1559" s="59"/>
      <c r="J1559" s="59"/>
    </row>
    <row r="1560" spans="1:10" ht="18" customHeight="1">
      <c r="A1560" s="27" t="s">
        <v>483</v>
      </c>
      <c r="B1560" s="25" t="s">
        <v>6</v>
      </c>
      <c r="C1560" s="27" t="s">
        <v>7</v>
      </c>
      <c r="D1560" s="27" t="s">
        <v>8</v>
      </c>
      <c r="E1560" s="125" t="s">
        <v>1563</v>
      </c>
      <c r="F1560" s="125"/>
      <c r="G1560" s="26" t="s">
        <v>9</v>
      </c>
      <c r="H1560" s="25" t="s">
        <v>10</v>
      </c>
      <c r="I1560" s="25" t="s">
        <v>11</v>
      </c>
      <c r="J1560" s="25" t="s">
        <v>13</v>
      </c>
    </row>
    <row r="1561" spans="1:10" ht="24" customHeight="1">
      <c r="A1561" s="15" t="s">
        <v>1562</v>
      </c>
      <c r="B1561" s="13" t="s">
        <v>484</v>
      </c>
      <c r="C1561" s="15" t="s">
        <v>21</v>
      </c>
      <c r="D1561" s="15" t="s">
        <v>485</v>
      </c>
      <c r="E1561" s="126" t="s">
        <v>2215</v>
      </c>
      <c r="F1561" s="126"/>
      <c r="G1561" s="14" t="s">
        <v>23</v>
      </c>
      <c r="H1561" s="69">
        <v>1</v>
      </c>
      <c r="I1561" s="12">
        <v>6.66</v>
      </c>
      <c r="J1561" s="12">
        <v>6.66</v>
      </c>
    </row>
    <row r="1562" spans="1:10" ht="60" customHeight="1">
      <c r="A1562" s="67" t="s">
        <v>1555</v>
      </c>
      <c r="B1562" s="68" t="s">
        <v>2210</v>
      </c>
      <c r="C1562" s="67" t="s">
        <v>21</v>
      </c>
      <c r="D1562" s="67" t="s">
        <v>2209</v>
      </c>
      <c r="E1562" s="123" t="s">
        <v>1786</v>
      </c>
      <c r="F1562" s="123"/>
      <c r="G1562" s="66" t="s">
        <v>1785</v>
      </c>
      <c r="H1562" s="65">
        <v>1E-3</v>
      </c>
      <c r="I1562" s="64">
        <v>194.63</v>
      </c>
      <c r="J1562" s="64">
        <v>0.19</v>
      </c>
    </row>
    <row r="1563" spans="1:10" ht="24" customHeight="1">
      <c r="A1563" s="67" t="s">
        <v>1555</v>
      </c>
      <c r="B1563" s="68" t="s">
        <v>2212</v>
      </c>
      <c r="C1563" s="67" t="s">
        <v>21</v>
      </c>
      <c r="D1563" s="67" t="s">
        <v>2211</v>
      </c>
      <c r="E1563" s="123" t="s">
        <v>1786</v>
      </c>
      <c r="F1563" s="123"/>
      <c r="G1563" s="66" t="s">
        <v>2004</v>
      </c>
      <c r="H1563" s="65">
        <v>4.1000000000000003E-3</v>
      </c>
      <c r="I1563" s="64">
        <v>32.479999999999997</v>
      </c>
      <c r="J1563" s="64">
        <v>0.13</v>
      </c>
    </row>
    <row r="1564" spans="1:10" ht="24" customHeight="1">
      <c r="A1564" s="67" t="s">
        <v>1555</v>
      </c>
      <c r="B1564" s="68" t="s">
        <v>2208</v>
      </c>
      <c r="C1564" s="67" t="s">
        <v>21</v>
      </c>
      <c r="D1564" s="67" t="s">
        <v>2207</v>
      </c>
      <c r="E1564" s="123" t="s">
        <v>1786</v>
      </c>
      <c r="F1564" s="123"/>
      <c r="G1564" s="66" t="s">
        <v>1785</v>
      </c>
      <c r="H1564" s="65">
        <v>1.6999999999999999E-3</v>
      </c>
      <c r="I1564" s="64">
        <v>122.25</v>
      </c>
      <c r="J1564" s="64">
        <v>0.2</v>
      </c>
    </row>
    <row r="1565" spans="1:10" ht="36" customHeight="1">
      <c r="A1565" s="67" t="s">
        <v>1555</v>
      </c>
      <c r="B1565" s="68" t="s">
        <v>2204</v>
      </c>
      <c r="C1565" s="67" t="s">
        <v>21</v>
      </c>
      <c r="D1565" s="67" t="s">
        <v>2203</v>
      </c>
      <c r="E1565" s="123" t="s">
        <v>1786</v>
      </c>
      <c r="F1565" s="123"/>
      <c r="G1565" s="66" t="s">
        <v>1785</v>
      </c>
      <c r="H1565" s="65">
        <v>2E-3</v>
      </c>
      <c r="I1565" s="64">
        <v>6.08</v>
      </c>
      <c r="J1565" s="64">
        <v>0.01</v>
      </c>
    </row>
    <row r="1566" spans="1:10" ht="36" customHeight="1">
      <c r="A1566" s="67" t="s">
        <v>1555</v>
      </c>
      <c r="B1566" s="68" t="s">
        <v>2206</v>
      </c>
      <c r="C1566" s="67" t="s">
        <v>21</v>
      </c>
      <c r="D1566" s="67" t="s">
        <v>2205</v>
      </c>
      <c r="E1566" s="123" t="s">
        <v>1786</v>
      </c>
      <c r="F1566" s="123"/>
      <c r="G1566" s="66" t="s">
        <v>2004</v>
      </c>
      <c r="H1566" s="65">
        <v>4.0000000000000001E-3</v>
      </c>
      <c r="I1566" s="64">
        <v>2.89</v>
      </c>
      <c r="J1566" s="64">
        <v>0.01</v>
      </c>
    </row>
    <row r="1567" spans="1:10" ht="60" customHeight="1">
      <c r="A1567" s="67" t="s">
        <v>1555</v>
      </c>
      <c r="B1567" s="68" t="s">
        <v>2214</v>
      </c>
      <c r="C1567" s="67" t="s">
        <v>21</v>
      </c>
      <c r="D1567" s="67" t="s">
        <v>2213</v>
      </c>
      <c r="E1567" s="123" t="s">
        <v>1786</v>
      </c>
      <c r="F1567" s="123"/>
      <c r="G1567" s="66" t="s">
        <v>2004</v>
      </c>
      <c r="H1567" s="65">
        <v>4.8999999999999998E-3</v>
      </c>
      <c r="I1567" s="64">
        <v>39.65</v>
      </c>
      <c r="J1567" s="64">
        <v>0.19</v>
      </c>
    </row>
    <row r="1568" spans="1:10" ht="24" customHeight="1">
      <c r="A1568" s="67" t="s">
        <v>1555</v>
      </c>
      <c r="B1568" s="68" t="s">
        <v>1657</v>
      </c>
      <c r="C1568" s="67" t="s">
        <v>21</v>
      </c>
      <c r="D1568" s="67" t="s">
        <v>1583</v>
      </c>
      <c r="E1568" s="123" t="s">
        <v>1552</v>
      </c>
      <c r="F1568" s="123"/>
      <c r="G1568" s="66" t="s">
        <v>102</v>
      </c>
      <c r="H1568" s="65">
        <v>5.7999999999999996E-3</v>
      </c>
      <c r="I1568" s="64">
        <v>15.71</v>
      </c>
      <c r="J1568" s="64">
        <v>0.09</v>
      </c>
    </row>
    <row r="1569" spans="1:10" ht="24" customHeight="1">
      <c r="A1569" s="73" t="s">
        <v>1566</v>
      </c>
      <c r="B1569" s="74" t="s">
        <v>2217</v>
      </c>
      <c r="C1569" s="73" t="s">
        <v>21</v>
      </c>
      <c r="D1569" s="73" t="s">
        <v>2216</v>
      </c>
      <c r="E1569" s="128" t="s">
        <v>1564</v>
      </c>
      <c r="F1569" s="128"/>
      <c r="G1569" s="72" t="s">
        <v>122</v>
      </c>
      <c r="H1569" s="71">
        <v>1.2</v>
      </c>
      <c r="I1569" s="70">
        <v>4.87</v>
      </c>
      <c r="J1569" s="70">
        <v>5.84</v>
      </c>
    </row>
    <row r="1570" spans="1:10">
      <c r="A1570" s="63"/>
      <c r="B1570" s="63"/>
      <c r="C1570" s="63"/>
      <c r="D1570" s="63"/>
      <c r="E1570" s="63" t="s">
        <v>1551</v>
      </c>
      <c r="F1570" s="62">
        <v>0.25</v>
      </c>
      <c r="G1570" s="63" t="s">
        <v>1550</v>
      </c>
      <c r="H1570" s="62">
        <v>0</v>
      </c>
      <c r="I1570" s="63" t="s">
        <v>1549</v>
      </c>
      <c r="J1570" s="62">
        <v>0.25</v>
      </c>
    </row>
    <row r="1571" spans="1:10">
      <c r="A1571" s="63"/>
      <c r="B1571" s="63"/>
      <c r="C1571" s="63"/>
      <c r="D1571" s="63"/>
      <c r="E1571" s="63" t="s">
        <v>1548</v>
      </c>
      <c r="F1571" s="62">
        <v>1.59</v>
      </c>
      <c r="G1571" s="63"/>
      <c r="H1571" s="127" t="s">
        <v>1547</v>
      </c>
      <c r="I1571" s="127"/>
      <c r="J1571" s="62">
        <v>8.25</v>
      </c>
    </row>
    <row r="1572" spans="1:10" ht="30" customHeight="1" thickBot="1">
      <c r="A1572" s="8"/>
      <c r="B1572" s="8"/>
      <c r="C1572" s="8"/>
      <c r="D1572" s="8"/>
      <c r="E1572" s="8"/>
      <c r="F1572" s="8"/>
      <c r="G1572" s="8" t="s">
        <v>1546</v>
      </c>
      <c r="H1572" s="61">
        <v>818.27</v>
      </c>
      <c r="I1572" s="8" t="s">
        <v>1545</v>
      </c>
      <c r="J1572" s="60">
        <v>6750.72</v>
      </c>
    </row>
    <row r="1573" spans="1:10" ht="1.1499999999999999" customHeight="1" thickTop="1">
      <c r="A1573" s="59"/>
      <c r="B1573" s="59"/>
      <c r="C1573" s="59"/>
      <c r="D1573" s="59"/>
      <c r="E1573" s="59"/>
      <c r="F1573" s="59"/>
      <c r="G1573" s="59"/>
      <c r="H1573" s="59"/>
      <c r="I1573" s="59"/>
      <c r="J1573" s="59"/>
    </row>
    <row r="1574" spans="1:10" ht="18" customHeight="1">
      <c r="A1574" s="27" t="s">
        <v>486</v>
      </c>
      <c r="B1574" s="25" t="s">
        <v>6</v>
      </c>
      <c r="C1574" s="27" t="s">
        <v>7</v>
      </c>
      <c r="D1574" s="27" t="s">
        <v>8</v>
      </c>
      <c r="E1574" s="125" t="s">
        <v>1563</v>
      </c>
      <c r="F1574" s="125"/>
      <c r="G1574" s="26" t="s">
        <v>9</v>
      </c>
      <c r="H1574" s="25" t="s">
        <v>10</v>
      </c>
      <c r="I1574" s="25" t="s">
        <v>11</v>
      </c>
      <c r="J1574" s="25" t="s">
        <v>13</v>
      </c>
    </row>
    <row r="1575" spans="1:10" ht="24" customHeight="1">
      <c r="A1575" s="15" t="s">
        <v>1562</v>
      </c>
      <c r="B1575" s="13" t="s">
        <v>487</v>
      </c>
      <c r="C1575" s="15" t="s">
        <v>21</v>
      </c>
      <c r="D1575" s="15" t="s">
        <v>488</v>
      </c>
      <c r="E1575" s="126" t="s">
        <v>2215</v>
      </c>
      <c r="F1575" s="126"/>
      <c r="G1575" s="14" t="s">
        <v>23</v>
      </c>
      <c r="H1575" s="69">
        <v>1</v>
      </c>
      <c r="I1575" s="12">
        <v>1.87</v>
      </c>
      <c r="J1575" s="12">
        <v>1.87</v>
      </c>
    </row>
    <row r="1576" spans="1:10" ht="60" customHeight="1">
      <c r="A1576" s="67" t="s">
        <v>1555</v>
      </c>
      <c r="B1576" s="68" t="s">
        <v>2214</v>
      </c>
      <c r="C1576" s="67" t="s">
        <v>21</v>
      </c>
      <c r="D1576" s="67" t="s">
        <v>2213</v>
      </c>
      <c r="E1576" s="123" t="s">
        <v>1786</v>
      </c>
      <c r="F1576" s="123"/>
      <c r="G1576" s="66" t="s">
        <v>2004</v>
      </c>
      <c r="H1576" s="65">
        <v>5.1000000000000004E-3</v>
      </c>
      <c r="I1576" s="64">
        <v>39.65</v>
      </c>
      <c r="J1576" s="64">
        <v>0.2</v>
      </c>
    </row>
    <row r="1577" spans="1:10" ht="24" customHeight="1">
      <c r="A1577" s="67" t="s">
        <v>1555</v>
      </c>
      <c r="B1577" s="68" t="s">
        <v>2212</v>
      </c>
      <c r="C1577" s="67" t="s">
        <v>21</v>
      </c>
      <c r="D1577" s="67" t="s">
        <v>2211</v>
      </c>
      <c r="E1577" s="123" t="s">
        <v>1786</v>
      </c>
      <c r="F1577" s="123"/>
      <c r="G1577" s="66" t="s">
        <v>2004</v>
      </c>
      <c r="H1577" s="65">
        <v>3.8E-3</v>
      </c>
      <c r="I1577" s="64">
        <v>32.479999999999997</v>
      </c>
      <c r="J1577" s="64">
        <v>0.12</v>
      </c>
    </row>
    <row r="1578" spans="1:10" ht="60" customHeight="1">
      <c r="A1578" s="67" t="s">
        <v>1555</v>
      </c>
      <c r="B1578" s="68" t="s">
        <v>2210</v>
      </c>
      <c r="C1578" s="67" t="s">
        <v>21</v>
      </c>
      <c r="D1578" s="67" t="s">
        <v>2209</v>
      </c>
      <c r="E1578" s="123" t="s">
        <v>1786</v>
      </c>
      <c r="F1578" s="123"/>
      <c r="G1578" s="66" t="s">
        <v>1785</v>
      </c>
      <c r="H1578" s="65">
        <v>4.0000000000000002E-4</v>
      </c>
      <c r="I1578" s="64">
        <v>194.63</v>
      </c>
      <c r="J1578" s="64">
        <v>7.0000000000000007E-2</v>
      </c>
    </row>
    <row r="1579" spans="1:10" ht="24" customHeight="1">
      <c r="A1579" s="67" t="s">
        <v>1555</v>
      </c>
      <c r="B1579" s="68" t="s">
        <v>2208</v>
      </c>
      <c r="C1579" s="67" t="s">
        <v>21</v>
      </c>
      <c r="D1579" s="67" t="s">
        <v>2207</v>
      </c>
      <c r="E1579" s="123" t="s">
        <v>1786</v>
      </c>
      <c r="F1579" s="123"/>
      <c r="G1579" s="66" t="s">
        <v>1785</v>
      </c>
      <c r="H1579" s="65">
        <v>1.6999999999999999E-3</v>
      </c>
      <c r="I1579" s="64">
        <v>122.25</v>
      </c>
      <c r="J1579" s="64">
        <v>0.2</v>
      </c>
    </row>
    <row r="1580" spans="1:10" ht="36" customHeight="1">
      <c r="A1580" s="67" t="s">
        <v>1555</v>
      </c>
      <c r="B1580" s="68" t="s">
        <v>2206</v>
      </c>
      <c r="C1580" s="67" t="s">
        <v>21</v>
      </c>
      <c r="D1580" s="67" t="s">
        <v>2205</v>
      </c>
      <c r="E1580" s="123" t="s">
        <v>1786</v>
      </c>
      <c r="F1580" s="123"/>
      <c r="G1580" s="66" t="s">
        <v>2004</v>
      </c>
      <c r="H1580" s="65">
        <v>4.0000000000000001E-3</v>
      </c>
      <c r="I1580" s="64">
        <v>2.89</v>
      </c>
      <c r="J1580" s="64">
        <v>0.01</v>
      </c>
    </row>
    <row r="1581" spans="1:10" ht="36" customHeight="1">
      <c r="A1581" s="67" t="s">
        <v>1555</v>
      </c>
      <c r="B1581" s="68" t="s">
        <v>2204</v>
      </c>
      <c r="C1581" s="67" t="s">
        <v>21</v>
      </c>
      <c r="D1581" s="67" t="s">
        <v>2203</v>
      </c>
      <c r="E1581" s="123" t="s">
        <v>1786</v>
      </c>
      <c r="F1581" s="123"/>
      <c r="G1581" s="66" t="s">
        <v>1785</v>
      </c>
      <c r="H1581" s="65">
        <v>2E-3</v>
      </c>
      <c r="I1581" s="64">
        <v>6.08</v>
      </c>
      <c r="J1581" s="64">
        <v>0.01</v>
      </c>
    </row>
    <row r="1582" spans="1:10" ht="24" customHeight="1">
      <c r="A1582" s="67" t="s">
        <v>1555</v>
      </c>
      <c r="B1582" s="68" t="s">
        <v>1657</v>
      </c>
      <c r="C1582" s="67" t="s">
        <v>21</v>
      </c>
      <c r="D1582" s="67" t="s">
        <v>1583</v>
      </c>
      <c r="E1582" s="123" t="s">
        <v>1552</v>
      </c>
      <c r="F1582" s="123"/>
      <c r="G1582" s="66" t="s">
        <v>102</v>
      </c>
      <c r="H1582" s="65">
        <v>5.4999999999999997E-3</v>
      </c>
      <c r="I1582" s="64">
        <v>15.71</v>
      </c>
      <c r="J1582" s="64">
        <v>0.08</v>
      </c>
    </row>
    <row r="1583" spans="1:10" ht="36" customHeight="1">
      <c r="A1583" s="73" t="s">
        <v>1566</v>
      </c>
      <c r="B1583" s="74" t="s">
        <v>2202</v>
      </c>
      <c r="C1583" s="73" t="s">
        <v>21</v>
      </c>
      <c r="D1583" s="73" t="s">
        <v>2201</v>
      </c>
      <c r="E1583" s="128" t="s">
        <v>1564</v>
      </c>
      <c r="F1583" s="128"/>
      <c r="G1583" s="72" t="s">
        <v>122</v>
      </c>
      <c r="H1583" s="71">
        <v>0.45</v>
      </c>
      <c r="I1583" s="70">
        <v>2.63</v>
      </c>
      <c r="J1583" s="70">
        <v>1.18</v>
      </c>
    </row>
    <row r="1584" spans="1:10">
      <c r="A1584" s="63"/>
      <c r="B1584" s="63"/>
      <c r="C1584" s="63"/>
      <c r="D1584" s="63"/>
      <c r="E1584" s="63" t="s">
        <v>1551</v>
      </c>
      <c r="F1584" s="62">
        <v>0.25</v>
      </c>
      <c r="G1584" s="63" t="s">
        <v>1550</v>
      </c>
      <c r="H1584" s="62">
        <v>0</v>
      </c>
      <c r="I1584" s="63" t="s">
        <v>1549</v>
      </c>
      <c r="J1584" s="62">
        <v>0.25</v>
      </c>
    </row>
    <row r="1585" spans="1:10">
      <c r="A1585" s="63"/>
      <c r="B1585" s="63"/>
      <c r="C1585" s="63"/>
      <c r="D1585" s="63"/>
      <c r="E1585" s="63" t="s">
        <v>1548</v>
      </c>
      <c r="F1585" s="62">
        <v>0.44</v>
      </c>
      <c r="G1585" s="63"/>
      <c r="H1585" s="127" t="s">
        <v>1547</v>
      </c>
      <c r="I1585" s="127"/>
      <c r="J1585" s="62">
        <v>2.31</v>
      </c>
    </row>
    <row r="1586" spans="1:10" ht="30" customHeight="1" thickBot="1">
      <c r="A1586" s="8"/>
      <c r="B1586" s="8"/>
      <c r="C1586" s="8"/>
      <c r="D1586" s="8"/>
      <c r="E1586" s="8"/>
      <c r="F1586" s="8"/>
      <c r="G1586" s="8" t="s">
        <v>1546</v>
      </c>
      <c r="H1586" s="61">
        <v>818.27</v>
      </c>
      <c r="I1586" s="8" t="s">
        <v>1545</v>
      </c>
      <c r="J1586" s="60">
        <v>1890.2</v>
      </c>
    </row>
    <row r="1587" spans="1:10" ht="1.1499999999999999" customHeight="1" thickTop="1">
      <c r="A1587" s="59"/>
      <c r="B1587" s="59"/>
      <c r="C1587" s="59"/>
      <c r="D1587" s="59"/>
      <c r="E1587" s="59"/>
      <c r="F1587" s="59"/>
      <c r="G1587" s="59"/>
      <c r="H1587" s="59"/>
      <c r="I1587" s="59"/>
      <c r="J1587" s="59"/>
    </row>
    <row r="1588" spans="1:10" ht="18" customHeight="1">
      <c r="A1588" s="27" t="s">
        <v>489</v>
      </c>
      <c r="B1588" s="25" t="s">
        <v>6</v>
      </c>
      <c r="C1588" s="27" t="s">
        <v>7</v>
      </c>
      <c r="D1588" s="27" t="s">
        <v>8</v>
      </c>
      <c r="E1588" s="125" t="s">
        <v>1563</v>
      </c>
      <c r="F1588" s="125"/>
      <c r="G1588" s="26" t="s">
        <v>9</v>
      </c>
      <c r="H1588" s="25" t="s">
        <v>10</v>
      </c>
      <c r="I1588" s="25" t="s">
        <v>11</v>
      </c>
      <c r="J1588" s="25" t="s">
        <v>13</v>
      </c>
    </row>
    <row r="1589" spans="1:10" ht="60" customHeight="1">
      <c r="A1589" s="15" t="s">
        <v>1562</v>
      </c>
      <c r="B1589" s="13" t="s">
        <v>490</v>
      </c>
      <c r="C1589" s="15" t="s">
        <v>30</v>
      </c>
      <c r="D1589" s="15" t="s">
        <v>491</v>
      </c>
      <c r="E1589" s="126" t="s">
        <v>1179</v>
      </c>
      <c r="F1589" s="126"/>
      <c r="G1589" s="14" t="s">
        <v>27</v>
      </c>
      <c r="H1589" s="69">
        <v>1</v>
      </c>
      <c r="I1589" s="12">
        <v>29.36</v>
      </c>
      <c r="J1589" s="12">
        <v>29.36</v>
      </c>
    </row>
    <row r="1590" spans="1:10" ht="36" customHeight="1">
      <c r="A1590" s="67" t="s">
        <v>1555</v>
      </c>
      <c r="B1590" s="68" t="s">
        <v>2200</v>
      </c>
      <c r="C1590" s="67" t="s">
        <v>30</v>
      </c>
      <c r="D1590" s="67" t="s">
        <v>2199</v>
      </c>
      <c r="E1590" s="123" t="s">
        <v>1179</v>
      </c>
      <c r="F1590" s="123"/>
      <c r="G1590" s="66" t="s">
        <v>23</v>
      </c>
      <c r="H1590" s="65">
        <v>0.2</v>
      </c>
      <c r="I1590" s="64">
        <v>36.44</v>
      </c>
      <c r="J1590" s="64">
        <v>7.28</v>
      </c>
    </row>
    <row r="1591" spans="1:10" ht="24" customHeight="1">
      <c r="A1591" s="67" t="s">
        <v>1555</v>
      </c>
      <c r="B1591" s="68" t="s">
        <v>384</v>
      </c>
      <c r="C1591" s="67" t="s">
        <v>30</v>
      </c>
      <c r="D1591" s="67" t="s">
        <v>385</v>
      </c>
      <c r="E1591" s="123" t="s">
        <v>1179</v>
      </c>
      <c r="F1591" s="123"/>
      <c r="G1591" s="66" t="s">
        <v>77</v>
      </c>
      <c r="H1591" s="65">
        <v>3.61E-2</v>
      </c>
      <c r="I1591" s="64">
        <v>53.41</v>
      </c>
      <c r="J1591" s="64">
        <v>1.92</v>
      </c>
    </row>
    <row r="1592" spans="1:10" ht="24" customHeight="1">
      <c r="A1592" s="67" t="s">
        <v>1555</v>
      </c>
      <c r="B1592" s="68" t="s">
        <v>1662</v>
      </c>
      <c r="C1592" s="67" t="s">
        <v>30</v>
      </c>
      <c r="D1592" s="67" t="s">
        <v>1661</v>
      </c>
      <c r="E1592" s="123" t="s">
        <v>1179</v>
      </c>
      <c r="F1592" s="123"/>
      <c r="G1592" s="66" t="s">
        <v>1567</v>
      </c>
      <c r="H1592" s="65">
        <v>0.20952380000000001</v>
      </c>
      <c r="I1592" s="64">
        <v>22.09</v>
      </c>
      <c r="J1592" s="64">
        <v>4.62</v>
      </c>
    </row>
    <row r="1593" spans="1:10" ht="24" customHeight="1">
      <c r="A1593" s="67" t="s">
        <v>1555</v>
      </c>
      <c r="B1593" s="68" t="s">
        <v>2198</v>
      </c>
      <c r="C1593" s="67" t="s">
        <v>30</v>
      </c>
      <c r="D1593" s="67" t="s">
        <v>2197</v>
      </c>
      <c r="E1593" s="123" t="s">
        <v>1179</v>
      </c>
      <c r="F1593" s="123"/>
      <c r="G1593" s="66" t="s">
        <v>23</v>
      </c>
      <c r="H1593" s="65">
        <v>0.1</v>
      </c>
      <c r="I1593" s="64">
        <v>7.6</v>
      </c>
      <c r="J1593" s="64">
        <v>0.76</v>
      </c>
    </row>
    <row r="1594" spans="1:10" ht="24" customHeight="1">
      <c r="A1594" s="67" t="s">
        <v>1555</v>
      </c>
      <c r="B1594" s="68" t="s">
        <v>1584</v>
      </c>
      <c r="C1594" s="67" t="s">
        <v>30</v>
      </c>
      <c r="D1594" s="67" t="s">
        <v>1583</v>
      </c>
      <c r="E1594" s="123" t="s">
        <v>1179</v>
      </c>
      <c r="F1594" s="123"/>
      <c r="G1594" s="66" t="s">
        <v>1567</v>
      </c>
      <c r="H1594" s="65">
        <v>0.20952380000000001</v>
      </c>
      <c r="I1594" s="64">
        <v>15.71</v>
      </c>
      <c r="J1594" s="64">
        <v>3.29</v>
      </c>
    </row>
    <row r="1595" spans="1:10" ht="24" customHeight="1">
      <c r="A1595" s="67" t="s">
        <v>1555</v>
      </c>
      <c r="B1595" s="68" t="s">
        <v>1611</v>
      </c>
      <c r="C1595" s="67" t="s">
        <v>30</v>
      </c>
      <c r="D1595" s="67" t="s">
        <v>1610</v>
      </c>
      <c r="E1595" s="123" t="s">
        <v>1179</v>
      </c>
      <c r="F1595" s="123"/>
      <c r="G1595" s="66" t="s">
        <v>77</v>
      </c>
      <c r="H1595" s="65">
        <v>3.61E-2</v>
      </c>
      <c r="I1595" s="64">
        <v>22</v>
      </c>
      <c r="J1595" s="64">
        <v>0.79</v>
      </c>
    </row>
    <row r="1596" spans="1:10" ht="24" customHeight="1">
      <c r="A1596" s="73" t="s">
        <v>1566</v>
      </c>
      <c r="B1596" s="74" t="s">
        <v>2196</v>
      </c>
      <c r="C1596" s="73" t="s">
        <v>30</v>
      </c>
      <c r="D1596" s="73" t="s">
        <v>2195</v>
      </c>
      <c r="E1596" s="128" t="s">
        <v>1564</v>
      </c>
      <c r="F1596" s="128"/>
      <c r="G1596" s="72" t="s">
        <v>32</v>
      </c>
      <c r="H1596" s="71">
        <v>1</v>
      </c>
      <c r="I1596" s="70">
        <v>9.7899999999999991</v>
      </c>
      <c r="J1596" s="70">
        <v>9.7899999999999991</v>
      </c>
    </row>
    <row r="1597" spans="1:10" ht="24" customHeight="1">
      <c r="A1597" s="73" t="s">
        <v>1566</v>
      </c>
      <c r="B1597" s="74" t="s">
        <v>1949</v>
      </c>
      <c r="C1597" s="73" t="s">
        <v>30</v>
      </c>
      <c r="D1597" s="73" t="s">
        <v>1948</v>
      </c>
      <c r="E1597" s="128" t="s">
        <v>1603</v>
      </c>
      <c r="F1597" s="128"/>
      <c r="G1597" s="72" t="s">
        <v>77</v>
      </c>
      <c r="H1597" s="71">
        <v>2.0999999999999999E-3</v>
      </c>
      <c r="I1597" s="70">
        <v>435.75</v>
      </c>
      <c r="J1597" s="70">
        <v>0.91</v>
      </c>
    </row>
    <row r="1598" spans="1:10">
      <c r="A1598" s="63"/>
      <c r="B1598" s="63"/>
      <c r="C1598" s="63"/>
      <c r="D1598" s="63"/>
      <c r="E1598" s="63" t="s">
        <v>1551</v>
      </c>
      <c r="F1598" s="62">
        <v>11.13</v>
      </c>
      <c r="G1598" s="63" t="s">
        <v>1550</v>
      </c>
      <c r="H1598" s="62">
        <v>0</v>
      </c>
      <c r="I1598" s="63" t="s">
        <v>1549</v>
      </c>
      <c r="J1598" s="62">
        <v>11.13</v>
      </c>
    </row>
    <row r="1599" spans="1:10">
      <c r="A1599" s="63"/>
      <c r="B1599" s="63"/>
      <c r="C1599" s="63"/>
      <c r="D1599" s="63"/>
      <c r="E1599" s="63" t="s">
        <v>1548</v>
      </c>
      <c r="F1599" s="62">
        <v>7.04</v>
      </c>
      <c r="G1599" s="63"/>
      <c r="H1599" s="127" t="s">
        <v>1547</v>
      </c>
      <c r="I1599" s="127"/>
      <c r="J1599" s="62">
        <v>36.4</v>
      </c>
    </row>
    <row r="1600" spans="1:10" ht="30" customHeight="1" thickBot="1">
      <c r="A1600" s="8"/>
      <c r="B1600" s="8"/>
      <c r="C1600" s="8"/>
      <c r="D1600" s="8"/>
      <c r="E1600" s="8"/>
      <c r="F1600" s="8"/>
      <c r="G1600" s="8" t="s">
        <v>1546</v>
      </c>
      <c r="H1600" s="61">
        <v>150.38999999999999</v>
      </c>
      <c r="I1600" s="8" t="s">
        <v>1545</v>
      </c>
      <c r="J1600" s="60">
        <v>5474.19</v>
      </c>
    </row>
    <row r="1601" spans="1:10" ht="1.1499999999999999" customHeight="1" thickTop="1">
      <c r="A1601" s="59"/>
      <c r="B1601" s="59"/>
      <c r="C1601" s="59"/>
      <c r="D1601" s="59"/>
      <c r="E1601" s="59"/>
      <c r="F1601" s="59"/>
      <c r="G1601" s="59"/>
      <c r="H1601" s="59"/>
      <c r="I1601" s="59"/>
      <c r="J1601" s="59"/>
    </row>
    <row r="1602" spans="1:10" ht="18" customHeight="1">
      <c r="A1602" s="27" t="s">
        <v>492</v>
      </c>
      <c r="B1602" s="25" t="s">
        <v>6</v>
      </c>
      <c r="C1602" s="27" t="s">
        <v>7</v>
      </c>
      <c r="D1602" s="27" t="s">
        <v>8</v>
      </c>
      <c r="E1602" s="125" t="s">
        <v>1563</v>
      </c>
      <c r="F1602" s="125"/>
      <c r="G1602" s="26" t="s">
        <v>9</v>
      </c>
      <c r="H1602" s="25" t="s">
        <v>10</v>
      </c>
      <c r="I1602" s="25" t="s">
        <v>11</v>
      </c>
      <c r="J1602" s="25" t="s">
        <v>13</v>
      </c>
    </row>
    <row r="1603" spans="1:10" ht="60" customHeight="1">
      <c r="A1603" s="15" t="s">
        <v>1562</v>
      </c>
      <c r="B1603" s="13" t="s">
        <v>493</v>
      </c>
      <c r="C1603" s="15" t="s">
        <v>21</v>
      </c>
      <c r="D1603" s="15" t="s">
        <v>494</v>
      </c>
      <c r="E1603" s="126" t="s">
        <v>2194</v>
      </c>
      <c r="F1603" s="126"/>
      <c r="G1603" s="14" t="s">
        <v>27</v>
      </c>
      <c r="H1603" s="69">
        <v>1</v>
      </c>
      <c r="I1603" s="12">
        <v>38.31</v>
      </c>
      <c r="J1603" s="12">
        <v>38.31</v>
      </c>
    </row>
    <row r="1604" spans="1:10" ht="24" customHeight="1">
      <c r="A1604" s="67" t="s">
        <v>1555</v>
      </c>
      <c r="B1604" s="68" t="s">
        <v>1628</v>
      </c>
      <c r="C1604" s="67" t="s">
        <v>21</v>
      </c>
      <c r="D1604" s="67" t="s">
        <v>1627</v>
      </c>
      <c r="E1604" s="123" t="s">
        <v>1552</v>
      </c>
      <c r="F1604" s="123"/>
      <c r="G1604" s="66" t="s">
        <v>77</v>
      </c>
      <c r="H1604" s="65">
        <v>2E-3</v>
      </c>
      <c r="I1604" s="64">
        <v>466.75</v>
      </c>
      <c r="J1604" s="64">
        <v>0.93</v>
      </c>
    </row>
    <row r="1605" spans="1:10" ht="24" customHeight="1">
      <c r="A1605" s="67" t="s">
        <v>1555</v>
      </c>
      <c r="B1605" s="68" t="s">
        <v>1657</v>
      </c>
      <c r="C1605" s="67" t="s">
        <v>21</v>
      </c>
      <c r="D1605" s="67" t="s">
        <v>1583</v>
      </c>
      <c r="E1605" s="123" t="s">
        <v>1552</v>
      </c>
      <c r="F1605" s="123"/>
      <c r="G1605" s="66" t="s">
        <v>102</v>
      </c>
      <c r="H1605" s="65">
        <v>0.39400000000000002</v>
      </c>
      <c r="I1605" s="64">
        <v>15.71</v>
      </c>
      <c r="J1605" s="64">
        <v>6.18</v>
      </c>
    </row>
    <row r="1606" spans="1:10" ht="24" customHeight="1">
      <c r="A1606" s="67" t="s">
        <v>1555</v>
      </c>
      <c r="B1606" s="68" t="s">
        <v>1729</v>
      </c>
      <c r="C1606" s="67" t="s">
        <v>21</v>
      </c>
      <c r="D1606" s="67" t="s">
        <v>1661</v>
      </c>
      <c r="E1606" s="123" t="s">
        <v>1552</v>
      </c>
      <c r="F1606" s="123"/>
      <c r="G1606" s="66" t="s">
        <v>102</v>
      </c>
      <c r="H1606" s="65">
        <v>0.39400000000000002</v>
      </c>
      <c r="I1606" s="64">
        <v>22.09</v>
      </c>
      <c r="J1606" s="64">
        <v>8.6999999999999993</v>
      </c>
    </row>
    <row r="1607" spans="1:10" ht="24" customHeight="1">
      <c r="A1607" s="73" t="s">
        <v>1566</v>
      </c>
      <c r="B1607" s="74" t="s">
        <v>2193</v>
      </c>
      <c r="C1607" s="73" t="s">
        <v>21</v>
      </c>
      <c r="D1607" s="73" t="s">
        <v>2192</v>
      </c>
      <c r="E1607" s="128" t="s">
        <v>1564</v>
      </c>
      <c r="F1607" s="128"/>
      <c r="G1607" s="72" t="s">
        <v>77</v>
      </c>
      <c r="H1607" s="71">
        <v>7.0000000000000001E-3</v>
      </c>
      <c r="I1607" s="70">
        <v>66.67</v>
      </c>
      <c r="J1607" s="70">
        <v>0.46</v>
      </c>
    </row>
    <row r="1608" spans="1:10" ht="24" customHeight="1">
      <c r="A1608" s="73" t="s">
        <v>1566</v>
      </c>
      <c r="B1608" s="74" t="s">
        <v>2191</v>
      </c>
      <c r="C1608" s="73" t="s">
        <v>21</v>
      </c>
      <c r="D1608" s="73" t="s">
        <v>2190</v>
      </c>
      <c r="E1608" s="128" t="s">
        <v>1564</v>
      </c>
      <c r="F1608" s="128"/>
      <c r="G1608" s="72" t="s">
        <v>27</v>
      </c>
      <c r="H1608" s="71">
        <v>1.0049999999999999</v>
      </c>
      <c r="I1608" s="70">
        <v>21.94</v>
      </c>
      <c r="J1608" s="70">
        <v>22.04</v>
      </c>
    </row>
    <row r="1609" spans="1:10">
      <c r="A1609" s="63"/>
      <c r="B1609" s="63"/>
      <c r="C1609" s="63"/>
      <c r="D1609" s="63"/>
      <c r="E1609" s="63" t="s">
        <v>1551</v>
      </c>
      <c r="F1609" s="62">
        <v>12.01</v>
      </c>
      <c r="G1609" s="63" t="s">
        <v>1550</v>
      </c>
      <c r="H1609" s="62">
        <v>0</v>
      </c>
      <c r="I1609" s="63" t="s">
        <v>1549</v>
      </c>
      <c r="J1609" s="62">
        <v>12.01</v>
      </c>
    </row>
    <row r="1610" spans="1:10">
      <c r="A1610" s="63"/>
      <c r="B1610" s="63"/>
      <c r="C1610" s="63"/>
      <c r="D1610" s="63"/>
      <c r="E1610" s="63" t="s">
        <v>1548</v>
      </c>
      <c r="F1610" s="62">
        <v>9.19</v>
      </c>
      <c r="G1610" s="63"/>
      <c r="H1610" s="127" t="s">
        <v>1547</v>
      </c>
      <c r="I1610" s="127"/>
      <c r="J1610" s="62">
        <v>47.5</v>
      </c>
    </row>
    <row r="1611" spans="1:10" ht="30" customHeight="1" thickBot="1">
      <c r="A1611" s="8"/>
      <c r="B1611" s="8"/>
      <c r="C1611" s="8"/>
      <c r="D1611" s="8"/>
      <c r="E1611" s="8"/>
      <c r="F1611" s="8"/>
      <c r="G1611" s="8" t="s">
        <v>1546</v>
      </c>
      <c r="H1611" s="61">
        <v>64</v>
      </c>
      <c r="I1611" s="8" t="s">
        <v>1545</v>
      </c>
      <c r="J1611" s="60">
        <v>3040</v>
      </c>
    </row>
    <row r="1612" spans="1:10" ht="1.1499999999999999" customHeight="1" thickTop="1">
      <c r="A1612" s="59"/>
      <c r="B1612" s="59"/>
      <c r="C1612" s="59"/>
      <c r="D1612" s="59"/>
      <c r="E1612" s="59"/>
      <c r="F1612" s="59"/>
      <c r="G1612" s="59"/>
      <c r="H1612" s="59"/>
      <c r="I1612" s="59"/>
      <c r="J1612" s="59"/>
    </row>
    <row r="1613" spans="1:10" ht="18" customHeight="1">
      <c r="A1613" s="27" t="s">
        <v>495</v>
      </c>
      <c r="B1613" s="25" t="s">
        <v>6</v>
      </c>
      <c r="C1613" s="27" t="s">
        <v>7</v>
      </c>
      <c r="D1613" s="27" t="s">
        <v>8</v>
      </c>
      <c r="E1613" s="125" t="s">
        <v>1563</v>
      </c>
      <c r="F1613" s="125"/>
      <c r="G1613" s="26" t="s">
        <v>9</v>
      </c>
      <c r="H1613" s="25" t="s">
        <v>10</v>
      </c>
      <c r="I1613" s="25" t="s">
        <v>11</v>
      </c>
      <c r="J1613" s="25" t="s">
        <v>13</v>
      </c>
    </row>
    <row r="1614" spans="1:10" ht="24" customHeight="1">
      <c r="A1614" s="15" t="s">
        <v>1562</v>
      </c>
      <c r="B1614" s="13" t="s">
        <v>496</v>
      </c>
      <c r="C1614" s="15" t="s">
        <v>497</v>
      </c>
      <c r="D1614" s="15" t="s">
        <v>498</v>
      </c>
      <c r="E1614" s="126">
        <v>180</v>
      </c>
      <c r="F1614" s="126"/>
      <c r="G1614" s="14" t="s">
        <v>23</v>
      </c>
      <c r="H1614" s="69">
        <v>1</v>
      </c>
      <c r="I1614" s="12">
        <v>27.16</v>
      </c>
      <c r="J1614" s="12">
        <v>27.16</v>
      </c>
    </row>
    <row r="1615" spans="1:10" ht="24" customHeight="1">
      <c r="A1615" s="67" t="s">
        <v>1555</v>
      </c>
      <c r="B1615" s="68" t="s">
        <v>1657</v>
      </c>
      <c r="C1615" s="67" t="s">
        <v>21</v>
      </c>
      <c r="D1615" s="67" t="s">
        <v>1583</v>
      </c>
      <c r="E1615" s="123" t="s">
        <v>1552</v>
      </c>
      <c r="F1615" s="123"/>
      <c r="G1615" s="66" t="s">
        <v>102</v>
      </c>
      <c r="H1615" s="65">
        <v>0.64300000000000002</v>
      </c>
      <c r="I1615" s="64">
        <v>15.71</v>
      </c>
      <c r="J1615" s="64">
        <v>10.1</v>
      </c>
    </row>
    <row r="1616" spans="1:10" ht="24" customHeight="1">
      <c r="A1616" s="67" t="s">
        <v>1555</v>
      </c>
      <c r="B1616" s="68" t="s">
        <v>1656</v>
      </c>
      <c r="C1616" s="67" t="s">
        <v>21</v>
      </c>
      <c r="D1616" s="67" t="s">
        <v>1655</v>
      </c>
      <c r="E1616" s="123" t="s">
        <v>1552</v>
      </c>
      <c r="F1616" s="123"/>
      <c r="G1616" s="66" t="s">
        <v>102</v>
      </c>
      <c r="H1616" s="65">
        <v>0.64300000000000002</v>
      </c>
      <c r="I1616" s="64">
        <v>23.08</v>
      </c>
      <c r="J1616" s="64">
        <v>14.84</v>
      </c>
    </row>
    <row r="1617" spans="1:10" ht="24" customHeight="1">
      <c r="A1617" s="73" t="s">
        <v>1566</v>
      </c>
      <c r="B1617" s="74" t="s">
        <v>2189</v>
      </c>
      <c r="C1617" s="73" t="s">
        <v>497</v>
      </c>
      <c r="D1617" s="73" t="s">
        <v>2188</v>
      </c>
      <c r="E1617" s="128" t="s">
        <v>1564</v>
      </c>
      <c r="F1617" s="128"/>
      <c r="G1617" s="72" t="s">
        <v>1187</v>
      </c>
      <c r="H1617" s="71">
        <v>0.16</v>
      </c>
      <c r="I1617" s="70">
        <v>13.88</v>
      </c>
      <c r="J1617" s="70">
        <v>2.2200000000000002</v>
      </c>
    </row>
    <row r="1618" spans="1:10">
      <c r="A1618" s="63"/>
      <c r="B1618" s="63"/>
      <c r="C1618" s="63"/>
      <c r="D1618" s="63"/>
      <c r="E1618" s="63" t="s">
        <v>1551</v>
      </c>
      <c r="F1618" s="62">
        <v>19.22</v>
      </c>
      <c r="G1618" s="63" t="s">
        <v>1550</v>
      </c>
      <c r="H1618" s="62">
        <v>0</v>
      </c>
      <c r="I1618" s="63" t="s">
        <v>1549</v>
      </c>
      <c r="J1618" s="62">
        <v>19.22</v>
      </c>
    </row>
    <row r="1619" spans="1:10">
      <c r="A1619" s="63"/>
      <c r="B1619" s="63"/>
      <c r="C1619" s="63"/>
      <c r="D1619" s="63"/>
      <c r="E1619" s="63" t="s">
        <v>1548</v>
      </c>
      <c r="F1619" s="62">
        <v>6.51</v>
      </c>
      <c r="G1619" s="63"/>
      <c r="H1619" s="127" t="s">
        <v>1547</v>
      </c>
      <c r="I1619" s="127"/>
      <c r="J1619" s="62">
        <v>33.67</v>
      </c>
    </row>
    <row r="1620" spans="1:10" ht="30" customHeight="1" thickBot="1">
      <c r="A1620" s="8"/>
      <c r="B1620" s="8"/>
      <c r="C1620" s="8"/>
      <c r="D1620" s="8"/>
      <c r="E1620" s="8"/>
      <c r="F1620" s="8"/>
      <c r="G1620" s="8" t="s">
        <v>1546</v>
      </c>
      <c r="H1620" s="61">
        <v>28.24</v>
      </c>
      <c r="I1620" s="8" t="s">
        <v>1545</v>
      </c>
      <c r="J1620" s="60">
        <v>950.84</v>
      </c>
    </row>
    <row r="1621" spans="1:10" ht="1.1499999999999999" customHeight="1" thickTop="1">
      <c r="A1621" s="59"/>
      <c r="B1621" s="59"/>
      <c r="C1621" s="59"/>
      <c r="D1621" s="59"/>
      <c r="E1621" s="59"/>
      <c r="F1621" s="59"/>
      <c r="G1621" s="59"/>
      <c r="H1621" s="59"/>
      <c r="I1621" s="59"/>
      <c r="J1621" s="59"/>
    </row>
    <row r="1622" spans="1:10" ht="18" customHeight="1">
      <c r="A1622" s="27" t="s">
        <v>499</v>
      </c>
      <c r="B1622" s="25" t="s">
        <v>6</v>
      </c>
      <c r="C1622" s="27" t="s">
        <v>7</v>
      </c>
      <c r="D1622" s="27" t="s">
        <v>8</v>
      </c>
      <c r="E1622" s="125" t="s">
        <v>1563</v>
      </c>
      <c r="F1622" s="125"/>
      <c r="G1622" s="26" t="s">
        <v>9</v>
      </c>
      <c r="H1622" s="25" t="s">
        <v>10</v>
      </c>
      <c r="I1622" s="25" t="s">
        <v>11</v>
      </c>
      <c r="J1622" s="25" t="s">
        <v>13</v>
      </c>
    </row>
    <row r="1623" spans="1:10" ht="24" customHeight="1">
      <c r="A1623" s="15" t="s">
        <v>1562</v>
      </c>
      <c r="B1623" s="13" t="s">
        <v>500</v>
      </c>
      <c r="C1623" s="15" t="s">
        <v>21</v>
      </c>
      <c r="D1623" s="15" t="s">
        <v>501</v>
      </c>
      <c r="E1623" s="126" t="s">
        <v>2187</v>
      </c>
      <c r="F1623" s="126"/>
      <c r="G1623" s="14" t="s">
        <v>77</v>
      </c>
      <c r="H1623" s="69">
        <v>1</v>
      </c>
      <c r="I1623" s="12">
        <v>113.11</v>
      </c>
      <c r="J1623" s="12">
        <v>113.11</v>
      </c>
    </row>
    <row r="1624" spans="1:10" ht="24" customHeight="1">
      <c r="A1624" s="67" t="s">
        <v>1555</v>
      </c>
      <c r="B1624" s="68" t="s">
        <v>1657</v>
      </c>
      <c r="C1624" s="67" t="s">
        <v>21</v>
      </c>
      <c r="D1624" s="67" t="s">
        <v>1583</v>
      </c>
      <c r="E1624" s="123" t="s">
        <v>1552</v>
      </c>
      <c r="F1624" s="123"/>
      <c r="G1624" s="66" t="s">
        <v>102</v>
      </c>
      <c r="H1624" s="65">
        <v>2</v>
      </c>
      <c r="I1624" s="64">
        <v>15.71</v>
      </c>
      <c r="J1624" s="64">
        <v>31.42</v>
      </c>
    </row>
    <row r="1625" spans="1:10" ht="24" customHeight="1">
      <c r="A1625" s="73" t="s">
        <v>1566</v>
      </c>
      <c r="B1625" s="74" t="s">
        <v>2186</v>
      </c>
      <c r="C1625" s="73" t="s">
        <v>21</v>
      </c>
      <c r="D1625" s="73" t="s">
        <v>2185</v>
      </c>
      <c r="E1625" s="128" t="s">
        <v>1564</v>
      </c>
      <c r="F1625" s="128"/>
      <c r="G1625" s="72" t="s">
        <v>77</v>
      </c>
      <c r="H1625" s="71">
        <v>1.05</v>
      </c>
      <c r="I1625" s="70">
        <v>77.8</v>
      </c>
      <c r="J1625" s="70">
        <v>81.69</v>
      </c>
    </row>
    <row r="1626" spans="1:10">
      <c r="A1626" s="63"/>
      <c r="B1626" s="63"/>
      <c r="C1626" s="63"/>
      <c r="D1626" s="63"/>
      <c r="E1626" s="63" t="s">
        <v>1551</v>
      </c>
      <c r="F1626" s="62">
        <v>23.72</v>
      </c>
      <c r="G1626" s="63" t="s">
        <v>1550</v>
      </c>
      <c r="H1626" s="62">
        <v>0</v>
      </c>
      <c r="I1626" s="63" t="s">
        <v>1549</v>
      </c>
      <c r="J1626" s="62">
        <v>23.72</v>
      </c>
    </row>
    <row r="1627" spans="1:10">
      <c r="A1627" s="63"/>
      <c r="B1627" s="63"/>
      <c r="C1627" s="63"/>
      <c r="D1627" s="63"/>
      <c r="E1627" s="63" t="s">
        <v>1548</v>
      </c>
      <c r="F1627" s="62">
        <v>27.14</v>
      </c>
      <c r="G1627" s="63"/>
      <c r="H1627" s="127" t="s">
        <v>1547</v>
      </c>
      <c r="I1627" s="127"/>
      <c r="J1627" s="62">
        <v>140.25</v>
      </c>
    </row>
    <row r="1628" spans="1:10" ht="30" customHeight="1" thickBot="1">
      <c r="A1628" s="8"/>
      <c r="B1628" s="8"/>
      <c r="C1628" s="8"/>
      <c r="D1628" s="8"/>
      <c r="E1628" s="8"/>
      <c r="F1628" s="8"/>
      <c r="G1628" s="8" t="s">
        <v>1546</v>
      </c>
      <c r="H1628" s="61">
        <v>11.53</v>
      </c>
      <c r="I1628" s="8" t="s">
        <v>1545</v>
      </c>
      <c r="J1628" s="60">
        <v>1617.08</v>
      </c>
    </row>
    <row r="1629" spans="1:10" ht="1.1499999999999999" customHeight="1" thickTop="1">
      <c r="A1629" s="59"/>
      <c r="B1629" s="59"/>
      <c r="C1629" s="59"/>
      <c r="D1629" s="59"/>
      <c r="E1629" s="59"/>
      <c r="F1629" s="59"/>
      <c r="G1629" s="59"/>
      <c r="H1629" s="59"/>
      <c r="I1629" s="59"/>
      <c r="J1629" s="59"/>
    </row>
    <row r="1630" spans="1:10" ht="24" customHeight="1">
      <c r="A1630" s="18" t="s">
        <v>502</v>
      </c>
      <c r="B1630" s="18"/>
      <c r="C1630" s="18"/>
      <c r="D1630" s="18" t="s">
        <v>503</v>
      </c>
      <c r="E1630" s="18"/>
      <c r="F1630" s="124"/>
      <c r="G1630" s="124"/>
      <c r="H1630" s="19"/>
      <c r="I1630" s="18"/>
      <c r="J1630" s="17">
        <v>197270.89</v>
      </c>
    </row>
    <row r="1631" spans="1:10" ht="24" customHeight="1">
      <c r="A1631" s="18" t="s">
        <v>504</v>
      </c>
      <c r="B1631" s="18"/>
      <c r="C1631" s="18"/>
      <c r="D1631" s="18" t="s">
        <v>505</v>
      </c>
      <c r="E1631" s="18"/>
      <c r="F1631" s="124"/>
      <c r="G1631" s="124"/>
      <c r="H1631" s="19"/>
      <c r="I1631" s="18"/>
      <c r="J1631" s="17">
        <v>65975.69</v>
      </c>
    </row>
    <row r="1632" spans="1:10" ht="18" customHeight="1">
      <c r="A1632" s="27" t="s">
        <v>506</v>
      </c>
      <c r="B1632" s="25" t="s">
        <v>6</v>
      </c>
      <c r="C1632" s="27" t="s">
        <v>7</v>
      </c>
      <c r="D1632" s="27" t="s">
        <v>8</v>
      </c>
      <c r="E1632" s="125" t="s">
        <v>1563</v>
      </c>
      <c r="F1632" s="125"/>
      <c r="G1632" s="26" t="s">
        <v>9</v>
      </c>
      <c r="H1632" s="25" t="s">
        <v>10</v>
      </c>
      <c r="I1632" s="25" t="s">
        <v>11</v>
      </c>
      <c r="J1632" s="25" t="s">
        <v>13</v>
      </c>
    </row>
    <row r="1633" spans="1:10" ht="24" customHeight="1">
      <c r="A1633" s="15" t="s">
        <v>1562</v>
      </c>
      <c r="B1633" s="13" t="s">
        <v>507</v>
      </c>
      <c r="C1633" s="15" t="s">
        <v>35</v>
      </c>
      <c r="D1633" s="15" t="s">
        <v>508</v>
      </c>
      <c r="E1633" s="126" t="s">
        <v>1924</v>
      </c>
      <c r="F1633" s="126"/>
      <c r="G1633" s="14" t="s">
        <v>37</v>
      </c>
      <c r="H1633" s="69">
        <v>1</v>
      </c>
      <c r="I1633" s="12">
        <v>17.29</v>
      </c>
      <c r="J1633" s="12">
        <v>17.29</v>
      </c>
    </row>
    <row r="1634" spans="1:10" ht="24" customHeight="1">
      <c r="A1634" s="67" t="s">
        <v>1555</v>
      </c>
      <c r="B1634" s="68" t="s">
        <v>1678</v>
      </c>
      <c r="C1634" s="67" t="s">
        <v>21</v>
      </c>
      <c r="D1634" s="67" t="s">
        <v>1677</v>
      </c>
      <c r="E1634" s="123" t="s">
        <v>1552</v>
      </c>
      <c r="F1634" s="123"/>
      <c r="G1634" s="66" t="s">
        <v>102</v>
      </c>
      <c r="H1634" s="65">
        <v>0.4</v>
      </c>
      <c r="I1634" s="64">
        <v>16.32</v>
      </c>
      <c r="J1634" s="64">
        <v>6.52</v>
      </c>
    </row>
    <row r="1635" spans="1:10" ht="24" customHeight="1">
      <c r="A1635" s="67" t="s">
        <v>1555</v>
      </c>
      <c r="B1635" s="68" t="s">
        <v>1676</v>
      </c>
      <c r="C1635" s="67" t="s">
        <v>21</v>
      </c>
      <c r="D1635" s="67" t="s">
        <v>1675</v>
      </c>
      <c r="E1635" s="123" t="s">
        <v>1552</v>
      </c>
      <c r="F1635" s="123"/>
      <c r="G1635" s="66" t="s">
        <v>102</v>
      </c>
      <c r="H1635" s="65">
        <v>0.4</v>
      </c>
      <c r="I1635" s="64">
        <v>21.6</v>
      </c>
      <c r="J1635" s="64">
        <v>8.64</v>
      </c>
    </row>
    <row r="1636" spans="1:10" ht="24" customHeight="1">
      <c r="A1636" s="73" t="s">
        <v>1566</v>
      </c>
      <c r="B1636" s="74" t="s">
        <v>2184</v>
      </c>
      <c r="C1636" s="73" t="s">
        <v>21</v>
      </c>
      <c r="D1636" s="73" t="s">
        <v>2183</v>
      </c>
      <c r="E1636" s="128" t="s">
        <v>1564</v>
      </c>
      <c r="F1636" s="128"/>
      <c r="G1636" s="72" t="s">
        <v>37</v>
      </c>
      <c r="H1636" s="71">
        <v>1</v>
      </c>
      <c r="I1636" s="70">
        <v>2.13</v>
      </c>
      <c r="J1636" s="70">
        <v>2.13</v>
      </c>
    </row>
    <row r="1637" spans="1:10">
      <c r="A1637" s="63"/>
      <c r="B1637" s="63"/>
      <c r="C1637" s="63"/>
      <c r="D1637" s="63"/>
      <c r="E1637" s="63" t="s">
        <v>1551</v>
      </c>
      <c r="F1637" s="62">
        <v>12.35</v>
      </c>
      <c r="G1637" s="63" t="s">
        <v>1550</v>
      </c>
      <c r="H1637" s="62">
        <v>0</v>
      </c>
      <c r="I1637" s="63" t="s">
        <v>1549</v>
      </c>
      <c r="J1637" s="62">
        <v>12.35</v>
      </c>
    </row>
    <row r="1638" spans="1:10">
      <c r="A1638" s="63"/>
      <c r="B1638" s="63"/>
      <c r="C1638" s="63"/>
      <c r="D1638" s="63"/>
      <c r="E1638" s="63" t="s">
        <v>1548</v>
      </c>
      <c r="F1638" s="62">
        <v>4.1399999999999997</v>
      </c>
      <c r="G1638" s="63"/>
      <c r="H1638" s="127" t="s">
        <v>1547</v>
      </c>
      <c r="I1638" s="127"/>
      <c r="J1638" s="62">
        <v>21.43</v>
      </c>
    </row>
    <row r="1639" spans="1:10" ht="30" customHeight="1" thickBot="1">
      <c r="A1639" s="8"/>
      <c r="B1639" s="8"/>
      <c r="C1639" s="8"/>
      <c r="D1639" s="8"/>
      <c r="E1639" s="8"/>
      <c r="F1639" s="8"/>
      <c r="G1639" s="8" t="s">
        <v>1546</v>
      </c>
      <c r="H1639" s="61">
        <v>10</v>
      </c>
      <c r="I1639" s="8" t="s">
        <v>1545</v>
      </c>
      <c r="J1639" s="60">
        <v>214.3</v>
      </c>
    </row>
    <row r="1640" spans="1:10" ht="1.1499999999999999" customHeight="1" thickTop="1">
      <c r="A1640" s="59"/>
      <c r="B1640" s="59"/>
      <c r="C1640" s="59"/>
      <c r="D1640" s="59"/>
      <c r="E1640" s="59"/>
      <c r="F1640" s="59"/>
      <c r="G1640" s="59"/>
      <c r="H1640" s="59"/>
      <c r="I1640" s="59"/>
      <c r="J1640" s="59"/>
    </row>
    <row r="1641" spans="1:10" ht="18" customHeight="1">
      <c r="A1641" s="27" t="s">
        <v>509</v>
      </c>
      <c r="B1641" s="25" t="s">
        <v>6</v>
      </c>
      <c r="C1641" s="27" t="s">
        <v>7</v>
      </c>
      <c r="D1641" s="27" t="s">
        <v>8</v>
      </c>
      <c r="E1641" s="125" t="s">
        <v>1563</v>
      </c>
      <c r="F1641" s="125"/>
      <c r="G1641" s="26" t="s">
        <v>9</v>
      </c>
      <c r="H1641" s="25" t="s">
        <v>10</v>
      </c>
      <c r="I1641" s="25" t="s">
        <v>11</v>
      </c>
      <c r="J1641" s="25" t="s">
        <v>13</v>
      </c>
    </row>
    <row r="1642" spans="1:10" ht="24" customHeight="1">
      <c r="A1642" s="15" t="s">
        <v>1562</v>
      </c>
      <c r="B1642" s="13" t="s">
        <v>510</v>
      </c>
      <c r="C1642" s="15" t="s">
        <v>35</v>
      </c>
      <c r="D1642" s="15" t="s">
        <v>511</v>
      </c>
      <c r="E1642" s="126" t="s">
        <v>1924</v>
      </c>
      <c r="F1642" s="126"/>
      <c r="G1642" s="14" t="s">
        <v>37</v>
      </c>
      <c r="H1642" s="69">
        <v>1</v>
      </c>
      <c r="I1642" s="12">
        <v>4.4800000000000004</v>
      </c>
      <c r="J1642" s="12">
        <v>4.4800000000000004</v>
      </c>
    </row>
    <row r="1643" spans="1:10" ht="24" customHeight="1">
      <c r="A1643" s="67" t="s">
        <v>1555</v>
      </c>
      <c r="B1643" s="68" t="s">
        <v>1678</v>
      </c>
      <c r="C1643" s="67" t="s">
        <v>21</v>
      </c>
      <c r="D1643" s="67" t="s">
        <v>1677</v>
      </c>
      <c r="E1643" s="123" t="s">
        <v>1552</v>
      </c>
      <c r="F1643" s="123"/>
      <c r="G1643" s="66" t="s">
        <v>102</v>
      </c>
      <c r="H1643" s="65">
        <v>0.05</v>
      </c>
      <c r="I1643" s="64">
        <v>16.32</v>
      </c>
      <c r="J1643" s="64">
        <v>0.81</v>
      </c>
    </row>
    <row r="1644" spans="1:10" ht="24" customHeight="1">
      <c r="A1644" s="67" t="s">
        <v>1555</v>
      </c>
      <c r="B1644" s="68" t="s">
        <v>1676</v>
      </c>
      <c r="C1644" s="67" t="s">
        <v>21</v>
      </c>
      <c r="D1644" s="67" t="s">
        <v>1675</v>
      </c>
      <c r="E1644" s="123" t="s">
        <v>1552</v>
      </c>
      <c r="F1644" s="123"/>
      <c r="G1644" s="66" t="s">
        <v>102</v>
      </c>
      <c r="H1644" s="65">
        <v>0.05</v>
      </c>
      <c r="I1644" s="64">
        <v>21.6</v>
      </c>
      <c r="J1644" s="64">
        <v>1.08</v>
      </c>
    </row>
    <row r="1645" spans="1:10" ht="24" customHeight="1">
      <c r="A1645" s="73" t="s">
        <v>1566</v>
      </c>
      <c r="B1645" s="74" t="s">
        <v>2120</v>
      </c>
      <c r="C1645" s="73" t="s">
        <v>21</v>
      </c>
      <c r="D1645" s="73" t="s">
        <v>2119</v>
      </c>
      <c r="E1645" s="128" t="s">
        <v>1564</v>
      </c>
      <c r="F1645" s="128"/>
      <c r="G1645" s="72" t="s">
        <v>37</v>
      </c>
      <c r="H1645" s="71">
        <v>1</v>
      </c>
      <c r="I1645" s="70">
        <v>2.59</v>
      </c>
      <c r="J1645" s="70">
        <v>2.59</v>
      </c>
    </row>
    <row r="1646" spans="1:10">
      <c r="A1646" s="63"/>
      <c r="B1646" s="63"/>
      <c r="C1646" s="63"/>
      <c r="D1646" s="63"/>
      <c r="E1646" s="63" t="s">
        <v>1551</v>
      </c>
      <c r="F1646" s="62">
        <v>1.54</v>
      </c>
      <c r="G1646" s="63" t="s">
        <v>1550</v>
      </c>
      <c r="H1646" s="62">
        <v>0</v>
      </c>
      <c r="I1646" s="63" t="s">
        <v>1549</v>
      </c>
      <c r="J1646" s="62">
        <v>1.54</v>
      </c>
    </row>
    <row r="1647" spans="1:10">
      <c r="A1647" s="63"/>
      <c r="B1647" s="63"/>
      <c r="C1647" s="63"/>
      <c r="D1647" s="63"/>
      <c r="E1647" s="63" t="s">
        <v>1548</v>
      </c>
      <c r="F1647" s="62">
        <v>1.07</v>
      </c>
      <c r="G1647" s="63"/>
      <c r="H1647" s="127" t="s">
        <v>1547</v>
      </c>
      <c r="I1647" s="127"/>
      <c r="J1647" s="62">
        <v>5.55</v>
      </c>
    </row>
    <row r="1648" spans="1:10" ht="30" customHeight="1" thickBot="1">
      <c r="A1648" s="8"/>
      <c r="B1648" s="8"/>
      <c r="C1648" s="8"/>
      <c r="D1648" s="8"/>
      <c r="E1648" s="8"/>
      <c r="F1648" s="8"/>
      <c r="G1648" s="8" t="s">
        <v>1546</v>
      </c>
      <c r="H1648" s="61">
        <v>18</v>
      </c>
      <c r="I1648" s="8" t="s">
        <v>1545</v>
      </c>
      <c r="J1648" s="60">
        <v>99.9</v>
      </c>
    </row>
    <row r="1649" spans="1:10" ht="1.1499999999999999" customHeight="1" thickTop="1">
      <c r="A1649" s="59"/>
      <c r="B1649" s="59"/>
      <c r="C1649" s="59"/>
      <c r="D1649" s="59"/>
      <c r="E1649" s="59"/>
      <c r="F1649" s="59"/>
      <c r="G1649" s="59"/>
      <c r="H1649" s="59"/>
      <c r="I1649" s="59"/>
      <c r="J1649" s="59"/>
    </row>
    <row r="1650" spans="1:10" ht="18" customHeight="1">
      <c r="A1650" s="27" t="s">
        <v>512</v>
      </c>
      <c r="B1650" s="25" t="s">
        <v>6</v>
      </c>
      <c r="C1650" s="27" t="s">
        <v>7</v>
      </c>
      <c r="D1650" s="27" t="s">
        <v>8</v>
      </c>
      <c r="E1650" s="125" t="s">
        <v>1563</v>
      </c>
      <c r="F1650" s="125"/>
      <c r="G1650" s="26" t="s">
        <v>9</v>
      </c>
      <c r="H1650" s="25" t="s">
        <v>10</v>
      </c>
      <c r="I1650" s="25" t="s">
        <v>11</v>
      </c>
      <c r="J1650" s="25" t="s">
        <v>13</v>
      </c>
    </row>
    <row r="1651" spans="1:10" ht="60" customHeight="1">
      <c r="A1651" s="15" t="s">
        <v>1562</v>
      </c>
      <c r="B1651" s="13" t="s">
        <v>513</v>
      </c>
      <c r="C1651" s="15" t="s">
        <v>30</v>
      </c>
      <c r="D1651" s="15" t="s">
        <v>514</v>
      </c>
      <c r="E1651" s="126" t="s">
        <v>1179</v>
      </c>
      <c r="F1651" s="126"/>
      <c r="G1651" s="14" t="s">
        <v>37</v>
      </c>
      <c r="H1651" s="69">
        <v>1</v>
      </c>
      <c r="I1651" s="12">
        <v>405.93</v>
      </c>
      <c r="J1651" s="12">
        <v>405.93</v>
      </c>
    </row>
    <row r="1652" spans="1:10" ht="36" customHeight="1">
      <c r="A1652" s="67" t="s">
        <v>1555</v>
      </c>
      <c r="B1652" s="68" t="s">
        <v>1619</v>
      </c>
      <c r="C1652" s="67" t="s">
        <v>30</v>
      </c>
      <c r="D1652" s="67" t="s">
        <v>1618</v>
      </c>
      <c r="E1652" s="123" t="s">
        <v>1179</v>
      </c>
      <c r="F1652" s="123"/>
      <c r="G1652" s="66" t="s">
        <v>23</v>
      </c>
      <c r="H1652" s="65">
        <v>2.8</v>
      </c>
      <c r="I1652" s="64">
        <v>56.08</v>
      </c>
      <c r="J1652" s="64">
        <v>157.02000000000001</v>
      </c>
    </row>
    <row r="1653" spans="1:10" ht="24" customHeight="1">
      <c r="A1653" s="67" t="s">
        <v>1555</v>
      </c>
      <c r="B1653" s="68" t="s">
        <v>1617</v>
      </c>
      <c r="C1653" s="67" t="s">
        <v>30</v>
      </c>
      <c r="D1653" s="67" t="s">
        <v>1616</v>
      </c>
      <c r="E1653" s="123" t="s">
        <v>1179</v>
      </c>
      <c r="F1653" s="123"/>
      <c r="G1653" s="66" t="s">
        <v>23</v>
      </c>
      <c r="H1653" s="65">
        <v>0.81</v>
      </c>
      <c r="I1653" s="64">
        <v>18.059999999999999</v>
      </c>
      <c r="J1653" s="64">
        <v>14.62</v>
      </c>
    </row>
    <row r="1654" spans="1:10" ht="24" customHeight="1">
      <c r="A1654" s="67" t="s">
        <v>1555</v>
      </c>
      <c r="B1654" s="68" t="s">
        <v>1751</v>
      </c>
      <c r="C1654" s="67" t="s">
        <v>30</v>
      </c>
      <c r="D1654" s="67" t="s">
        <v>1750</v>
      </c>
      <c r="E1654" s="123" t="s">
        <v>1179</v>
      </c>
      <c r="F1654" s="123"/>
      <c r="G1654" s="66" t="s">
        <v>122</v>
      </c>
      <c r="H1654" s="65">
        <v>1.2809999999999999</v>
      </c>
      <c r="I1654" s="64">
        <v>12.61</v>
      </c>
      <c r="J1654" s="64">
        <v>16.149999999999999</v>
      </c>
    </row>
    <row r="1655" spans="1:10" ht="24" customHeight="1">
      <c r="A1655" s="67" t="s">
        <v>1555</v>
      </c>
      <c r="B1655" s="68" t="s">
        <v>384</v>
      </c>
      <c r="C1655" s="67" t="s">
        <v>30</v>
      </c>
      <c r="D1655" s="67" t="s">
        <v>385</v>
      </c>
      <c r="E1655" s="123" t="s">
        <v>1179</v>
      </c>
      <c r="F1655" s="123"/>
      <c r="G1655" s="66" t="s">
        <v>77</v>
      </c>
      <c r="H1655" s="65">
        <v>0.93149999999999999</v>
      </c>
      <c r="I1655" s="64">
        <v>53.41</v>
      </c>
      <c r="J1655" s="64">
        <v>49.75</v>
      </c>
    </row>
    <row r="1656" spans="1:10" ht="24" customHeight="1">
      <c r="A1656" s="67" t="s">
        <v>1555</v>
      </c>
      <c r="B1656" s="68" t="s">
        <v>114</v>
      </c>
      <c r="C1656" s="67" t="s">
        <v>30</v>
      </c>
      <c r="D1656" s="67" t="s">
        <v>115</v>
      </c>
      <c r="E1656" s="123" t="s">
        <v>1179</v>
      </c>
      <c r="F1656" s="123"/>
      <c r="G1656" s="66" t="s">
        <v>23</v>
      </c>
      <c r="H1656" s="65">
        <v>0.192</v>
      </c>
      <c r="I1656" s="64">
        <v>44.26</v>
      </c>
      <c r="J1656" s="64">
        <v>8.49</v>
      </c>
    </row>
    <row r="1657" spans="1:10" ht="24" customHeight="1">
      <c r="A1657" s="67" t="s">
        <v>1555</v>
      </c>
      <c r="B1657" s="68" t="s">
        <v>1615</v>
      </c>
      <c r="C1657" s="67" t="s">
        <v>30</v>
      </c>
      <c r="D1657" s="67" t="s">
        <v>1614</v>
      </c>
      <c r="E1657" s="123" t="s">
        <v>1179</v>
      </c>
      <c r="F1657" s="123"/>
      <c r="G1657" s="66" t="s">
        <v>77</v>
      </c>
      <c r="H1657" s="65">
        <v>0.19550000000000001</v>
      </c>
      <c r="I1657" s="64">
        <v>53.41</v>
      </c>
      <c r="J1657" s="64">
        <v>10.44</v>
      </c>
    </row>
    <row r="1658" spans="1:10" ht="36" customHeight="1">
      <c r="A1658" s="67" t="s">
        <v>1555</v>
      </c>
      <c r="B1658" s="68" t="s">
        <v>1613</v>
      </c>
      <c r="C1658" s="67" t="s">
        <v>30</v>
      </c>
      <c r="D1658" s="67" t="s">
        <v>1612</v>
      </c>
      <c r="E1658" s="123" t="s">
        <v>1179</v>
      </c>
      <c r="F1658" s="123"/>
      <c r="G1658" s="66" t="s">
        <v>23</v>
      </c>
      <c r="H1658" s="65">
        <v>2.76</v>
      </c>
      <c r="I1658" s="64">
        <v>31.1</v>
      </c>
      <c r="J1658" s="64">
        <v>85.83</v>
      </c>
    </row>
    <row r="1659" spans="1:10" ht="24" customHeight="1">
      <c r="A1659" s="67" t="s">
        <v>1555</v>
      </c>
      <c r="B1659" s="68" t="s">
        <v>1611</v>
      </c>
      <c r="C1659" s="67" t="s">
        <v>30</v>
      </c>
      <c r="D1659" s="67" t="s">
        <v>1610</v>
      </c>
      <c r="E1659" s="123" t="s">
        <v>1179</v>
      </c>
      <c r="F1659" s="123"/>
      <c r="G1659" s="66" t="s">
        <v>77</v>
      </c>
      <c r="H1659" s="65">
        <v>0.73599999999999999</v>
      </c>
      <c r="I1659" s="64">
        <v>22</v>
      </c>
      <c r="J1659" s="64">
        <v>16.190000000000001</v>
      </c>
    </row>
    <row r="1660" spans="1:10" ht="36" customHeight="1">
      <c r="A1660" s="73" t="s">
        <v>1566</v>
      </c>
      <c r="B1660" s="74" t="s">
        <v>1609</v>
      </c>
      <c r="C1660" s="73" t="s">
        <v>30</v>
      </c>
      <c r="D1660" s="73" t="s">
        <v>1608</v>
      </c>
      <c r="E1660" s="128" t="s">
        <v>1603</v>
      </c>
      <c r="F1660" s="128"/>
      <c r="G1660" s="72" t="s">
        <v>77</v>
      </c>
      <c r="H1660" s="71">
        <v>0.1079</v>
      </c>
      <c r="I1660" s="70">
        <v>354.29</v>
      </c>
      <c r="J1660" s="70">
        <v>38.22</v>
      </c>
    </row>
    <row r="1661" spans="1:10" ht="24" customHeight="1">
      <c r="A1661" s="73" t="s">
        <v>1566</v>
      </c>
      <c r="B1661" s="74" t="s">
        <v>1605</v>
      </c>
      <c r="C1661" s="73" t="s">
        <v>30</v>
      </c>
      <c r="D1661" s="73" t="s">
        <v>1604</v>
      </c>
      <c r="E1661" s="128" t="s">
        <v>1603</v>
      </c>
      <c r="F1661" s="128"/>
      <c r="G1661" s="72" t="s">
        <v>77</v>
      </c>
      <c r="H1661" s="71">
        <v>0.1079</v>
      </c>
      <c r="I1661" s="70">
        <v>85.52</v>
      </c>
      <c r="J1661" s="70">
        <v>9.2200000000000006</v>
      </c>
    </row>
    <row r="1662" spans="1:10">
      <c r="A1662" s="63"/>
      <c r="B1662" s="63"/>
      <c r="C1662" s="63"/>
      <c r="D1662" s="63"/>
      <c r="E1662" s="63" t="s">
        <v>1551</v>
      </c>
      <c r="F1662" s="62">
        <v>174.54</v>
      </c>
      <c r="G1662" s="63" t="s">
        <v>1550</v>
      </c>
      <c r="H1662" s="62">
        <v>0</v>
      </c>
      <c r="I1662" s="63" t="s">
        <v>1549</v>
      </c>
      <c r="J1662" s="62">
        <v>174.54</v>
      </c>
    </row>
    <row r="1663" spans="1:10">
      <c r="A1663" s="63"/>
      <c r="B1663" s="63"/>
      <c r="C1663" s="63"/>
      <c r="D1663" s="63"/>
      <c r="E1663" s="63" t="s">
        <v>1548</v>
      </c>
      <c r="F1663" s="62">
        <v>97.42</v>
      </c>
      <c r="G1663" s="63"/>
      <c r="H1663" s="127" t="s">
        <v>1547</v>
      </c>
      <c r="I1663" s="127"/>
      <c r="J1663" s="62">
        <v>503.35</v>
      </c>
    </row>
    <row r="1664" spans="1:10" ht="30" customHeight="1" thickBot="1">
      <c r="A1664" s="8"/>
      <c r="B1664" s="8"/>
      <c r="C1664" s="8"/>
      <c r="D1664" s="8"/>
      <c r="E1664" s="8"/>
      <c r="F1664" s="8"/>
      <c r="G1664" s="8" t="s">
        <v>1546</v>
      </c>
      <c r="H1664" s="61">
        <v>8</v>
      </c>
      <c r="I1664" s="8" t="s">
        <v>1545</v>
      </c>
      <c r="J1664" s="60">
        <v>4026.8</v>
      </c>
    </row>
    <row r="1665" spans="1:10" ht="1.1499999999999999" customHeight="1" thickTop="1">
      <c r="A1665" s="59"/>
      <c r="B1665" s="59"/>
      <c r="C1665" s="59"/>
      <c r="D1665" s="59"/>
      <c r="E1665" s="59"/>
      <c r="F1665" s="59"/>
      <c r="G1665" s="59"/>
      <c r="H1665" s="59"/>
      <c r="I1665" s="59"/>
      <c r="J1665" s="59"/>
    </row>
    <row r="1666" spans="1:10" ht="18" customHeight="1">
      <c r="A1666" s="27" t="s">
        <v>515</v>
      </c>
      <c r="B1666" s="25" t="s">
        <v>6</v>
      </c>
      <c r="C1666" s="27" t="s">
        <v>7</v>
      </c>
      <c r="D1666" s="27" t="s">
        <v>8</v>
      </c>
      <c r="E1666" s="125" t="s">
        <v>1563</v>
      </c>
      <c r="F1666" s="125"/>
      <c r="G1666" s="26" t="s">
        <v>9</v>
      </c>
      <c r="H1666" s="25" t="s">
        <v>10</v>
      </c>
      <c r="I1666" s="25" t="s">
        <v>11</v>
      </c>
      <c r="J1666" s="25" t="s">
        <v>13</v>
      </c>
    </row>
    <row r="1667" spans="1:10" ht="24" customHeight="1">
      <c r="A1667" s="15" t="s">
        <v>1562</v>
      </c>
      <c r="B1667" s="13" t="s">
        <v>516</v>
      </c>
      <c r="C1667" s="15" t="s">
        <v>21</v>
      </c>
      <c r="D1667" s="15" t="s">
        <v>517</v>
      </c>
      <c r="E1667" s="126" t="s">
        <v>1679</v>
      </c>
      <c r="F1667" s="126"/>
      <c r="G1667" s="14" t="s">
        <v>37</v>
      </c>
      <c r="H1667" s="69">
        <v>1</v>
      </c>
      <c r="I1667" s="12">
        <v>460.2</v>
      </c>
      <c r="J1667" s="12">
        <v>460.2</v>
      </c>
    </row>
    <row r="1668" spans="1:10" ht="36" customHeight="1">
      <c r="A1668" s="67" t="s">
        <v>1555</v>
      </c>
      <c r="B1668" s="68" t="s">
        <v>2182</v>
      </c>
      <c r="C1668" s="67" t="s">
        <v>21</v>
      </c>
      <c r="D1668" s="67" t="s">
        <v>2181</v>
      </c>
      <c r="E1668" s="123" t="s">
        <v>1917</v>
      </c>
      <c r="F1668" s="123"/>
      <c r="G1668" s="66" t="s">
        <v>77</v>
      </c>
      <c r="H1668" s="65">
        <v>1.41E-2</v>
      </c>
      <c r="I1668" s="64">
        <v>169.14</v>
      </c>
      <c r="J1668" s="64">
        <v>2.38</v>
      </c>
    </row>
    <row r="1669" spans="1:10" ht="24" customHeight="1">
      <c r="A1669" s="67" t="s">
        <v>1555</v>
      </c>
      <c r="B1669" s="68" t="s">
        <v>1729</v>
      </c>
      <c r="C1669" s="67" t="s">
        <v>21</v>
      </c>
      <c r="D1669" s="67" t="s">
        <v>1661</v>
      </c>
      <c r="E1669" s="123" t="s">
        <v>1552</v>
      </c>
      <c r="F1669" s="123"/>
      <c r="G1669" s="66" t="s">
        <v>102</v>
      </c>
      <c r="H1669" s="65">
        <v>0.34739999999999999</v>
      </c>
      <c r="I1669" s="64">
        <v>22.09</v>
      </c>
      <c r="J1669" s="64">
        <v>7.67</v>
      </c>
    </row>
    <row r="1670" spans="1:10" ht="24" customHeight="1">
      <c r="A1670" s="67" t="s">
        <v>1555</v>
      </c>
      <c r="B1670" s="68" t="s">
        <v>1657</v>
      </c>
      <c r="C1670" s="67" t="s">
        <v>21</v>
      </c>
      <c r="D1670" s="67" t="s">
        <v>1583</v>
      </c>
      <c r="E1670" s="123" t="s">
        <v>1552</v>
      </c>
      <c r="F1670" s="123"/>
      <c r="G1670" s="66" t="s">
        <v>102</v>
      </c>
      <c r="H1670" s="65">
        <v>0.34739999999999999</v>
      </c>
      <c r="I1670" s="64">
        <v>15.71</v>
      </c>
      <c r="J1670" s="64">
        <v>5.45</v>
      </c>
    </row>
    <row r="1671" spans="1:10" ht="36" customHeight="1">
      <c r="A1671" s="73" t="s">
        <v>1566</v>
      </c>
      <c r="B1671" s="74" t="s">
        <v>2180</v>
      </c>
      <c r="C1671" s="73" t="s">
        <v>21</v>
      </c>
      <c r="D1671" s="73" t="s">
        <v>2179</v>
      </c>
      <c r="E1671" s="128" t="s">
        <v>1564</v>
      </c>
      <c r="F1671" s="128"/>
      <c r="G1671" s="72" t="s">
        <v>37</v>
      </c>
      <c r="H1671" s="71">
        <v>1</v>
      </c>
      <c r="I1671" s="70">
        <v>444.7</v>
      </c>
      <c r="J1671" s="70">
        <v>444.7</v>
      </c>
    </row>
    <row r="1672" spans="1:10">
      <c r="A1672" s="63"/>
      <c r="B1672" s="63"/>
      <c r="C1672" s="63"/>
      <c r="D1672" s="63"/>
      <c r="E1672" s="63" t="s">
        <v>1551</v>
      </c>
      <c r="F1672" s="62">
        <v>11.46</v>
      </c>
      <c r="G1672" s="63" t="s">
        <v>1550</v>
      </c>
      <c r="H1672" s="62">
        <v>0</v>
      </c>
      <c r="I1672" s="63" t="s">
        <v>1549</v>
      </c>
      <c r="J1672" s="62">
        <v>11.46</v>
      </c>
    </row>
    <row r="1673" spans="1:10">
      <c r="A1673" s="63"/>
      <c r="B1673" s="63"/>
      <c r="C1673" s="63"/>
      <c r="D1673" s="63"/>
      <c r="E1673" s="63" t="s">
        <v>1548</v>
      </c>
      <c r="F1673" s="62">
        <v>110.44</v>
      </c>
      <c r="G1673" s="63"/>
      <c r="H1673" s="127" t="s">
        <v>1547</v>
      </c>
      <c r="I1673" s="127"/>
      <c r="J1673" s="62">
        <v>570.64</v>
      </c>
    </row>
    <row r="1674" spans="1:10" ht="30" customHeight="1" thickBot="1">
      <c r="A1674" s="8"/>
      <c r="B1674" s="8"/>
      <c r="C1674" s="8"/>
      <c r="D1674" s="8"/>
      <c r="E1674" s="8"/>
      <c r="F1674" s="8"/>
      <c r="G1674" s="8" t="s">
        <v>1546</v>
      </c>
      <c r="H1674" s="61">
        <v>16</v>
      </c>
      <c r="I1674" s="8" t="s">
        <v>1545</v>
      </c>
      <c r="J1674" s="60">
        <v>9130.24</v>
      </c>
    </row>
    <row r="1675" spans="1:10" ht="1.1499999999999999" customHeight="1" thickTop="1">
      <c r="A1675" s="59"/>
      <c r="B1675" s="59"/>
      <c r="C1675" s="59"/>
      <c r="D1675" s="59"/>
      <c r="E1675" s="59"/>
      <c r="F1675" s="59"/>
      <c r="G1675" s="59"/>
      <c r="H1675" s="59"/>
      <c r="I1675" s="59"/>
      <c r="J1675" s="59"/>
    </row>
    <row r="1676" spans="1:10" ht="18" customHeight="1">
      <c r="A1676" s="27" t="s">
        <v>518</v>
      </c>
      <c r="B1676" s="25" t="s">
        <v>6</v>
      </c>
      <c r="C1676" s="27" t="s">
        <v>7</v>
      </c>
      <c r="D1676" s="27" t="s">
        <v>8</v>
      </c>
      <c r="E1676" s="125" t="s">
        <v>1563</v>
      </c>
      <c r="F1676" s="125"/>
      <c r="G1676" s="26" t="s">
        <v>9</v>
      </c>
      <c r="H1676" s="25" t="s">
        <v>10</v>
      </c>
      <c r="I1676" s="25" t="s">
        <v>11</v>
      </c>
      <c r="J1676" s="25" t="s">
        <v>13</v>
      </c>
    </row>
    <row r="1677" spans="1:10" ht="36" customHeight="1">
      <c r="A1677" s="15" t="s">
        <v>1562</v>
      </c>
      <c r="B1677" s="13" t="s">
        <v>519</v>
      </c>
      <c r="C1677" s="15" t="s">
        <v>21</v>
      </c>
      <c r="D1677" s="15" t="s">
        <v>520</v>
      </c>
      <c r="E1677" s="126" t="s">
        <v>1679</v>
      </c>
      <c r="F1677" s="126"/>
      <c r="G1677" s="14" t="s">
        <v>37</v>
      </c>
      <c r="H1677" s="69">
        <v>1</v>
      </c>
      <c r="I1677" s="12">
        <v>61.79</v>
      </c>
      <c r="J1677" s="12">
        <v>61.79</v>
      </c>
    </row>
    <row r="1678" spans="1:10" ht="24" customHeight="1">
      <c r="A1678" s="67" t="s">
        <v>1555</v>
      </c>
      <c r="B1678" s="68" t="s">
        <v>1678</v>
      </c>
      <c r="C1678" s="67" t="s">
        <v>21</v>
      </c>
      <c r="D1678" s="67" t="s">
        <v>1677</v>
      </c>
      <c r="E1678" s="123" t="s">
        <v>1552</v>
      </c>
      <c r="F1678" s="123"/>
      <c r="G1678" s="66" t="s">
        <v>102</v>
      </c>
      <c r="H1678" s="65">
        <v>0.38</v>
      </c>
      <c r="I1678" s="64">
        <v>16.32</v>
      </c>
      <c r="J1678" s="64">
        <v>6.2</v>
      </c>
    </row>
    <row r="1679" spans="1:10" ht="24" customHeight="1">
      <c r="A1679" s="67" t="s">
        <v>1555</v>
      </c>
      <c r="B1679" s="68" t="s">
        <v>1676</v>
      </c>
      <c r="C1679" s="67" t="s">
        <v>21</v>
      </c>
      <c r="D1679" s="67" t="s">
        <v>1675</v>
      </c>
      <c r="E1679" s="123" t="s">
        <v>1552</v>
      </c>
      <c r="F1679" s="123"/>
      <c r="G1679" s="66" t="s">
        <v>102</v>
      </c>
      <c r="H1679" s="65">
        <v>0.38</v>
      </c>
      <c r="I1679" s="64">
        <v>21.6</v>
      </c>
      <c r="J1679" s="64">
        <v>8.1999999999999993</v>
      </c>
    </row>
    <row r="1680" spans="1:10" ht="24" customHeight="1">
      <c r="A1680" s="73" t="s">
        <v>1566</v>
      </c>
      <c r="B1680" s="74" t="s">
        <v>2130</v>
      </c>
      <c r="C1680" s="73" t="s">
        <v>21</v>
      </c>
      <c r="D1680" s="73" t="s">
        <v>2129</v>
      </c>
      <c r="E1680" s="128" t="s">
        <v>1564</v>
      </c>
      <c r="F1680" s="128"/>
      <c r="G1680" s="72" t="s">
        <v>37</v>
      </c>
      <c r="H1680" s="71">
        <v>1</v>
      </c>
      <c r="I1680" s="70">
        <v>2.06</v>
      </c>
      <c r="J1680" s="70">
        <v>2.06</v>
      </c>
    </row>
    <row r="1681" spans="1:10" ht="24" customHeight="1">
      <c r="A1681" s="73" t="s">
        <v>1566</v>
      </c>
      <c r="B1681" s="74" t="s">
        <v>2029</v>
      </c>
      <c r="C1681" s="73" t="s">
        <v>21</v>
      </c>
      <c r="D1681" s="73" t="s">
        <v>2028</v>
      </c>
      <c r="E1681" s="128" t="s">
        <v>1564</v>
      </c>
      <c r="F1681" s="128"/>
      <c r="G1681" s="72" t="s">
        <v>37</v>
      </c>
      <c r="H1681" s="71">
        <v>1.4800000000000001E-2</v>
      </c>
      <c r="I1681" s="70">
        <v>58.71</v>
      </c>
      <c r="J1681" s="70">
        <v>0.86</v>
      </c>
    </row>
    <row r="1682" spans="1:10" ht="24" customHeight="1">
      <c r="A1682" s="73" t="s">
        <v>1566</v>
      </c>
      <c r="B1682" s="74" t="s">
        <v>2178</v>
      </c>
      <c r="C1682" s="73" t="s">
        <v>21</v>
      </c>
      <c r="D1682" s="73" t="s">
        <v>2177</v>
      </c>
      <c r="E1682" s="128" t="s">
        <v>1564</v>
      </c>
      <c r="F1682" s="128"/>
      <c r="G1682" s="72" t="s">
        <v>37</v>
      </c>
      <c r="H1682" s="71">
        <v>1</v>
      </c>
      <c r="I1682" s="70">
        <v>42.58</v>
      </c>
      <c r="J1682" s="70">
        <v>42.58</v>
      </c>
    </row>
    <row r="1683" spans="1:10" ht="24" customHeight="1">
      <c r="A1683" s="73" t="s">
        <v>1566</v>
      </c>
      <c r="B1683" s="74" t="s">
        <v>2017</v>
      </c>
      <c r="C1683" s="73" t="s">
        <v>21</v>
      </c>
      <c r="D1683" s="73" t="s">
        <v>2016</v>
      </c>
      <c r="E1683" s="128" t="s">
        <v>1564</v>
      </c>
      <c r="F1683" s="128"/>
      <c r="G1683" s="72" t="s">
        <v>37</v>
      </c>
      <c r="H1683" s="71">
        <v>5.7000000000000002E-2</v>
      </c>
      <c r="I1683" s="70">
        <v>1.99</v>
      </c>
      <c r="J1683" s="70">
        <v>0.11</v>
      </c>
    </row>
    <row r="1684" spans="1:10" ht="36" customHeight="1">
      <c r="A1684" s="73" t="s">
        <v>1566</v>
      </c>
      <c r="B1684" s="74" t="s">
        <v>1921</v>
      </c>
      <c r="C1684" s="73" t="s">
        <v>21</v>
      </c>
      <c r="D1684" s="73" t="s">
        <v>1920</v>
      </c>
      <c r="E1684" s="128" t="s">
        <v>1564</v>
      </c>
      <c r="F1684" s="128"/>
      <c r="G1684" s="72" t="s">
        <v>37</v>
      </c>
      <c r="H1684" s="71">
        <v>0.03</v>
      </c>
      <c r="I1684" s="70">
        <v>21.5</v>
      </c>
      <c r="J1684" s="70">
        <v>0.64</v>
      </c>
    </row>
    <row r="1685" spans="1:10" ht="24" customHeight="1">
      <c r="A1685" s="73" t="s">
        <v>1566</v>
      </c>
      <c r="B1685" s="74" t="s">
        <v>2027</v>
      </c>
      <c r="C1685" s="73" t="s">
        <v>21</v>
      </c>
      <c r="D1685" s="73" t="s">
        <v>2026</v>
      </c>
      <c r="E1685" s="128" t="s">
        <v>1564</v>
      </c>
      <c r="F1685" s="128"/>
      <c r="G1685" s="72" t="s">
        <v>37</v>
      </c>
      <c r="H1685" s="71">
        <v>2.2499999999999999E-2</v>
      </c>
      <c r="I1685" s="70">
        <v>50.99</v>
      </c>
      <c r="J1685" s="70">
        <v>1.1399999999999999</v>
      </c>
    </row>
    <row r="1686" spans="1:10">
      <c r="A1686" s="63"/>
      <c r="B1686" s="63"/>
      <c r="C1686" s="63"/>
      <c r="D1686" s="63"/>
      <c r="E1686" s="63" t="s">
        <v>1551</v>
      </c>
      <c r="F1686" s="62">
        <v>11.73</v>
      </c>
      <c r="G1686" s="63" t="s">
        <v>1550</v>
      </c>
      <c r="H1686" s="62">
        <v>0</v>
      </c>
      <c r="I1686" s="63" t="s">
        <v>1549</v>
      </c>
      <c r="J1686" s="62">
        <v>11.73</v>
      </c>
    </row>
    <row r="1687" spans="1:10">
      <c r="A1687" s="63"/>
      <c r="B1687" s="63"/>
      <c r="C1687" s="63"/>
      <c r="D1687" s="63"/>
      <c r="E1687" s="63" t="s">
        <v>1548</v>
      </c>
      <c r="F1687" s="62">
        <v>14.82</v>
      </c>
      <c r="G1687" s="63"/>
      <c r="H1687" s="127" t="s">
        <v>1547</v>
      </c>
      <c r="I1687" s="127"/>
      <c r="J1687" s="62">
        <v>76.61</v>
      </c>
    </row>
    <row r="1688" spans="1:10" ht="30" customHeight="1" thickBot="1">
      <c r="A1688" s="8"/>
      <c r="B1688" s="8"/>
      <c r="C1688" s="8"/>
      <c r="D1688" s="8"/>
      <c r="E1688" s="8"/>
      <c r="F1688" s="8"/>
      <c r="G1688" s="8" t="s">
        <v>1546</v>
      </c>
      <c r="H1688" s="61">
        <v>6</v>
      </c>
      <c r="I1688" s="8" t="s">
        <v>1545</v>
      </c>
      <c r="J1688" s="60">
        <v>459.66</v>
      </c>
    </row>
    <row r="1689" spans="1:10" ht="1.1499999999999999" customHeight="1" thickTop="1">
      <c r="A1689" s="59"/>
      <c r="B1689" s="59"/>
      <c r="C1689" s="59"/>
      <c r="D1689" s="59"/>
      <c r="E1689" s="59"/>
      <c r="F1689" s="59"/>
      <c r="G1689" s="59"/>
      <c r="H1689" s="59"/>
      <c r="I1689" s="59"/>
      <c r="J1689" s="59"/>
    </row>
    <row r="1690" spans="1:10" ht="18" customHeight="1">
      <c r="A1690" s="27" t="s">
        <v>521</v>
      </c>
      <c r="B1690" s="25" t="s">
        <v>6</v>
      </c>
      <c r="C1690" s="27" t="s">
        <v>7</v>
      </c>
      <c r="D1690" s="27" t="s">
        <v>8</v>
      </c>
      <c r="E1690" s="125" t="s">
        <v>1563</v>
      </c>
      <c r="F1690" s="125"/>
      <c r="G1690" s="26" t="s">
        <v>9</v>
      </c>
      <c r="H1690" s="25" t="s">
        <v>10</v>
      </c>
      <c r="I1690" s="25" t="s">
        <v>11</v>
      </c>
      <c r="J1690" s="25" t="s">
        <v>13</v>
      </c>
    </row>
    <row r="1691" spans="1:10" ht="48" customHeight="1">
      <c r="A1691" s="15" t="s">
        <v>1562</v>
      </c>
      <c r="B1691" s="13" t="s">
        <v>522</v>
      </c>
      <c r="C1691" s="15" t="s">
        <v>21</v>
      </c>
      <c r="D1691" s="15" t="s">
        <v>523</v>
      </c>
      <c r="E1691" s="126" t="s">
        <v>1679</v>
      </c>
      <c r="F1691" s="126"/>
      <c r="G1691" s="14" t="s">
        <v>37</v>
      </c>
      <c r="H1691" s="69">
        <v>1</v>
      </c>
      <c r="I1691" s="12">
        <v>18.07</v>
      </c>
      <c r="J1691" s="12">
        <v>18.07</v>
      </c>
    </row>
    <row r="1692" spans="1:10" ht="24" customHeight="1">
      <c r="A1692" s="67" t="s">
        <v>1555</v>
      </c>
      <c r="B1692" s="68" t="s">
        <v>1676</v>
      </c>
      <c r="C1692" s="67" t="s">
        <v>21</v>
      </c>
      <c r="D1692" s="67" t="s">
        <v>1675</v>
      </c>
      <c r="E1692" s="123" t="s">
        <v>1552</v>
      </c>
      <c r="F1692" s="123"/>
      <c r="G1692" s="66" t="s">
        <v>102</v>
      </c>
      <c r="H1692" s="65">
        <v>0.13</v>
      </c>
      <c r="I1692" s="64">
        <v>21.6</v>
      </c>
      <c r="J1692" s="64">
        <v>2.8</v>
      </c>
    </row>
    <row r="1693" spans="1:10" ht="24" customHeight="1">
      <c r="A1693" s="67" t="s">
        <v>1555</v>
      </c>
      <c r="B1693" s="68" t="s">
        <v>1678</v>
      </c>
      <c r="C1693" s="67" t="s">
        <v>21</v>
      </c>
      <c r="D1693" s="67" t="s">
        <v>1677</v>
      </c>
      <c r="E1693" s="123" t="s">
        <v>1552</v>
      </c>
      <c r="F1693" s="123"/>
      <c r="G1693" s="66" t="s">
        <v>102</v>
      </c>
      <c r="H1693" s="65">
        <v>0.13</v>
      </c>
      <c r="I1693" s="64">
        <v>16.32</v>
      </c>
      <c r="J1693" s="64">
        <v>2.12</v>
      </c>
    </row>
    <row r="1694" spans="1:10" ht="24" customHeight="1">
      <c r="A1694" s="73" t="s">
        <v>1566</v>
      </c>
      <c r="B1694" s="74" t="s">
        <v>2116</v>
      </c>
      <c r="C1694" s="73" t="s">
        <v>21</v>
      </c>
      <c r="D1694" s="73" t="s">
        <v>2115</v>
      </c>
      <c r="E1694" s="128" t="s">
        <v>1564</v>
      </c>
      <c r="F1694" s="128"/>
      <c r="G1694" s="72" t="s">
        <v>37</v>
      </c>
      <c r="H1694" s="71">
        <v>1</v>
      </c>
      <c r="I1694" s="70">
        <v>1.46</v>
      </c>
      <c r="J1694" s="70">
        <v>1.46</v>
      </c>
    </row>
    <row r="1695" spans="1:10" ht="24" customHeight="1">
      <c r="A1695" s="73" t="s">
        <v>1566</v>
      </c>
      <c r="B1695" s="74" t="s">
        <v>2176</v>
      </c>
      <c r="C1695" s="73" t="s">
        <v>21</v>
      </c>
      <c r="D1695" s="73" t="s">
        <v>2175</v>
      </c>
      <c r="E1695" s="128" t="s">
        <v>1564</v>
      </c>
      <c r="F1695" s="128"/>
      <c r="G1695" s="72" t="s">
        <v>37</v>
      </c>
      <c r="H1695" s="71">
        <v>1</v>
      </c>
      <c r="I1695" s="70">
        <v>11.26</v>
      </c>
      <c r="J1695" s="70">
        <v>11.26</v>
      </c>
    </row>
    <row r="1696" spans="1:10" ht="36" customHeight="1">
      <c r="A1696" s="73" t="s">
        <v>1566</v>
      </c>
      <c r="B1696" s="74" t="s">
        <v>1921</v>
      </c>
      <c r="C1696" s="73" t="s">
        <v>21</v>
      </c>
      <c r="D1696" s="73" t="s">
        <v>1920</v>
      </c>
      <c r="E1696" s="128" t="s">
        <v>1564</v>
      </c>
      <c r="F1696" s="128"/>
      <c r="G1696" s="72" t="s">
        <v>37</v>
      </c>
      <c r="H1696" s="71">
        <v>0.02</v>
      </c>
      <c r="I1696" s="70">
        <v>21.5</v>
      </c>
      <c r="J1696" s="70">
        <v>0.43</v>
      </c>
    </row>
    <row r="1697" spans="1:10">
      <c r="A1697" s="63"/>
      <c r="B1697" s="63"/>
      <c r="C1697" s="63"/>
      <c r="D1697" s="63"/>
      <c r="E1697" s="63" t="s">
        <v>1551</v>
      </c>
      <c r="F1697" s="62">
        <v>4.01</v>
      </c>
      <c r="G1697" s="63" t="s">
        <v>1550</v>
      </c>
      <c r="H1697" s="62">
        <v>0</v>
      </c>
      <c r="I1697" s="63" t="s">
        <v>1549</v>
      </c>
      <c r="J1697" s="62">
        <v>4.01</v>
      </c>
    </row>
    <row r="1698" spans="1:10">
      <c r="A1698" s="63"/>
      <c r="B1698" s="63"/>
      <c r="C1698" s="63"/>
      <c r="D1698" s="63"/>
      <c r="E1698" s="63" t="s">
        <v>1548</v>
      </c>
      <c r="F1698" s="62">
        <v>4.33</v>
      </c>
      <c r="G1698" s="63"/>
      <c r="H1698" s="127" t="s">
        <v>1547</v>
      </c>
      <c r="I1698" s="127"/>
      <c r="J1698" s="62">
        <v>22.4</v>
      </c>
    </row>
    <row r="1699" spans="1:10" ht="30" customHeight="1" thickBot="1">
      <c r="A1699" s="8"/>
      <c r="B1699" s="8"/>
      <c r="C1699" s="8"/>
      <c r="D1699" s="8"/>
      <c r="E1699" s="8"/>
      <c r="F1699" s="8"/>
      <c r="G1699" s="8" t="s">
        <v>1546</v>
      </c>
      <c r="H1699" s="61">
        <v>2</v>
      </c>
      <c r="I1699" s="8" t="s">
        <v>1545</v>
      </c>
      <c r="J1699" s="60">
        <v>44.8</v>
      </c>
    </row>
    <row r="1700" spans="1:10" ht="1.1499999999999999" customHeight="1" thickTop="1">
      <c r="A1700" s="59"/>
      <c r="B1700" s="59"/>
      <c r="C1700" s="59"/>
      <c r="D1700" s="59"/>
      <c r="E1700" s="59"/>
      <c r="F1700" s="59"/>
      <c r="G1700" s="59"/>
      <c r="H1700" s="59"/>
      <c r="I1700" s="59"/>
      <c r="J1700" s="59"/>
    </row>
    <row r="1701" spans="1:10" ht="18" customHeight="1">
      <c r="A1701" s="27" t="s">
        <v>524</v>
      </c>
      <c r="B1701" s="25" t="s">
        <v>6</v>
      </c>
      <c r="C1701" s="27" t="s">
        <v>7</v>
      </c>
      <c r="D1701" s="27" t="s">
        <v>8</v>
      </c>
      <c r="E1701" s="125" t="s">
        <v>1563</v>
      </c>
      <c r="F1701" s="125"/>
      <c r="G1701" s="26" t="s">
        <v>9</v>
      </c>
      <c r="H1701" s="25" t="s">
        <v>10</v>
      </c>
      <c r="I1701" s="25" t="s">
        <v>11</v>
      </c>
      <c r="J1701" s="25" t="s">
        <v>13</v>
      </c>
    </row>
    <row r="1702" spans="1:10" ht="36" customHeight="1">
      <c r="A1702" s="15" t="s">
        <v>1562</v>
      </c>
      <c r="B1702" s="13" t="s">
        <v>525</v>
      </c>
      <c r="C1702" s="15" t="s">
        <v>21</v>
      </c>
      <c r="D1702" s="15" t="s">
        <v>526</v>
      </c>
      <c r="E1702" s="126" t="s">
        <v>1679</v>
      </c>
      <c r="F1702" s="126"/>
      <c r="G1702" s="14" t="s">
        <v>37</v>
      </c>
      <c r="H1702" s="69">
        <v>1</v>
      </c>
      <c r="I1702" s="12">
        <v>10.31</v>
      </c>
      <c r="J1702" s="12">
        <v>10.31</v>
      </c>
    </row>
    <row r="1703" spans="1:10" ht="24" customHeight="1">
      <c r="A1703" s="67" t="s">
        <v>1555</v>
      </c>
      <c r="B1703" s="68" t="s">
        <v>1678</v>
      </c>
      <c r="C1703" s="67" t="s">
        <v>21</v>
      </c>
      <c r="D1703" s="67" t="s">
        <v>1677</v>
      </c>
      <c r="E1703" s="123" t="s">
        <v>1552</v>
      </c>
      <c r="F1703" s="123"/>
      <c r="G1703" s="66" t="s">
        <v>102</v>
      </c>
      <c r="H1703" s="65">
        <v>7.0000000000000007E-2</v>
      </c>
      <c r="I1703" s="64">
        <v>16.32</v>
      </c>
      <c r="J1703" s="64">
        <v>1.1399999999999999</v>
      </c>
    </row>
    <row r="1704" spans="1:10" ht="24" customHeight="1">
      <c r="A1704" s="67" t="s">
        <v>1555</v>
      </c>
      <c r="B1704" s="68" t="s">
        <v>1676</v>
      </c>
      <c r="C1704" s="67" t="s">
        <v>21</v>
      </c>
      <c r="D1704" s="67" t="s">
        <v>1675</v>
      </c>
      <c r="E1704" s="123" t="s">
        <v>1552</v>
      </c>
      <c r="F1704" s="123"/>
      <c r="G1704" s="66" t="s">
        <v>102</v>
      </c>
      <c r="H1704" s="65">
        <v>7.0000000000000007E-2</v>
      </c>
      <c r="I1704" s="64">
        <v>21.6</v>
      </c>
      <c r="J1704" s="64">
        <v>1.51</v>
      </c>
    </row>
    <row r="1705" spans="1:10" ht="24" customHeight="1">
      <c r="A1705" s="73" t="s">
        <v>1566</v>
      </c>
      <c r="B1705" s="74" t="s">
        <v>2029</v>
      </c>
      <c r="C1705" s="73" t="s">
        <v>21</v>
      </c>
      <c r="D1705" s="73" t="s">
        <v>2028</v>
      </c>
      <c r="E1705" s="128" t="s">
        <v>1564</v>
      </c>
      <c r="F1705" s="128"/>
      <c r="G1705" s="72" t="s">
        <v>37</v>
      </c>
      <c r="H1705" s="71">
        <v>4.8999999999999998E-3</v>
      </c>
      <c r="I1705" s="70">
        <v>58.71</v>
      </c>
      <c r="J1705" s="70">
        <v>0.28000000000000003</v>
      </c>
    </row>
    <row r="1706" spans="1:10" ht="24" customHeight="1">
      <c r="A1706" s="73" t="s">
        <v>1566</v>
      </c>
      <c r="B1706" s="74" t="s">
        <v>2017</v>
      </c>
      <c r="C1706" s="73" t="s">
        <v>21</v>
      </c>
      <c r="D1706" s="73" t="s">
        <v>2016</v>
      </c>
      <c r="E1706" s="128" t="s">
        <v>1564</v>
      </c>
      <c r="F1706" s="128"/>
      <c r="G1706" s="72" t="s">
        <v>37</v>
      </c>
      <c r="H1706" s="71">
        <v>1.7000000000000001E-2</v>
      </c>
      <c r="I1706" s="70">
        <v>1.99</v>
      </c>
      <c r="J1706" s="70">
        <v>0.03</v>
      </c>
    </row>
    <row r="1707" spans="1:10" ht="24" customHeight="1">
      <c r="A1707" s="73" t="s">
        <v>1566</v>
      </c>
      <c r="B1707" s="74" t="s">
        <v>2174</v>
      </c>
      <c r="C1707" s="73" t="s">
        <v>21</v>
      </c>
      <c r="D1707" s="73" t="s">
        <v>2173</v>
      </c>
      <c r="E1707" s="128" t="s">
        <v>1564</v>
      </c>
      <c r="F1707" s="128"/>
      <c r="G1707" s="72" t="s">
        <v>37</v>
      </c>
      <c r="H1707" s="71">
        <v>1</v>
      </c>
      <c r="I1707" s="70">
        <v>6.97</v>
      </c>
      <c r="J1707" s="70">
        <v>6.97</v>
      </c>
    </row>
    <row r="1708" spans="1:10" ht="24" customHeight="1">
      <c r="A1708" s="73" t="s">
        <v>1566</v>
      </c>
      <c r="B1708" s="74" t="s">
        <v>2027</v>
      </c>
      <c r="C1708" s="73" t="s">
        <v>21</v>
      </c>
      <c r="D1708" s="73" t="s">
        <v>2026</v>
      </c>
      <c r="E1708" s="128" t="s">
        <v>1564</v>
      </c>
      <c r="F1708" s="128"/>
      <c r="G1708" s="72" t="s">
        <v>37</v>
      </c>
      <c r="H1708" s="71">
        <v>7.4999999999999997E-3</v>
      </c>
      <c r="I1708" s="70">
        <v>50.99</v>
      </c>
      <c r="J1708" s="70">
        <v>0.38</v>
      </c>
    </row>
    <row r="1709" spans="1:10">
      <c r="A1709" s="63"/>
      <c r="B1709" s="63"/>
      <c r="C1709" s="63"/>
      <c r="D1709" s="63"/>
      <c r="E1709" s="63" t="s">
        <v>1551</v>
      </c>
      <c r="F1709" s="62">
        <v>2.15</v>
      </c>
      <c r="G1709" s="63" t="s">
        <v>1550</v>
      </c>
      <c r="H1709" s="62">
        <v>0</v>
      </c>
      <c r="I1709" s="63" t="s">
        <v>1549</v>
      </c>
      <c r="J1709" s="62">
        <v>2.15</v>
      </c>
    </row>
    <row r="1710" spans="1:10">
      <c r="A1710" s="63"/>
      <c r="B1710" s="63"/>
      <c r="C1710" s="63"/>
      <c r="D1710" s="63"/>
      <c r="E1710" s="63" t="s">
        <v>1548</v>
      </c>
      <c r="F1710" s="62">
        <v>2.4700000000000002</v>
      </c>
      <c r="G1710" s="63"/>
      <c r="H1710" s="127" t="s">
        <v>1547</v>
      </c>
      <c r="I1710" s="127"/>
      <c r="J1710" s="62">
        <v>12.78</v>
      </c>
    </row>
    <row r="1711" spans="1:10" ht="30" customHeight="1" thickBot="1">
      <c r="A1711" s="8"/>
      <c r="B1711" s="8"/>
      <c r="C1711" s="8"/>
      <c r="D1711" s="8"/>
      <c r="E1711" s="8"/>
      <c r="F1711" s="8"/>
      <c r="G1711" s="8" t="s">
        <v>1546</v>
      </c>
      <c r="H1711" s="61">
        <v>6</v>
      </c>
      <c r="I1711" s="8" t="s">
        <v>1545</v>
      </c>
      <c r="J1711" s="60">
        <v>76.680000000000007</v>
      </c>
    </row>
    <row r="1712" spans="1:10" ht="1.1499999999999999" customHeight="1" thickTop="1">
      <c r="A1712" s="59"/>
      <c r="B1712" s="59"/>
      <c r="C1712" s="59"/>
      <c r="D1712" s="59"/>
      <c r="E1712" s="59"/>
      <c r="F1712" s="59"/>
      <c r="G1712" s="59"/>
      <c r="H1712" s="59"/>
      <c r="I1712" s="59"/>
      <c r="J1712" s="59"/>
    </row>
    <row r="1713" spans="1:10" ht="18" customHeight="1">
      <c r="A1713" s="27" t="s">
        <v>527</v>
      </c>
      <c r="B1713" s="25" t="s">
        <v>6</v>
      </c>
      <c r="C1713" s="27" t="s">
        <v>7</v>
      </c>
      <c r="D1713" s="27" t="s">
        <v>8</v>
      </c>
      <c r="E1713" s="125" t="s">
        <v>1563</v>
      </c>
      <c r="F1713" s="125"/>
      <c r="G1713" s="26" t="s">
        <v>9</v>
      </c>
      <c r="H1713" s="25" t="s">
        <v>10</v>
      </c>
      <c r="I1713" s="25" t="s">
        <v>11</v>
      </c>
      <c r="J1713" s="25" t="s">
        <v>13</v>
      </c>
    </row>
    <row r="1714" spans="1:10" ht="48" customHeight="1">
      <c r="A1714" s="15" t="s">
        <v>1562</v>
      </c>
      <c r="B1714" s="13" t="s">
        <v>528</v>
      </c>
      <c r="C1714" s="15" t="s">
        <v>21</v>
      </c>
      <c r="D1714" s="15" t="s">
        <v>529</v>
      </c>
      <c r="E1714" s="126" t="s">
        <v>1679</v>
      </c>
      <c r="F1714" s="126"/>
      <c r="G1714" s="14" t="s">
        <v>37</v>
      </c>
      <c r="H1714" s="69">
        <v>1</v>
      </c>
      <c r="I1714" s="12">
        <v>6.26</v>
      </c>
      <c r="J1714" s="12">
        <v>6.26</v>
      </c>
    </row>
    <row r="1715" spans="1:10" ht="24" customHeight="1">
      <c r="A1715" s="67" t="s">
        <v>1555</v>
      </c>
      <c r="B1715" s="68" t="s">
        <v>1678</v>
      </c>
      <c r="C1715" s="67" t="s">
        <v>21</v>
      </c>
      <c r="D1715" s="67" t="s">
        <v>1677</v>
      </c>
      <c r="E1715" s="123" t="s">
        <v>1552</v>
      </c>
      <c r="F1715" s="123"/>
      <c r="G1715" s="66" t="s">
        <v>102</v>
      </c>
      <c r="H1715" s="65">
        <v>0.1</v>
      </c>
      <c r="I1715" s="64">
        <v>16.32</v>
      </c>
      <c r="J1715" s="64">
        <v>1.63</v>
      </c>
    </row>
    <row r="1716" spans="1:10" ht="24" customHeight="1">
      <c r="A1716" s="67" t="s">
        <v>1555</v>
      </c>
      <c r="B1716" s="68" t="s">
        <v>1676</v>
      </c>
      <c r="C1716" s="67" t="s">
        <v>21</v>
      </c>
      <c r="D1716" s="67" t="s">
        <v>1675</v>
      </c>
      <c r="E1716" s="123" t="s">
        <v>1552</v>
      </c>
      <c r="F1716" s="123"/>
      <c r="G1716" s="66" t="s">
        <v>102</v>
      </c>
      <c r="H1716" s="65">
        <v>0.1</v>
      </c>
      <c r="I1716" s="64">
        <v>21.6</v>
      </c>
      <c r="J1716" s="64">
        <v>2.16</v>
      </c>
    </row>
    <row r="1717" spans="1:10" ht="24" customHeight="1">
      <c r="A1717" s="73" t="s">
        <v>1566</v>
      </c>
      <c r="B1717" s="74" t="s">
        <v>2029</v>
      </c>
      <c r="C1717" s="73" t="s">
        <v>21</v>
      </c>
      <c r="D1717" s="73" t="s">
        <v>2028</v>
      </c>
      <c r="E1717" s="128" t="s">
        <v>1564</v>
      </c>
      <c r="F1717" s="128"/>
      <c r="G1717" s="72" t="s">
        <v>37</v>
      </c>
      <c r="H1717" s="71">
        <v>9.9000000000000008E-3</v>
      </c>
      <c r="I1717" s="70">
        <v>58.71</v>
      </c>
      <c r="J1717" s="70">
        <v>0.57999999999999996</v>
      </c>
    </row>
    <row r="1718" spans="1:10" ht="24" customHeight="1">
      <c r="A1718" s="73" t="s">
        <v>1566</v>
      </c>
      <c r="B1718" s="74" t="s">
        <v>2172</v>
      </c>
      <c r="C1718" s="73" t="s">
        <v>21</v>
      </c>
      <c r="D1718" s="73" t="s">
        <v>2171</v>
      </c>
      <c r="E1718" s="128" t="s">
        <v>1564</v>
      </c>
      <c r="F1718" s="128"/>
      <c r="G1718" s="72" t="s">
        <v>37</v>
      </c>
      <c r="H1718" s="71">
        <v>1</v>
      </c>
      <c r="I1718" s="70">
        <v>1.0900000000000001</v>
      </c>
      <c r="J1718" s="70">
        <v>1.0900000000000001</v>
      </c>
    </row>
    <row r="1719" spans="1:10" ht="24" customHeight="1">
      <c r="A1719" s="73" t="s">
        <v>1566</v>
      </c>
      <c r="B1719" s="74" t="s">
        <v>2017</v>
      </c>
      <c r="C1719" s="73" t="s">
        <v>21</v>
      </c>
      <c r="D1719" s="73" t="s">
        <v>2016</v>
      </c>
      <c r="E1719" s="128" t="s">
        <v>1564</v>
      </c>
      <c r="F1719" s="128"/>
      <c r="G1719" s="72" t="s">
        <v>37</v>
      </c>
      <c r="H1719" s="71">
        <v>2.1000000000000001E-2</v>
      </c>
      <c r="I1719" s="70">
        <v>1.99</v>
      </c>
      <c r="J1719" s="70">
        <v>0.04</v>
      </c>
    </row>
    <row r="1720" spans="1:10" ht="24" customHeight="1">
      <c r="A1720" s="73" t="s">
        <v>1566</v>
      </c>
      <c r="B1720" s="74" t="s">
        <v>2027</v>
      </c>
      <c r="C1720" s="73" t="s">
        <v>21</v>
      </c>
      <c r="D1720" s="73" t="s">
        <v>2026</v>
      </c>
      <c r="E1720" s="128" t="s">
        <v>1564</v>
      </c>
      <c r="F1720" s="128"/>
      <c r="G1720" s="72" t="s">
        <v>37</v>
      </c>
      <c r="H1720" s="71">
        <v>1.4999999999999999E-2</v>
      </c>
      <c r="I1720" s="70">
        <v>50.99</v>
      </c>
      <c r="J1720" s="70">
        <v>0.76</v>
      </c>
    </row>
    <row r="1721" spans="1:10">
      <c r="A1721" s="63"/>
      <c r="B1721" s="63"/>
      <c r="C1721" s="63"/>
      <c r="D1721" s="63"/>
      <c r="E1721" s="63" t="s">
        <v>1551</v>
      </c>
      <c r="F1721" s="62">
        <v>3.08</v>
      </c>
      <c r="G1721" s="63" t="s">
        <v>1550</v>
      </c>
      <c r="H1721" s="62">
        <v>0</v>
      </c>
      <c r="I1721" s="63" t="s">
        <v>1549</v>
      </c>
      <c r="J1721" s="62">
        <v>3.08</v>
      </c>
    </row>
    <row r="1722" spans="1:10">
      <c r="A1722" s="63"/>
      <c r="B1722" s="63"/>
      <c r="C1722" s="63"/>
      <c r="D1722" s="63"/>
      <c r="E1722" s="63" t="s">
        <v>1548</v>
      </c>
      <c r="F1722" s="62">
        <v>1.5</v>
      </c>
      <c r="G1722" s="63"/>
      <c r="H1722" s="127" t="s">
        <v>1547</v>
      </c>
      <c r="I1722" s="127"/>
      <c r="J1722" s="62">
        <v>7.76</v>
      </c>
    </row>
    <row r="1723" spans="1:10" ht="30" customHeight="1" thickBot="1">
      <c r="A1723" s="8"/>
      <c r="B1723" s="8"/>
      <c r="C1723" s="8"/>
      <c r="D1723" s="8"/>
      <c r="E1723" s="8"/>
      <c r="F1723" s="8"/>
      <c r="G1723" s="8" t="s">
        <v>1546</v>
      </c>
      <c r="H1723" s="61">
        <v>8</v>
      </c>
      <c r="I1723" s="8" t="s">
        <v>1545</v>
      </c>
      <c r="J1723" s="60">
        <v>62.08</v>
      </c>
    </row>
    <row r="1724" spans="1:10" ht="1.1499999999999999" customHeight="1" thickTop="1">
      <c r="A1724" s="59"/>
      <c r="B1724" s="59"/>
      <c r="C1724" s="59"/>
      <c r="D1724" s="59"/>
      <c r="E1724" s="59"/>
      <c r="F1724" s="59"/>
      <c r="G1724" s="59"/>
      <c r="H1724" s="59"/>
      <c r="I1724" s="59"/>
      <c r="J1724" s="59"/>
    </row>
    <row r="1725" spans="1:10" ht="18" customHeight="1">
      <c r="A1725" s="27" t="s">
        <v>530</v>
      </c>
      <c r="B1725" s="25" t="s">
        <v>6</v>
      </c>
      <c r="C1725" s="27" t="s">
        <v>7</v>
      </c>
      <c r="D1725" s="27" t="s">
        <v>8</v>
      </c>
      <c r="E1725" s="125" t="s">
        <v>1563</v>
      </c>
      <c r="F1725" s="125"/>
      <c r="G1725" s="26" t="s">
        <v>9</v>
      </c>
      <c r="H1725" s="25" t="s">
        <v>10</v>
      </c>
      <c r="I1725" s="25" t="s">
        <v>11</v>
      </c>
      <c r="J1725" s="25" t="s">
        <v>13</v>
      </c>
    </row>
    <row r="1726" spans="1:10" ht="48" customHeight="1">
      <c r="A1726" s="15" t="s">
        <v>1562</v>
      </c>
      <c r="B1726" s="13" t="s">
        <v>531</v>
      </c>
      <c r="C1726" s="15" t="s">
        <v>21</v>
      </c>
      <c r="D1726" s="15" t="s">
        <v>532</v>
      </c>
      <c r="E1726" s="126" t="s">
        <v>1679</v>
      </c>
      <c r="F1726" s="126"/>
      <c r="G1726" s="14" t="s">
        <v>37</v>
      </c>
      <c r="H1726" s="69">
        <v>1</v>
      </c>
      <c r="I1726" s="12">
        <v>10.08</v>
      </c>
      <c r="J1726" s="12">
        <v>10.08</v>
      </c>
    </row>
    <row r="1727" spans="1:10" ht="24" customHeight="1">
      <c r="A1727" s="67" t="s">
        <v>1555</v>
      </c>
      <c r="B1727" s="68" t="s">
        <v>1676</v>
      </c>
      <c r="C1727" s="67" t="s">
        <v>21</v>
      </c>
      <c r="D1727" s="67" t="s">
        <v>1675</v>
      </c>
      <c r="E1727" s="123" t="s">
        <v>1552</v>
      </c>
      <c r="F1727" s="123"/>
      <c r="G1727" s="66" t="s">
        <v>102</v>
      </c>
      <c r="H1727" s="65">
        <v>0.13</v>
      </c>
      <c r="I1727" s="64">
        <v>21.6</v>
      </c>
      <c r="J1727" s="64">
        <v>2.8</v>
      </c>
    </row>
    <row r="1728" spans="1:10" ht="24" customHeight="1">
      <c r="A1728" s="67" t="s">
        <v>1555</v>
      </c>
      <c r="B1728" s="68" t="s">
        <v>1678</v>
      </c>
      <c r="C1728" s="67" t="s">
        <v>21</v>
      </c>
      <c r="D1728" s="67" t="s">
        <v>1677</v>
      </c>
      <c r="E1728" s="123" t="s">
        <v>1552</v>
      </c>
      <c r="F1728" s="123"/>
      <c r="G1728" s="66" t="s">
        <v>102</v>
      </c>
      <c r="H1728" s="65">
        <v>0.13</v>
      </c>
      <c r="I1728" s="64">
        <v>16.32</v>
      </c>
      <c r="J1728" s="64">
        <v>2.12</v>
      </c>
    </row>
    <row r="1729" spans="1:10" ht="24" customHeight="1">
      <c r="A1729" s="73" t="s">
        <v>1566</v>
      </c>
      <c r="B1729" s="74" t="s">
        <v>2116</v>
      </c>
      <c r="C1729" s="73" t="s">
        <v>21</v>
      </c>
      <c r="D1729" s="73" t="s">
        <v>2115</v>
      </c>
      <c r="E1729" s="128" t="s">
        <v>1564</v>
      </c>
      <c r="F1729" s="128"/>
      <c r="G1729" s="72" t="s">
        <v>37</v>
      </c>
      <c r="H1729" s="71">
        <v>1</v>
      </c>
      <c r="I1729" s="70">
        <v>1.46</v>
      </c>
      <c r="J1729" s="70">
        <v>1.46</v>
      </c>
    </row>
    <row r="1730" spans="1:10" ht="24" customHeight="1">
      <c r="A1730" s="73" t="s">
        <v>1566</v>
      </c>
      <c r="B1730" s="74" t="s">
        <v>2170</v>
      </c>
      <c r="C1730" s="73" t="s">
        <v>21</v>
      </c>
      <c r="D1730" s="73" t="s">
        <v>2169</v>
      </c>
      <c r="E1730" s="128" t="s">
        <v>1564</v>
      </c>
      <c r="F1730" s="128"/>
      <c r="G1730" s="72" t="s">
        <v>37</v>
      </c>
      <c r="H1730" s="71">
        <v>1</v>
      </c>
      <c r="I1730" s="70">
        <v>3.27</v>
      </c>
      <c r="J1730" s="70">
        <v>3.27</v>
      </c>
    </row>
    <row r="1731" spans="1:10" ht="36" customHeight="1">
      <c r="A1731" s="73" t="s">
        <v>1566</v>
      </c>
      <c r="B1731" s="74" t="s">
        <v>1921</v>
      </c>
      <c r="C1731" s="73" t="s">
        <v>21</v>
      </c>
      <c r="D1731" s="73" t="s">
        <v>1920</v>
      </c>
      <c r="E1731" s="128" t="s">
        <v>1564</v>
      </c>
      <c r="F1731" s="128"/>
      <c r="G1731" s="72" t="s">
        <v>37</v>
      </c>
      <c r="H1731" s="71">
        <v>0.02</v>
      </c>
      <c r="I1731" s="70">
        <v>21.5</v>
      </c>
      <c r="J1731" s="70">
        <v>0.43</v>
      </c>
    </row>
    <row r="1732" spans="1:10">
      <c r="A1732" s="63"/>
      <c r="B1732" s="63"/>
      <c r="C1732" s="63"/>
      <c r="D1732" s="63"/>
      <c r="E1732" s="63" t="s">
        <v>1551</v>
      </c>
      <c r="F1732" s="62">
        <v>4.01</v>
      </c>
      <c r="G1732" s="63" t="s">
        <v>1550</v>
      </c>
      <c r="H1732" s="62">
        <v>0</v>
      </c>
      <c r="I1732" s="63" t="s">
        <v>1549</v>
      </c>
      <c r="J1732" s="62">
        <v>4.01</v>
      </c>
    </row>
    <row r="1733" spans="1:10">
      <c r="A1733" s="63"/>
      <c r="B1733" s="63"/>
      <c r="C1733" s="63"/>
      <c r="D1733" s="63"/>
      <c r="E1733" s="63" t="s">
        <v>1548</v>
      </c>
      <c r="F1733" s="62">
        <v>2.41</v>
      </c>
      <c r="G1733" s="63"/>
      <c r="H1733" s="127" t="s">
        <v>1547</v>
      </c>
      <c r="I1733" s="127"/>
      <c r="J1733" s="62">
        <v>12.49</v>
      </c>
    </row>
    <row r="1734" spans="1:10" ht="30" customHeight="1" thickBot="1">
      <c r="A1734" s="8"/>
      <c r="B1734" s="8"/>
      <c r="C1734" s="8"/>
      <c r="D1734" s="8"/>
      <c r="E1734" s="8"/>
      <c r="F1734" s="8"/>
      <c r="G1734" s="8" t="s">
        <v>1546</v>
      </c>
      <c r="H1734" s="61">
        <v>27</v>
      </c>
      <c r="I1734" s="8" t="s">
        <v>1545</v>
      </c>
      <c r="J1734" s="60">
        <v>337.23</v>
      </c>
    </row>
    <row r="1735" spans="1:10" ht="1.1499999999999999" customHeight="1" thickTop="1">
      <c r="A1735" s="59"/>
      <c r="B1735" s="59"/>
      <c r="C1735" s="59"/>
      <c r="D1735" s="59"/>
      <c r="E1735" s="59"/>
      <c r="F1735" s="59"/>
      <c r="G1735" s="59"/>
      <c r="H1735" s="59"/>
      <c r="I1735" s="59"/>
      <c r="J1735" s="59"/>
    </row>
    <row r="1736" spans="1:10" ht="18" customHeight="1">
      <c r="A1736" s="27" t="s">
        <v>533</v>
      </c>
      <c r="B1736" s="25" t="s">
        <v>6</v>
      </c>
      <c r="C1736" s="27" t="s">
        <v>7</v>
      </c>
      <c r="D1736" s="27" t="s">
        <v>8</v>
      </c>
      <c r="E1736" s="125" t="s">
        <v>1563</v>
      </c>
      <c r="F1736" s="125"/>
      <c r="G1736" s="26" t="s">
        <v>9</v>
      </c>
      <c r="H1736" s="25" t="s">
        <v>10</v>
      </c>
      <c r="I1736" s="25" t="s">
        <v>11</v>
      </c>
      <c r="J1736" s="25" t="s">
        <v>13</v>
      </c>
    </row>
    <row r="1737" spans="1:10" ht="48" customHeight="1">
      <c r="A1737" s="15" t="s">
        <v>1562</v>
      </c>
      <c r="B1737" s="13" t="s">
        <v>534</v>
      </c>
      <c r="C1737" s="15" t="s">
        <v>21</v>
      </c>
      <c r="D1737" s="15" t="s">
        <v>535</v>
      </c>
      <c r="E1737" s="126" t="s">
        <v>1679</v>
      </c>
      <c r="F1737" s="126"/>
      <c r="G1737" s="14" t="s">
        <v>37</v>
      </c>
      <c r="H1737" s="69">
        <v>1</v>
      </c>
      <c r="I1737" s="12">
        <v>17.63</v>
      </c>
      <c r="J1737" s="12">
        <v>17.63</v>
      </c>
    </row>
    <row r="1738" spans="1:10" ht="24" customHeight="1">
      <c r="A1738" s="67" t="s">
        <v>1555</v>
      </c>
      <c r="B1738" s="68" t="s">
        <v>1676</v>
      </c>
      <c r="C1738" s="67" t="s">
        <v>21</v>
      </c>
      <c r="D1738" s="67" t="s">
        <v>1675</v>
      </c>
      <c r="E1738" s="123" t="s">
        <v>1552</v>
      </c>
      <c r="F1738" s="123"/>
      <c r="G1738" s="66" t="s">
        <v>102</v>
      </c>
      <c r="H1738" s="65">
        <v>0.19</v>
      </c>
      <c r="I1738" s="64">
        <v>21.6</v>
      </c>
      <c r="J1738" s="64">
        <v>4.0999999999999996</v>
      </c>
    </row>
    <row r="1739" spans="1:10" ht="24" customHeight="1">
      <c r="A1739" s="67" t="s">
        <v>1555</v>
      </c>
      <c r="B1739" s="68" t="s">
        <v>1678</v>
      </c>
      <c r="C1739" s="67" t="s">
        <v>21</v>
      </c>
      <c r="D1739" s="67" t="s">
        <v>1677</v>
      </c>
      <c r="E1739" s="123" t="s">
        <v>1552</v>
      </c>
      <c r="F1739" s="123"/>
      <c r="G1739" s="66" t="s">
        <v>102</v>
      </c>
      <c r="H1739" s="65">
        <v>0.19</v>
      </c>
      <c r="I1739" s="64">
        <v>16.32</v>
      </c>
      <c r="J1739" s="64">
        <v>3.1</v>
      </c>
    </row>
    <row r="1740" spans="1:10" ht="24" customHeight="1">
      <c r="A1740" s="73" t="s">
        <v>1566</v>
      </c>
      <c r="B1740" s="74" t="s">
        <v>2130</v>
      </c>
      <c r="C1740" s="73" t="s">
        <v>21</v>
      </c>
      <c r="D1740" s="73" t="s">
        <v>2129</v>
      </c>
      <c r="E1740" s="128" t="s">
        <v>1564</v>
      </c>
      <c r="F1740" s="128"/>
      <c r="G1740" s="72" t="s">
        <v>37</v>
      </c>
      <c r="H1740" s="71">
        <v>1</v>
      </c>
      <c r="I1740" s="70">
        <v>2.06</v>
      </c>
      <c r="J1740" s="70">
        <v>2.06</v>
      </c>
    </row>
    <row r="1741" spans="1:10" ht="24" customHeight="1">
      <c r="A1741" s="73" t="s">
        <v>1566</v>
      </c>
      <c r="B1741" s="74" t="s">
        <v>2168</v>
      </c>
      <c r="C1741" s="73" t="s">
        <v>21</v>
      </c>
      <c r="D1741" s="73" t="s">
        <v>2167</v>
      </c>
      <c r="E1741" s="128" t="s">
        <v>1564</v>
      </c>
      <c r="F1741" s="128"/>
      <c r="G1741" s="72" t="s">
        <v>37</v>
      </c>
      <c r="H1741" s="71">
        <v>1</v>
      </c>
      <c r="I1741" s="70">
        <v>7.73</v>
      </c>
      <c r="J1741" s="70">
        <v>7.73</v>
      </c>
    </row>
    <row r="1742" spans="1:10" ht="36" customHeight="1">
      <c r="A1742" s="73" t="s">
        <v>1566</v>
      </c>
      <c r="B1742" s="74" t="s">
        <v>1921</v>
      </c>
      <c r="C1742" s="73" t="s">
        <v>21</v>
      </c>
      <c r="D1742" s="73" t="s">
        <v>1920</v>
      </c>
      <c r="E1742" s="128" t="s">
        <v>1564</v>
      </c>
      <c r="F1742" s="128"/>
      <c r="G1742" s="72" t="s">
        <v>37</v>
      </c>
      <c r="H1742" s="71">
        <v>0.03</v>
      </c>
      <c r="I1742" s="70">
        <v>21.5</v>
      </c>
      <c r="J1742" s="70">
        <v>0.64</v>
      </c>
    </row>
    <row r="1743" spans="1:10">
      <c r="A1743" s="63"/>
      <c r="B1743" s="63"/>
      <c r="C1743" s="63"/>
      <c r="D1743" s="63"/>
      <c r="E1743" s="63" t="s">
        <v>1551</v>
      </c>
      <c r="F1743" s="62">
        <v>5.86</v>
      </c>
      <c r="G1743" s="63" t="s">
        <v>1550</v>
      </c>
      <c r="H1743" s="62">
        <v>0</v>
      </c>
      <c r="I1743" s="63" t="s">
        <v>1549</v>
      </c>
      <c r="J1743" s="62">
        <v>5.86</v>
      </c>
    </row>
    <row r="1744" spans="1:10">
      <c r="A1744" s="63"/>
      <c r="B1744" s="63"/>
      <c r="C1744" s="63"/>
      <c r="D1744" s="63"/>
      <c r="E1744" s="63" t="s">
        <v>1548</v>
      </c>
      <c r="F1744" s="62">
        <v>4.2300000000000004</v>
      </c>
      <c r="G1744" s="63"/>
      <c r="H1744" s="127" t="s">
        <v>1547</v>
      </c>
      <c r="I1744" s="127"/>
      <c r="J1744" s="62">
        <v>21.86</v>
      </c>
    </row>
    <row r="1745" spans="1:10" ht="30" customHeight="1" thickBot="1">
      <c r="A1745" s="8"/>
      <c r="B1745" s="8"/>
      <c r="C1745" s="8"/>
      <c r="D1745" s="8"/>
      <c r="E1745" s="8"/>
      <c r="F1745" s="8"/>
      <c r="G1745" s="8" t="s">
        <v>1546</v>
      </c>
      <c r="H1745" s="61">
        <v>17</v>
      </c>
      <c r="I1745" s="8" t="s">
        <v>1545</v>
      </c>
      <c r="J1745" s="60">
        <v>371.62</v>
      </c>
    </row>
    <row r="1746" spans="1:10" ht="1.1499999999999999" customHeight="1" thickTop="1">
      <c r="A1746" s="59"/>
      <c r="B1746" s="59"/>
      <c r="C1746" s="59"/>
      <c r="D1746" s="59"/>
      <c r="E1746" s="59"/>
      <c r="F1746" s="59"/>
      <c r="G1746" s="59"/>
      <c r="H1746" s="59"/>
      <c r="I1746" s="59"/>
      <c r="J1746" s="59"/>
    </row>
    <row r="1747" spans="1:10" ht="18" customHeight="1">
      <c r="A1747" s="27" t="s">
        <v>536</v>
      </c>
      <c r="B1747" s="25" t="s">
        <v>6</v>
      </c>
      <c r="C1747" s="27" t="s">
        <v>7</v>
      </c>
      <c r="D1747" s="27" t="s">
        <v>8</v>
      </c>
      <c r="E1747" s="125" t="s">
        <v>1563</v>
      </c>
      <c r="F1747" s="125"/>
      <c r="G1747" s="26" t="s">
        <v>9</v>
      </c>
      <c r="H1747" s="25" t="s">
        <v>10</v>
      </c>
      <c r="I1747" s="25" t="s">
        <v>11</v>
      </c>
      <c r="J1747" s="25" t="s">
        <v>13</v>
      </c>
    </row>
    <row r="1748" spans="1:10" ht="48" customHeight="1">
      <c r="A1748" s="15" t="s">
        <v>1562</v>
      </c>
      <c r="B1748" s="13" t="s">
        <v>537</v>
      </c>
      <c r="C1748" s="15" t="s">
        <v>21</v>
      </c>
      <c r="D1748" s="15" t="s">
        <v>538</v>
      </c>
      <c r="E1748" s="126" t="s">
        <v>1679</v>
      </c>
      <c r="F1748" s="126"/>
      <c r="G1748" s="14" t="s">
        <v>37</v>
      </c>
      <c r="H1748" s="69">
        <v>1</v>
      </c>
      <c r="I1748" s="12">
        <v>21.66</v>
      </c>
      <c r="J1748" s="12">
        <v>21.66</v>
      </c>
    </row>
    <row r="1749" spans="1:10" ht="24" customHeight="1">
      <c r="A1749" s="67" t="s">
        <v>1555</v>
      </c>
      <c r="B1749" s="68" t="s">
        <v>1676</v>
      </c>
      <c r="C1749" s="67" t="s">
        <v>21</v>
      </c>
      <c r="D1749" s="67" t="s">
        <v>1675</v>
      </c>
      <c r="E1749" s="123" t="s">
        <v>1552</v>
      </c>
      <c r="F1749" s="123"/>
      <c r="G1749" s="66" t="s">
        <v>102</v>
      </c>
      <c r="H1749" s="65">
        <v>0.25</v>
      </c>
      <c r="I1749" s="64">
        <v>21.6</v>
      </c>
      <c r="J1749" s="64">
        <v>5.4</v>
      </c>
    </row>
    <row r="1750" spans="1:10" ht="24" customHeight="1">
      <c r="A1750" s="67" t="s">
        <v>1555</v>
      </c>
      <c r="B1750" s="68" t="s">
        <v>1678</v>
      </c>
      <c r="C1750" s="67" t="s">
        <v>21</v>
      </c>
      <c r="D1750" s="67" t="s">
        <v>1677</v>
      </c>
      <c r="E1750" s="123" t="s">
        <v>1552</v>
      </c>
      <c r="F1750" s="123"/>
      <c r="G1750" s="66" t="s">
        <v>102</v>
      </c>
      <c r="H1750" s="65">
        <v>0.25</v>
      </c>
      <c r="I1750" s="64">
        <v>16.32</v>
      </c>
      <c r="J1750" s="64">
        <v>4.08</v>
      </c>
    </row>
    <row r="1751" spans="1:10" ht="24" customHeight="1">
      <c r="A1751" s="73" t="s">
        <v>1566</v>
      </c>
      <c r="B1751" s="74" t="s">
        <v>2120</v>
      </c>
      <c r="C1751" s="73" t="s">
        <v>21</v>
      </c>
      <c r="D1751" s="73" t="s">
        <v>2119</v>
      </c>
      <c r="E1751" s="128" t="s">
        <v>1564</v>
      </c>
      <c r="F1751" s="128"/>
      <c r="G1751" s="72" t="s">
        <v>37</v>
      </c>
      <c r="H1751" s="71">
        <v>1</v>
      </c>
      <c r="I1751" s="70">
        <v>2.59</v>
      </c>
      <c r="J1751" s="70">
        <v>2.59</v>
      </c>
    </row>
    <row r="1752" spans="1:10" ht="24" customHeight="1">
      <c r="A1752" s="73" t="s">
        <v>1566</v>
      </c>
      <c r="B1752" s="74" t="s">
        <v>2166</v>
      </c>
      <c r="C1752" s="73" t="s">
        <v>21</v>
      </c>
      <c r="D1752" s="73" t="s">
        <v>2165</v>
      </c>
      <c r="E1752" s="128" t="s">
        <v>1564</v>
      </c>
      <c r="F1752" s="128"/>
      <c r="G1752" s="72" t="s">
        <v>37</v>
      </c>
      <c r="H1752" s="71">
        <v>1</v>
      </c>
      <c r="I1752" s="70">
        <v>8.61</v>
      </c>
      <c r="J1752" s="70">
        <v>8.61</v>
      </c>
    </row>
    <row r="1753" spans="1:10" ht="36" customHeight="1">
      <c r="A1753" s="73" t="s">
        <v>1566</v>
      </c>
      <c r="B1753" s="74" t="s">
        <v>1921</v>
      </c>
      <c r="C1753" s="73" t="s">
        <v>21</v>
      </c>
      <c r="D1753" s="73" t="s">
        <v>1920</v>
      </c>
      <c r="E1753" s="128" t="s">
        <v>1564</v>
      </c>
      <c r="F1753" s="128"/>
      <c r="G1753" s="72" t="s">
        <v>37</v>
      </c>
      <c r="H1753" s="71">
        <v>4.5999999999999999E-2</v>
      </c>
      <c r="I1753" s="70">
        <v>21.5</v>
      </c>
      <c r="J1753" s="70">
        <v>0.98</v>
      </c>
    </row>
    <row r="1754" spans="1:10">
      <c r="A1754" s="63"/>
      <c r="B1754" s="63"/>
      <c r="C1754" s="63"/>
      <c r="D1754" s="63"/>
      <c r="E1754" s="63" t="s">
        <v>1551</v>
      </c>
      <c r="F1754" s="62">
        <v>7.72</v>
      </c>
      <c r="G1754" s="63" t="s">
        <v>1550</v>
      </c>
      <c r="H1754" s="62">
        <v>0</v>
      </c>
      <c r="I1754" s="63" t="s">
        <v>1549</v>
      </c>
      <c r="J1754" s="62">
        <v>7.72</v>
      </c>
    </row>
    <row r="1755" spans="1:10">
      <c r="A1755" s="63"/>
      <c r="B1755" s="63"/>
      <c r="C1755" s="63"/>
      <c r="D1755" s="63"/>
      <c r="E1755" s="63" t="s">
        <v>1548</v>
      </c>
      <c r="F1755" s="62">
        <v>5.19</v>
      </c>
      <c r="G1755" s="63"/>
      <c r="H1755" s="127" t="s">
        <v>1547</v>
      </c>
      <c r="I1755" s="127"/>
      <c r="J1755" s="62">
        <v>26.85</v>
      </c>
    </row>
    <row r="1756" spans="1:10" ht="30" customHeight="1" thickBot="1">
      <c r="A1756" s="8"/>
      <c r="B1756" s="8"/>
      <c r="C1756" s="8"/>
      <c r="D1756" s="8"/>
      <c r="E1756" s="8"/>
      <c r="F1756" s="8"/>
      <c r="G1756" s="8" t="s">
        <v>1546</v>
      </c>
      <c r="H1756" s="61">
        <v>14</v>
      </c>
      <c r="I1756" s="8" t="s">
        <v>1545</v>
      </c>
      <c r="J1756" s="60">
        <v>375.9</v>
      </c>
    </row>
    <row r="1757" spans="1:10" ht="1.1499999999999999" customHeight="1" thickTop="1">
      <c r="A1757" s="59"/>
      <c r="B1757" s="59"/>
      <c r="C1757" s="59"/>
      <c r="D1757" s="59"/>
      <c r="E1757" s="59"/>
      <c r="F1757" s="59"/>
      <c r="G1757" s="59"/>
      <c r="H1757" s="59"/>
      <c r="I1757" s="59"/>
      <c r="J1757" s="59"/>
    </row>
    <row r="1758" spans="1:10" ht="18" customHeight="1">
      <c r="A1758" s="27" t="s">
        <v>539</v>
      </c>
      <c r="B1758" s="25" t="s">
        <v>6</v>
      </c>
      <c r="C1758" s="27" t="s">
        <v>7</v>
      </c>
      <c r="D1758" s="27" t="s">
        <v>8</v>
      </c>
      <c r="E1758" s="125" t="s">
        <v>1563</v>
      </c>
      <c r="F1758" s="125"/>
      <c r="G1758" s="26" t="s">
        <v>9</v>
      </c>
      <c r="H1758" s="25" t="s">
        <v>10</v>
      </c>
      <c r="I1758" s="25" t="s">
        <v>11</v>
      </c>
      <c r="J1758" s="25" t="s">
        <v>13</v>
      </c>
    </row>
    <row r="1759" spans="1:10" ht="36" customHeight="1">
      <c r="A1759" s="15" t="s">
        <v>1562</v>
      </c>
      <c r="B1759" s="13" t="s">
        <v>540</v>
      </c>
      <c r="C1759" s="15" t="s">
        <v>21</v>
      </c>
      <c r="D1759" s="15" t="s">
        <v>541</v>
      </c>
      <c r="E1759" s="126" t="s">
        <v>1679</v>
      </c>
      <c r="F1759" s="126"/>
      <c r="G1759" s="14" t="s">
        <v>37</v>
      </c>
      <c r="H1759" s="69">
        <v>1</v>
      </c>
      <c r="I1759" s="12">
        <v>18.41</v>
      </c>
      <c r="J1759" s="12">
        <v>18.41</v>
      </c>
    </row>
    <row r="1760" spans="1:10" ht="24" customHeight="1">
      <c r="A1760" s="67" t="s">
        <v>1555</v>
      </c>
      <c r="B1760" s="68" t="s">
        <v>1676</v>
      </c>
      <c r="C1760" s="67" t="s">
        <v>21</v>
      </c>
      <c r="D1760" s="67" t="s">
        <v>1675</v>
      </c>
      <c r="E1760" s="123" t="s">
        <v>1552</v>
      </c>
      <c r="F1760" s="123"/>
      <c r="G1760" s="66" t="s">
        <v>102</v>
      </c>
      <c r="H1760" s="65">
        <v>8.8999999999999996E-2</v>
      </c>
      <c r="I1760" s="64">
        <v>21.6</v>
      </c>
      <c r="J1760" s="64">
        <v>1.92</v>
      </c>
    </row>
    <row r="1761" spans="1:10" ht="24" customHeight="1">
      <c r="A1761" s="67" t="s">
        <v>1555</v>
      </c>
      <c r="B1761" s="68" t="s">
        <v>1678</v>
      </c>
      <c r="C1761" s="67" t="s">
        <v>21</v>
      </c>
      <c r="D1761" s="67" t="s">
        <v>1677</v>
      </c>
      <c r="E1761" s="123" t="s">
        <v>1552</v>
      </c>
      <c r="F1761" s="123"/>
      <c r="G1761" s="66" t="s">
        <v>102</v>
      </c>
      <c r="H1761" s="65">
        <v>8.8999999999999996E-2</v>
      </c>
      <c r="I1761" s="64">
        <v>16.32</v>
      </c>
      <c r="J1761" s="64">
        <v>1.45</v>
      </c>
    </row>
    <row r="1762" spans="1:10" ht="24" customHeight="1">
      <c r="A1762" s="73" t="s">
        <v>1566</v>
      </c>
      <c r="B1762" s="74" t="s">
        <v>2029</v>
      </c>
      <c r="C1762" s="73" t="s">
        <v>21</v>
      </c>
      <c r="D1762" s="73" t="s">
        <v>2028</v>
      </c>
      <c r="E1762" s="128" t="s">
        <v>1564</v>
      </c>
      <c r="F1762" s="128"/>
      <c r="G1762" s="72" t="s">
        <v>37</v>
      </c>
      <c r="H1762" s="71">
        <v>1.2E-2</v>
      </c>
      <c r="I1762" s="70">
        <v>58.71</v>
      </c>
      <c r="J1762" s="70">
        <v>0.7</v>
      </c>
    </row>
    <row r="1763" spans="1:10" ht="24" customHeight="1">
      <c r="A1763" s="73" t="s">
        <v>1566</v>
      </c>
      <c r="B1763" s="74" t="s">
        <v>2164</v>
      </c>
      <c r="C1763" s="73" t="s">
        <v>21</v>
      </c>
      <c r="D1763" s="73" t="s">
        <v>2163</v>
      </c>
      <c r="E1763" s="128" t="s">
        <v>1564</v>
      </c>
      <c r="F1763" s="128"/>
      <c r="G1763" s="72" t="s">
        <v>37</v>
      </c>
      <c r="H1763" s="71">
        <v>1</v>
      </c>
      <c r="I1763" s="70">
        <v>13.6</v>
      </c>
      <c r="J1763" s="70">
        <v>13.6</v>
      </c>
    </row>
    <row r="1764" spans="1:10" ht="24" customHeight="1">
      <c r="A1764" s="73" t="s">
        <v>1566</v>
      </c>
      <c r="B1764" s="74" t="s">
        <v>2017</v>
      </c>
      <c r="C1764" s="73" t="s">
        <v>21</v>
      </c>
      <c r="D1764" s="73" t="s">
        <v>2016</v>
      </c>
      <c r="E1764" s="128" t="s">
        <v>1564</v>
      </c>
      <c r="F1764" s="128"/>
      <c r="G1764" s="72" t="s">
        <v>37</v>
      </c>
      <c r="H1764" s="71">
        <v>0.02</v>
      </c>
      <c r="I1764" s="70">
        <v>1.99</v>
      </c>
      <c r="J1764" s="70">
        <v>0.03</v>
      </c>
    </row>
    <row r="1765" spans="1:10" ht="24" customHeight="1">
      <c r="A1765" s="73" t="s">
        <v>1566</v>
      </c>
      <c r="B1765" s="74" t="s">
        <v>2027</v>
      </c>
      <c r="C1765" s="73" t="s">
        <v>21</v>
      </c>
      <c r="D1765" s="73" t="s">
        <v>2026</v>
      </c>
      <c r="E1765" s="128" t="s">
        <v>1564</v>
      </c>
      <c r="F1765" s="128"/>
      <c r="G1765" s="72" t="s">
        <v>37</v>
      </c>
      <c r="H1765" s="71">
        <v>1.4E-2</v>
      </c>
      <c r="I1765" s="70">
        <v>50.99</v>
      </c>
      <c r="J1765" s="70">
        <v>0.71</v>
      </c>
    </row>
    <row r="1766" spans="1:10">
      <c r="A1766" s="63"/>
      <c r="B1766" s="63"/>
      <c r="C1766" s="63"/>
      <c r="D1766" s="63"/>
      <c r="E1766" s="63" t="s">
        <v>1551</v>
      </c>
      <c r="F1766" s="62">
        <v>2.75</v>
      </c>
      <c r="G1766" s="63" t="s">
        <v>1550</v>
      </c>
      <c r="H1766" s="62">
        <v>0</v>
      </c>
      <c r="I1766" s="63" t="s">
        <v>1549</v>
      </c>
      <c r="J1766" s="62">
        <v>2.75</v>
      </c>
    </row>
    <row r="1767" spans="1:10">
      <c r="A1767" s="63"/>
      <c r="B1767" s="63"/>
      <c r="C1767" s="63"/>
      <c r="D1767" s="63"/>
      <c r="E1767" s="63" t="s">
        <v>1548</v>
      </c>
      <c r="F1767" s="62">
        <v>4.41</v>
      </c>
      <c r="G1767" s="63"/>
      <c r="H1767" s="127" t="s">
        <v>1547</v>
      </c>
      <c r="I1767" s="127"/>
      <c r="J1767" s="62">
        <v>22.82</v>
      </c>
    </row>
    <row r="1768" spans="1:10" ht="30" customHeight="1" thickBot="1">
      <c r="A1768" s="8"/>
      <c r="B1768" s="8"/>
      <c r="C1768" s="8"/>
      <c r="D1768" s="8"/>
      <c r="E1768" s="8"/>
      <c r="F1768" s="8"/>
      <c r="G1768" s="8" t="s">
        <v>1546</v>
      </c>
      <c r="H1768" s="61">
        <v>22</v>
      </c>
      <c r="I1768" s="8" t="s">
        <v>1545</v>
      </c>
      <c r="J1768" s="60">
        <v>502.04</v>
      </c>
    </row>
    <row r="1769" spans="1:10" ht="1.1499999999999999" customHeight="1" thickTop="1">
      <c r="A1769" s="59"/>
      <c r="B1769" s="59"/>
      <c r="C1769" s="59"/>
      <c r="D1769" s="59"/>
      <c r="E1769" s="59"/>
      <c r="F1769" s="59"/>
      <c r="G1769" s="59"/>
      <c r="H1769" s="59"/>
      <c r="I1769" s="59"/>
      <c r="J1769" s="59"/>
    </row>
    <row r="1770" spans="1:10" ht="18" customHeight="1">
      <c r="A1770" s="27" t="s">
        <v>542</v>
      </c>
      <c r="B1770" s="25" t="s">
        <v>6</v>
      </c>
      <c r="C1770" s="27" t="s">
        <v>7</v>
      </c>
      <c r="D1770" s="27" t="s">
        <v>8</v>
      </c>
      <c r="E1770" s="125" t="s">
        <v>1563</v>
      </c>
      <c r="F1770" s="125"/>
      <c r="G1770" s="26" t="s">
        <v>9</v>
      </c>
      <c r="H1770" s="25" t="s">
        <v>10</v>
      </c>
      <c r="I1770" s="25" t="s">
        <v>11</v>
      </c>
      <c r="J1770" s="25" t="s">
        <v>13</v>
      </c>
    </row>
    <row r="1771" spans="1:10" ht="48" customHeight="1">
      <c r="A1771" s="15" t="s">
        <v>1562</v>
      </c>
      <c r="B1771" s="13" t="s">
        <v>543</v>
      </c>
      <c r="C1771" s="15" t="s">
        <v>21</v>
      </c>
      <c r="D1771" s="15" t="s">
        <v>544</v>
      </c>
      <c r="E1771" s="126" t="s">
        <v>1679</v>
      </c>
      <c r="F1771" s="126"/>
      <c r="G1771" s="14" t="s">
        <v>37</v>
      </c>
      <c r="H1771" s="69">
        <v>1</v>
      </c>
      <c r="I1771" s="12">
        <v>9.43</v>
      </c>
      <c r="J1771" s="12">
        <v>9.43</v>
      </c>
    </row>
    <row r="1772" spans="1:10" ht="24" customHeight="1">
      <c r="A1772" s="67" t="s">
        <v>1555</v>
      </c>
      <c r="B1772" s="68" t="s">
        <v>1678</v>
      </c>
      <c r="C1772" s="67" t="s">
        <v>21</v>
      </c>
      <c r="D1772" s="67" t="s">
        <v>1677</v>
      </c>
      <c r="E1772" s="123" t="s">
        <v>1552</v>
      </c>
      <c r="F1772" s="123"/>
      <c r="G1772" s="66" t="s">
        <v>102</v>
      </c>
      <c r="H1772" s="65">
        <v>0.13</v>
      </c>
      <c r="I1772" s="64">
        <v>16.32</v>
      </c>
      <c r="J1772" s="64">
        <v>2.12</v>
      </c>
    </row>
    <row r="1773" spans="1:10" ht="24" customHeight="1">
      <c r="A1773" s="67" t="s">
        <v>1555</v>
      </c>
      <c r="B1773" s="68" t="s">
        <v>1676</v>
      </c>
      <c r="C1773" s="67" t="s">
        <v>21</v>
      </c>
      <c r="D1773" s="67" t="s">
        <v>1675</v>
      </c>
      <c r="E1773" s="123" t="s">
        <v>1552</v>
      </c>
      <c r="F1773" s="123"/>
      <c r="G1773" s="66" t="s">
        <v>102</v>
      </c>
      <c r="H1773" s="65">
        <v>0.13</v>
      </c>
      <c r="I1773" s="64">
        <v>21.6</v>
      </c>
      <c r="J1773" s="64">
        <v>2.8</v>
      </c>
    </row>
    <row r="1774" spans="1:10" ht="24" customHeight="1">
      <c r="A1774" s="73" t="s">
        <v>1566</v>
      </c>
      <c r="B1774" s="74" t="s">
        <v>2116</v>
      </c>
      <c r="C1774" s="73" t="s">
        <v>21</v>
      </c>
      <c r="D1774" s="73" t="s">
        <v>2115</v>
      </c>
      <c r="E1774" s="128" t="s">
        <v>1564</v>
      </c>
      <c r="F1774" s="128"/>
      <c r="G1774" s="72" t="s">
        <v>37</v>
      </c>
      <c r="H1774" s="71">
        <v>1</v>
      </c>
      <c r="I1774" s="70">
        <v>1.46</v>
      </c>
      <c r="J1774" s="70">
        <v>1.46</v>
      </c>
    </row>
    <row r="1775" spans="1:10" ht="24" customHeight="1">
      <c r="A1775" s="73" t="s">
        <v>1566</v>
      </c>
      <c r="B1775" s="74" t="s">
        <v>2162</v>
      </c>
      <c r="C1775" s="73" t="s">
        <v>21</v>
      </c>
      <c r="D1775" s="73" t="s">
        <v>2161</v>
      </c>
      <c r="E1775" s="128" t="s">
        <v>1564</v>
      </c>
      <c r="F1775" s="128"/>
      <c r="G1775" s="72" t="s">
        <v>37</v>
      </c>
      <c r="H1775" s="71">
        <v>1</v>
      </c>
      <c r="I1775" s="70">
        <v>2.62</v>
      </c>
      <c r="J1775" s="70">
        <v>2.62</v>
      </c>
    </row>
    <row r="1776" spans="1:10" ht="36" customHeight="1">
      <c r="A1776" s="73" t="s">
        <v>1566</v>
      </c>
      <c r="B1776" s="74" t="s">
        <v>1921</v>
      </c>
      <c r="C1776" s="73" t="s">
        <v>21</v>
      </c>
      <c r="D1776" s="73" t="s">
        <v>1920</v>
      </c>
      <c r="E1776" s="128" t="s">
        <v>1564</v>
      </c>
      <c r="F1776" s="128"/>
      <c r="G1776" s="72" t="s">
        <v>37</v>
      </c>
      <c r="H1776" s="71">
        <v>0.02</v>
      </c>
      <c r="I1776" s="70">
        <v>21.5</v>
      </c>
      <c r="J1776" s="70">
        <v>0.43</v>
      </c>
    </row>
    <row r="1777" spans="1:10">
      <c r="A1777" s="63"/>
      <c r="B1777" s="63"/>
      <c r="C1777" s="63"/>
      <c r="D1777" s="63"/>
      <c r="E1777" s="63" t="s">
        <v>1551</v>
      </c>
      <c r="F1777" s="62">
        <v>4.01</v>
      </c>
      <c r="G1777" s="63" t="s">
        <v>1550</v>
      </c>
      <c r="H1777" s="62">
        <v>0</v>
      </c>
      <c r="I1777" s="63" t="s">
        <v>1549</v>
      </c>
      <c r="J1777" s="62">
        <v>4.01</v>
      </c>
    </row>
    <row r="1778" spans="1:10">
      <c r="A1778" s="63"/>
      <c r="B1778" s="63"/>
      <c r="C1778" s="63"/>
      <c r="D1778" s="63"/>
      <c r="E1778" s="63" t="s">
        <v>1548</v>
      </c>
      <c r="F1778" s="62">
        <v>2.2599999999999998</v>
      </c>
      <c r="G1778" s="63"/>
      <c r="H1778" s="127" t="s">
        <v>1547</v>
      </c>
      <c r="I1778" s="127"/>
      <c r="J1778" s="62">
        <v>11.69</v>
      </c>
    </row>
    <row r="1779" spans="1:10" ht="30" customHeight="1" thickBot="1">
      <c r="A1779" s="8"/>
      <c r="B1779" s="8"/>
      <c r="C1779" s="8"/>
      <c r="D1779" s="8"/>
      <c r="E1779" s="8"/>
      <c r="F1779" s="8"/>
      <c r="G1779" s="8" t="s">
        <v>1546</v>
      </c>
      <c r="H1779" s="61">
        <v>124</v>
      </c>
      <c r="I1779" s="8" t="s">
        <v>1545</v>
      </c>
      <c r="J1779" s="60">
        <v>1449.56</v>
      </c>
    </row>
    <row r="1780" spans="1:10" ht="1.1499999999999999" customHeight="1" thickTop="1">
      <c r="A1780" s="59"/>
      <c r="B1780" s="59"/>
      <c r="C1780" s="59"/>
      <c r="D1780" s="59"/>
      <c r="E1780" s="59"/>
      <c r="F1780" s="59"/>
      <c r="G1780" s="59"/>
      <c r="H1780" s="59"/>
      <c r="I1780" s="59"/>
      <c r="J1780" s="59"/>
    </row>
    <row r="1781" spans="1:10" ht="18" customHeight="1">
      <c r="A1781" s="27" t="s">
        <v>545</v>
      </c>
      <c r="B1781" s="25" t="s">
        <v>6</v>
      </c>
      <c r="C1781" s="27" t="s">
        <v>7</v>
      </c>
      <c r="D1781" s="27" t="s">
        <v>8</v>
      </c>
      <c r="E1781" s="125" t="s">
        <v>1563</v>
      </c>
      <c r="F1781" s="125"/>
      <c r="G1781" s="26" t="s">
        <v>9</v>
      </c>
      <c r="H1781" s="25" t="s">
        <v>10</v>
      </c>
      <c r="I1781" s="25" t="s">
        <v>11</v>
      </c>
      <c r="J1781" s="25" t="s">
        <v>13</v>
      </c>
    </row>
    <row r="1782" spans="1:10" ht="48" customHeight="1">
      <c r="A1782" s="15" t="s">
        <v>1562</v>
      </c>
      <c r="B1782" s="13" t="s">
        <v>546</v>
      </c>
      <c r="C1782" s="15" t="s">
        <v>21</v>
      </c>
      <c r="D1782" s="15" t="s">
        <v>547</v>
      </c>
      <c r="E1782" s="126" t="s">
        <v>1679</v>
      </c>
      <c r="F1782" s="126"/>
      <c r="G1782" s="14" t="s">
        <v>37</v>
      </c>
      <c r="H1782" s="69">
        <v>1</v>
      </c>
      <c r="I1782" s="12">
        <v>21.72</v>
      </c>
      <c r="J1782" s="12">
        <v>21.72</v>
      </c>
    </row>
    <row r="1783" spans="1:10" ht="24" customHeight="1">
      <c r="A1783" s="67" t="s">
        <v>1555</v>
      </c>
      <c r="B1783" s="68" t="s">
        <v>1676</v>
      </c>
      <c r="C1783" s="67" t="s">
        <v>21</v>
      </c>
      <c r="D1783" s="67" t="s">
        <v>1675</v>
      </c>
      <c r="E1783" s="123" t="s">
        <v>1552</v>
      </c>
      <c r="F1783" s="123"/>
      <c r="G1783" s="66" t="s">
        <v>102</v>
      </c>
      <c r="H1783" s="65">
        <v>0.25</v>
      </c>
      <c r="I1783" s="64">
        <v>21.6</v>
      </c>
      <c r="J1783" s="64">
        <v>5.4</v>
      </c>
    </row>
    <row r="1784" spans="1:10" ht="24" customHeight="1">
      <c r="A1784" s="67" t="s">
        <v>1555</v>
      </c>
      <c r="B1784" s="68" t="s">
        <v>1678</v>
      </c>
      <c r="C1784" s="67" t="s">
        <v>21</v>
      </c>
      <c r="D1784" s="67" t="s">
        <v>1677</v>
      </c>
      <c r="E1784" s="123" t="s">
        <v>1552</v>
      </c>
      <c r="F1784" s="123"/>
      <c r="G1784" s="66" t="s">
        <v>102</v>
      </c>
      <c r="H1784" s="65">
        <v>0.25</v>
      </c>
      <c r="I1784" s="64">
        <v>16.32</v>
      </c>
      <c r="J1784" s="64">
        <v>4.08</v>
      </c>
    </row>
    <row r="1785" spans="1:10" ht="24" customHeight="1">
      <c r="A1785" s="73" t="s">
        <v>1566</v>
      </c>
      <c r="B1785" s="74" t="s">
        <v>2120</v>
      </c>
      <c r="C1785" s="73" t="s">
        <v>21</v>
      </c>
      <c r="D1785" s="73" t="s">
        <v>2119</v>
      </c>
      <c r="E1785" s="128" t="s">
        <v>1564</v>
      </c>
      <c r="F1785" s="128"/>
      <c r="G1785" s="72" t="s">
        <v>37</v>
      </c>
      <c r="H1785" s="71">
        <v>1</v>
      </c>
      <c r="I1785" s="70">
        <v>2.59</v>
      </c>
      <c r="J1785" s="70">
        <v>2.59</v>
      </c>
    </row>
    <row r="1786" spans="1:10" ht="24" customHeight="1">
      <c r="A1786" s="73" t="s">
        <v>1566</v>
      </c>
      <c r="B1786" s="74" t="s">
        <v>2160</v>
      </c>
      <c r="C1786" s="73" t="s">
        <v>21</v>
      </c>
      <c r="D1786" s="73" t="s">
        <v>2159</v>
      </c>
      <c r="E1786" s="128" t="s">
        <v>1564</v>
      </c>
      <c r="F1786" s="128"/>
      <c r="G1786" s="72" t="s">
        <v>37</v>
      </c>
      <c r="H1786" s="71">
        <v>1</v>
      </c>
      <c r="I1786" s="70">
        <v>8.67</v>
      </c>
      <c r="J1786" s="70">
        <v>8.67</v>
      </c>
    </row>
    <row r="1787" spans="1:10" ht="36" customHeight="1">
      <c r="A1787" s="73" t="s">
        <v>1566</v>
      </c>
      <c r="B1787" s="74" t="s">
        <v>1921</v>
      </c>
      <c r="C1787" s="73" t="s">
        <v>21</v>
      </c>
      <c r="D1787" s="73" t="s">
        <v>1920</v>
      </c>
      <c r="E1787" s="128" t="s">
        <v>1564</v>
      </c>
      <c r="F1787" s="128"/>
      <c r="G1787" s="72" t="s">
        <v>37</v>
      </c>
      <c r="H1787" s="71">
        <v>4.5999999999999999E-2</v>
      </c>
      <c r="I1787" s="70">
        <v>21.5</v>
      </c>
      <c r="J1787" s="70">
        <v>0.98</v>
      </c>
    </row>
    <row r="1788" spans="1:10">
      <c r="A1788" s="63"/>
      <c r="B1788" s="63"/>
      <c r="C1788" s="63"/>
      <c r="D1788" s="63"/>
      <c r="E1788" s="63" t="s">
        <v>1551</v>
      </c>
      <c r="F1788" s="62">
        <v>7.72</v>
      </c>
      <c r="G1788" s="63" t="s">
        <v>1550</v>
      </c>
      <c r="H1788" s="62">
        <v>0</v>
      </c>
      <c r="I1788" s="63" t="s">
        <v>1549</v>
      </c>
      <c r="J1788" s="62">
        <v>7.72</v>
      </c>
    </row>
    <row r="1789" spans="1:10">
      <c r="A1789" s="63"/>
      <c r="B1789" s="63"/>
      <c r="C1789" s="63"/>
      <c r="D1789" s="63"/>
      <c r="E1789" s="63" t="s">
        <v>1548</v>
      </c>
      <c r="F1789" s="62">
        <v>5.21</v>
      </c>
      <c r="G1789" s="63"/>
      <c r="H1789" s="127" t="s">
        <v>1547</v>
      </c>
      <c r="I1789" s="127"/>
      <c r="J1789" s="62">
        <v>26.93</v>
      </c>
    </row>
    <row r="1790" spans="1:10" ht="30" customHeight="1" thickBot="1">
      <c r="A1790" s="8"/>
      <c r="B1790" s="8"/>
      <c r="C1790" s="8"/>
      <c r="D1790" s="8"/>
      <c r="E1790" s="8"/>
      <c r="F1790" s="8"/>
      <c r="G1790" s="8" t="s">
        <v>1546</v>
      </c>
      <c r="H1790" s="61">
        <v>10</v>
      </c>
      <c r="I1790" s="8" t="s">
        <v>1545</v>
      </c>
      <c r="J1790" s="60">
        <v>269.3</v>
      </c>
    </row>
    <row r="1791" spans="1:10" ht="1.1499999999999999" customHeight="1" thickTop="1">
      <c r="A1791" s="59"/>
      <c r="B1791" s="59"/>
      <c r="C1791" s="59"/>
      <c r="D1791" s="59"/>
      <c r="E1791" s="59"/>
      <c r="F1791" s="59"/>
      <c r="G1791" s="59"/>
      <c r="H1791" s="59"/>
      <c r="I1791" s="59"/>
      <c r="J1791" s="59"/>
    </row>
    <row r="1792" spans="1:10" ht="18" customHeight="1">
      <c r="A1792" s="27" t="s">
        <v>548</v>
      </c>
      <c r="B1792" s="25" t="s">
        <v>6</v>
      </c>
      <c r="C1792" s="27" t="s">
        <v>7</v>
      </c>
      <c r="D1792" s="27" t="s">
        <v>8</v>
      </c>
      <c r="E1792" s="125" t="s">
        <v>1563</v>
      </c>
      <c r="F1792" s="125"/>
      <c r="G1792" s="26" t="s">
        <v>9</v>
      </c>
      <c r="H1792" s="25" t="s">
        <v>10</v>
      </c>
      <c r="I1792" s="25" t="s">
        <v>11</v>
      </c>
      <c r="J1792" s="25" t="s">
        <v>13</v>
      </c>
    </row>
    <row r="1793" spans="1:10" ht="48" customHeight="1">
      <c r="A1793" s="15" t="s">
        <v>1562</v>
      </c>
      <c r="B1793" s="13" t="s">
        <v>549</v>
      </c>
      <c r="C1793" s="15" t="s">
        <v>21</v>
      </c>
      <c r="D1793" s="15" t="s">
        <v>550</v>
      </c>
      <c r="E1793" s="126" t="s">
        <v>1679</v>
      </c>
      <c r="F1793" s="126"/>
      <c r="G1793" s="14" t="s">
        <v>37</v>
      </c>
      <c r="H1793" s="69">
        <v>1</v>
      </c>
      <c r="I1793" s="12">
        <v>19.45</v>
      </c>
      <c r="J1793" s="12">
        <v>19.45</v>
      </c>
    </row>
    <row r="1794" spans="1:10" ht="24" customHeight="1">
      <c r="A1794" s="67" t="s">
        <v>1555</v>
      </c>
      <c r="B1794" s="68" t="s">
        <v>1678</v>
      </c>
      <c r="C1794" s="67" t="s">
        <v>21</v>
      </c>
      <c r="D1794" s="67" t="s">
        <v>1677</v>
      </c>
      <c r="E1794" s="123" t="s">
        <v>1552</v>
      </c>
      <c r="F1794" s="123"/>
      <c r="G1794" s="66" t="s">
        <v>102</v>
      </c>
      <c r="H1794" s="65">
        <v>0.17</v>
      </c>
      <c r="I1794" s="64">
        <v>16.32</v>
      </c>
      <c r="J1794" s="64">
        <v>2.77</v>
      </c>
    </row>
    <row r="1795" spans="1:10" ht="24" customHeight="1">
      <c r="A1795" s="67" t="s">
        <v>1555</v>
      </c>
      <c r="B1795" s="68" t="s">
        <v>1676</v>
      </c>
      <c r="C1795" s="67" t="s">
        <v>21</v>
      </c>
      <c r="D1795" s="67" t="s">
        <v>1675</v>
      </c>
      <c r="E1795" s="123" t="s">
        <v>1552</v>
      </c>
      <c r="F1795" s="123"/>
      <c r="G1795" s="66" t="s">
        <v>102</v>
      </c>
      <c r="H1795" s="65">
        <v>0.17</v>
      </c>
      <c r="I1795" s="64">
        <v>21.6</v>
      </c>
      <c r="J1795" s="64">
        <v>3.67</v>
      </c>
    </row>
    <row r="1796" spans="1:10" ht="24" customHeight="1">
      <c r="A1796" s="73" t="s">
        <v>1566</v>
      </c>
      <c r="B1796" s="74" t="s">
        <v>2116</v>
      </c>
      <c r="C1796" s="73" t="s">
        <v>21</v>
      </c>
      <c r="D1796" s="73" t="s">
        <v>2115</v>
      </c>
      <c r="E1796" s="128" t="s">
        <v>1564</v>
      </c>
      <c r="F1796" s="128"/>
      <c r="G1796" s="72" t="s">
        <v>37</v>
      </c>
      <c r="H1796" s="71">
        <v>2</v>
      </c>
      <c r="I1796" s="70">
        <v>1.46</v>
      </c>
      <c r="J1796" s="70">
        <v>2.92</v>
      </c>
    </row>
    <row r="1797" spans="1:10" ht="24" customHeight="1">
      <c r="A1797" s="73" t="s">
        <v>1566</v>
      </c>
      <c r="B1797" s="74" t="s">
        <v>2158</v>
      </c>
      <c r="C1797" s="73" t="s">
        <v>21</v>
      </c>
      <c r="D1797" s="73" t="s">
        <v>2157</v>
      </c>
      <c r="E1797" s="128" t="s">
        <v>1564</v>
      </c>
      <c r="F1797" s="128"/>
      <c r="G1797" s="72" t="s">
        <v>37</v>
      </c>
      <c r="H1797" s="71">
        <v>1</v>
      </c>
      <c r="I1797" s="70">
        <v>9.23</v>
      </c>
      <c r="J1797" s="70">
        <v>9.23</v>
      </c>
    </row>
    <row r="1798" spans="1:10" ht="36" customHeight="1">
      <c r="A1798" s="73" t="s">
        <v>1566</v>
      </c>
      <c r="B1798" s="74" t="s">
        <v>1921</v>
      </c>
      <c r="C1798" s="73" t="s">
        <v>21</v>
      </c>
      <c r="D1798" s="73" t="s">
        <v>1920</v>
      </c>
      <c r="E1798" s="128" t="s">
        <v>1564</v>
      </c>
      <c r="F1798" s="128"/>
      <c r="G1798" s="72" t="s">
        <v>37</v>
      </c>
      <c r="H1798" s="71">
        <v>0.04</v>
      </c>
      <c r="I1798" s="70">
        <v>21.5</v>
      </c>
      <c r="J1798" s="70">
        <v>0.86</v>
      </c>
    </row>
    <row r="1799" spans="1:10">
      <c r="A1799" s="63"/>
      <c r="B1799" s="63"/>
      <c r="C1799" s="63"/>
      <c r="D1799" s="63"/>
      <c r="E1799" s="63" t="s">
        <v>1551</v>
      </c>
      <c r="F1799" s="62">
        <v>5.24</v>
      </c>
      <c r="G1799" s="63" t="s">
        <v>1550</v>
      </c>
      <c r="H1799" s="62">
        <v>0</v>
      </c>
      <c r="I1799" s="63" t="s">
        <v>1549</v>
      </c>
      <c r="J1799" s="62">
        <v>5.24</v>
      </c>
    </row>
    <row r="1800" spans="1:10">
      <c r="A1800" s="63"/>
      <c r="B1800" s="63"/>
      <c r="C1800" s="63"/>
      <c r="D1800" s="63"/>
      <c r="E1800" s="63" t="s">
        <v>1548</v>
      </c>
      <c r="F1800" s="62">
        <v>4.66</v>
      </c>
      <c r="G1800" s="63"/>
      <c r="H1800" s="127" t="s">
        <v>1547</v>
      </c>
      <c r="I1800" s="127"/>
      <c r="J1800" s="62">
        <v>24.11</v>
      </c>
    </row>
    <row r="1801" spans="1:10" ht="30" customHeight="1" thickBot="1">
      <c r="A1801" s="8"/>
      <c r="B1801" s="8"/>
      <c r="C1801" s="8"/>
      <c r="D1801" s="8"/>
      <c r="E1801" s="8"/>
      <c r="F1801" s="8"/>
      <c r="G1801" s="8" t="s">
        <v>1546</v>
      </c>
      <c r="H1801" s="61">
        <v>24</v>
      </c>
      <c r="I1801" s="8" t="s">
        <v>1545</v>
      </c>
      <c r="J1801" s="60">
        <v>578.64</v>
      </c>
    </row>
    <row r="1802" spans="1:10" ht="1.1499999999999999" customHeight="1" thickTop="1">
      <c r="A1802" s="59"/>
      <c r="B1802" s="59"/>
      <c r="C1802" s="59"/>
      <c r="D1802" s="59"/>
      <c r="E1802" s="59"/>
      <c r="F1802" s="59"/>
      <c r="G1802" s="59"/>
      <c r="H1802" s="59"/>
      <c r="I1802" s="59"/>
      <c r="J1802" s="59"/>
    </row>
    <row r="1803" spans="1:10" ht="18" customHeight="1">
      <c r="A1803" s="27" t="s">
        <v>551</v>
      </c>
      <c r="B1803" s="25" t="s">
        <v>6</v>
      </c>
      <c r="C1803" s="27" t="s">
        <v>7</v>
      </c>
      <c r="D1803" s="27" t="s">
        <v>8</v>
      </c>
      <c r="E1803" s="125" t="s">
        <v>1563</v>
      </c>
      <c r="F1803" s="125"/>
      <c r="G1803" s="26" t="s">
        <v>9</v>
      </c>
      <c r="H1803" s="25" t="s">
        <v>10</v>
      </c>
      <c r="I1803" s="25" t="s">
        <v>11</v>
      </c>
      <c r="J1803" s="25" t="s">
        <v>13</v>
      </c>
    </row>
    <row r="1804" spans="1:10" ht="48" customHeight="1">
      <c r="A1804" s="15" t="s">
        <v>1562</v>
      </c>
      <c r="B1804" s="13" t="s">
        <v>552</v>
      </c>
      <c r="C1804" s="15" t="s">
        <v>21</v>
      </c>
      <c r="D1804" s="15" t="s">
        <v>553</v>
      </c>
      <c r="E1804" s="126" t="s">
        <v>1679</v>
      </c>
      <c r="F1804" s="126"/>
      <c r="G1804" s="14" t="s">
        <v>37</v>
      </c>
      <c r="H1804" s="69">
        <v>1</v>
      </c>
      <c r="I1804" s="12">
        <v>32.18</v>
      </c>
      <c r="J1804" s="12">
        <v>32.18</v>
      </c>
    </row>
    <row r="1805" spans="1:10" ht="24" customHeight="1">
      <c r="A1805" s="67" t="s">
        <v>1555</v>
      </c>
      <c r="B1805" s="68" t="s">
        <v>1678</v>
      </c>
      <c r="C1805" s="67" t="s">
        <v>21</v>
      </c>
      <c r="D1805" s="67" t="s">
        <v>1677</v>
      </c>
      <c r="E1805" s="123" t="s">
        <v>1552</v>
      </c>
      <c r="F1805" s="123"/>
      <c r="G1805" s="66" t="s">
        <v>102</v>
      </c>
      <c r="H1805" s="65">
        <v>0.25</v>
      </c>
      <c r="I1805" s="64">
        <v>16.32</v>
      </c>
      <c r="J1805" s="64">
        <v>4.08</v>
      </c>
    </row>
    <row r="1806" spans="1:10" ht="24" customHeight="1">
      <c r="A1806" s="67" t="s">
        <v>1555</v>
      </c>
      <c r="B1806" s="68" t="s">
        <v>1676</v>
      </c>
      <c r="C1806" s="67" t="s">
        <v>21</v>
      </c>
      <c r="D1806" s="67" t="s">
        <v>1675</v>
      </c>
      <c r="E1806" s="123" t="s">
        <v>1552</v>
      </c>
      <c r="F1806" s="123"/>
      <c r="G1806" s="66" t="s">
        <v>102</v>
      </c>
      <c r="H1806" s="65">
        <v>0.25</v>
      </c>
      <c r="I1806" s="64">
        <v>21.6</v>
      </c>
      <c r="J1806" s="64">
        <v>5.4</v>
      </c>
    </row>
    <row r="1807" spans="1:10" ht="24" customHeight="1">
      <c r="A1807" s="73" t="s">
        <v>1566</v>
      </c>
      <c r="B1807" s="74" t="s">
        <v>2130</v>
      </c>
      <c r="C1807" s="73" t="s">
        <v>21</v>
      </c>
      <c r="D1807" s="73" t="s">
        <v>2129</v>
      </c>
      <c r="E1807" s="128" t="s">
        <v>1564</v>
      </c>
      <c r="F1807" s="128"/>
      <c r="G1807" s="72" t="s">
        <v>37</v>
      </c>
      <c r="H1807" s="71">
        <v>2</v>
      </c>
      <c r="I1807" s="70">
        <v>2.06</v>
      </c>
      <c r="J1807" s="70">
        <v>4.12</v>
      </c>
    </row>
    <row r="1808" spans="1:10" ht="24" customHeight="1">
      <c r="A1808" s="73" t="s">
        <v>1566</v>
      </c>
      <c r="B1808" s="74" t="s">
        <v>2156</v>
      </c>
      <c r="C1808" s="73" t="s">
        <v>21</v>
      </c>
      <c r="D1808" s="73" t="s">
        <v>2155</v>
      </c>
      <c r="E1808" s="128" t="s">
        <v>1564</v>
      </c>
      <c r="F1808" s="128"/>
      <c r="G1808" s="72" t="s">
        <v>37</v>
      </c>
      <c r="H1808" s="71">
        <v>1</v>
      </c>
      <c r="I1808" s="70">
        <v>17.29</v>
      </c>
      <c r="J1808" s="70">
        <v>17.29</v>
      </c>
    </row>
    <row r="1809" spans="1:10" ht="36" customHeight="1">
      <c r="A1809" s="73" t="s">
        <v>1566</v>
      </c>
      <c r="B1809" s="74" t="s">
        <v>1921</v>
      </c>
      <c r="C1809" s="73" t="s">
        <v>21</v>
      </c>
      <c r="D1809" s="73" t="s">
        <v>1920</v>
      </c>
      <c r="E1809" s="128" t="s">
        <v>1564</v>
      </c>
      <c r="F1809" s="128"/>
      <c r="G1809" s="72" t="s">
        <v>37</v>
      </c>
      <c r="H1809" s="71">
        <v>0.06</v>
      </c>
      <c r="I1809" s="70">
        <v>21.5</v>
      </c>
      <c r="J1809" s="70">
        <v>1.29</v>
      </c>
    </row>
    <row r="1810" spans="1:10">
      <c r="A1810" s="63"/>
      <c r="B1810" s="63"/>
      <c r="C1810" s="63"/>
      <c r="D1810" s="63"/>
      <c r="E1810" s="63" t="s">
        <v>1551</v>
      </c>
      <c r="F1810" s="62">
        <v>7.72</v>
      </c>
      <c r="G1810" s="63" t="s">
        <v>1550</v>
      </c>
      <c r="H1810" s="62">
        <v>0</v>
      </c>
      <c r="I1810" s="63" t="s">
        <v>1549</v>
      </c>
      <c r="J1810" s="62">
        <v>7.72</v>
      </c>
    </row>
    <row r="1811" spans="1:10">
      <c r="A1811" s="63"/>
      <c r="B1811" s="63"/>
      <c r="C1811" s="63"/>
      <c r="D1811" s="63"/>
      <c r="E1811" s="63" t="s">
        <v>1548</v>
      </c>
      <c r="F1811" s="62">
        <v>7.72</v>
      </c>
      <c r="G1811" s="63"/>
      <c r="H1811" s="127" t="s">
        <v>1547</v>
      </c>
      <c r="I1811" s="127"/>
      <c r="J1811" s="62">
        <v>39.9</v>
      </c>
    </row>
    <row r="1812" spans="1:10" ht="30" customHeight="1" thickBot="1">
      <c r="A1812" s="8"/>
      <c r="B1812" s="8"/>
      <c r="C1812" s="8"/>
      <c r="D1812" s="8"/>
      <c r="E1812" s="8"/>
      <c r="F1812" s="8"/>
      <c r="G1812" s="8" t="s">
        <v>1546</v>
      </c>
      <c r="H1812" s="61">
        <v>23</v>
      </c>
      <c r="I1812" s="8" t="s">
        <v>1545</v>
      </c>
      <c r="J1812" s="60">
        <v>917.7</v>
      </c>
    </row>
    <row r="1813" spans="1:10" ht="1.1499999999999999" customHeight="1" thickTop="1">
      <c r="A1813" s="59"/>
      <c r="B1813" s="59"/>
      <c r="C1813" s="59"/>
      <c r="D1813" s="59"/>
      <c r="E1813" s="59"/>
      <c r="F1813" s="59"/>
      <c r="G1813" s="59"/>
      <c r="H1813" s="59"/>
      <c r="I1813" s="59"/>
      <c r="J1813" s="59"/>
    </row>
    <row r="1814" spans="1:10" ht="18" customHeight="1">
      <c r="A1814" s="27" t="s">
        <v>554</v>
      </c>
      <c r="B1814" s="25" t="s">
        <v>6</v>
      </c>
      <c r="C1814" s="27" t="s">
        <v>7</v>
      </c>
      <c r="D1814" s="27" t="s">
        <v>8</v>
      </c>
      <c r="E1814" s="125" t="s">
        <v>1563</v>
      </c>
      <c r="F1814" s="125"/>
      <c r="G1814" s="26" t="s">
        <v>9</v>
      </c>
      <c r="H1814" s="25" t="s">
        <v>10</v>
      </c>
      <c r="I1814" s="25" t="s">
        <v>11</v>
      </c>
      <c r="J1814" s="25" t="s">
        <v>13</v>
      </c>
    </row>
    <row r="1815" spans="1:10" ht="48" customHeight="1">
      <c r="A1815" s="15" t="s">
        <v>1562</v>
      </c>
      <c r="B1815" s="13" t="s">
        <v>555</v>
      </c>
      <c r="C1815" s="15" t="s">
        <v>21</v>
      </c>
      <c r="D1815" s="15" t="s">
        <v>556</v>
      </c>
      <c r="E1815" s="126" t="s">
        <v>1679</v>
      </c>
      <c r="F1815" s="126"/>
      <c r="G1815" s="14" t="s">
        <v>37</v>
      </c>
      <c r="H1815" s="69">
        <v>1</v>
      </c>
      <c r="I1815" s="12">
        <v>42.21</v>
      </c>
      <c r="J1815" s="12">
        <v>42.21</v>
      </c>
    </row>
    <row r="1816" spans="1:10" ht="24" customHeight="1">
      <c r="A1816" s="67" t="s">
        <v>1555</v>
      </c>
      <c r="B1816" s="68" t="s">
        <v>1676</v>
      </c>
      <c r="C1816" s="67" t="s">
        <v>21</v>
      </c>
      <c r="D1816" s="67" t="s">
        <v>1675</v>
      </c>
      <c r="E1816" s="123" t="s">
        <v>1552</v>
      </c>
      <c r="F1816" s="123"/>
      <c r="G1816" s="66" t="s">
        <v>102</v>
      </c>
      <c r="H1816" s="65">
        <v>0.33</v>
      </c>
      <c r="I1816" s="64">
        <v>21.6</v>
      </c>
      <c r="J1816" s="64">
        <v>7.12</v>
      </c>
    </row>
    <row r="1817" spans="1:10" ht="24" customHeight="1">
      <c r="A1817" s="67" t="s">
        <v>1555</v>
      </c>
      <c r="B1817" s="68" t="s">
        <v>1678</v>
      </c>
      <c r="C1817" s="67" t="s">
        <v>21</v>
      </c>
      <c r="D1817" s="67" t="s">
        <v>1677</v>
      </c>
      <c r="E1817" s="123" t="s">
        <v>1552</v>
      </c>
      <c r="F1817" s="123"/>
      <c r="G1817" s="66" t="s">
        <v>102</v>
      </c>
      <c r="H1817" s="65">
        <v>0.33</v>
      </c>
      <c r="I1817" s="64">
        <v>16.32</v>
      </c>
      <c r="J1817" s="64">
        <v>5.38</v>
      </c>
    </row>
    <row r="1818" spans="1:10" ht="24" customHeight="1">
      <c r="A1818" s="73" t="s">
        <v>1566</v>
      </c>
      <c r="B1818" s="74" t="s">
        <v>2120</v>
      </c>
      <c r="C1818" s="73" t="s">
        <v>21</v>
      </c>
      <c r="D1818" s="73" t="s">
        <v>2119</v>
      </c>
      <c r="E1818" s="128" t="s">
        <v>1564</v>
      </c>
      <c r="F1818" s="128"/>
      <c r="G1818" s="72" t="s">
        <v>37</v>
      </c>
      <c r="H1818" s="71">
        <v>2</v>
      </c>
      <c r="I1818" s="70">
        <v>2.59</v>
      </c>
      <c r="J1818" s="70">
        <v>5.18</v>
      </c>
    </row>
    <row r="1819" spans="1:10" ht="24" customHeight="1">
      <c r="A1819" s="73" t="s">
        <v>1566</v>
      </c>
      <c r="B1819" s="74" t="s">
        <v>2154</v>
      </c>
      <c r="C1819" s="73" t="s">
        <v>21</v>
      </c>
      <c r="D1819" s="73" t="s">
        <v>2153</v>
      </c>
      <c r="E1819" s="128" t="s">
        <v>1564</v>
      </c>
      <c r="F1819" s="128"/>
      <c r="G1819" s="72" t="s">
        <v>37</v>
      </c>
      <c r="H1819" s="71">
        <v>1</v>
      </c>
      <c r="I1819" s="70">
        <v>22.56</v>
      </c>
      <c r="J1819" s="70">
        <v>22.56</v>
      </c>
    </row>
    <row r="1820" spans="1:10" ht="36" customHeight="1">
      <c r="A1820" s="73" t="s">
        <v>1566</v>
      </c>
      <c r="B1820" s="74" t="s">
        <v>1921</v>
      </c>
      <c r="C1820" s="73" t="s">
        <v>21</v>
      </c>
      <c r="D1820" s="73" t="s">
        <v>1920</v>
      </c>
      <c r="E1820" s="128" t="s">
        <v>1564</v>
      </c>
      <c r="F1820" s="128"/>
      <c r="G1820" s="72" t="s">
        <v>37</v>
      </c>
      <c r="H1820" s="71">
        <v>9.1999999999999998E-2</v>
      </c>
      <c r="I1820" s="70">
        <v>21.5</v>
      </c>
      <c r="J1820" s="70">
        <v>1.97</v>
      </c>
    </row>
    <row r="1821" spans="1:10">
      <c r="A1821" s="63"/>
      <c r="B1821" s="63"/>
      <c r="C1821" s="63"/>
      <c r="D1821" s="63"/>
      <c r="E1821" s="63" t="s">
        <v>1551</v>
      </c>
      <c r="F1821" s="62">
        <v>10.18</v>
      </c>
      <c r="G1821" s="63" t="s">
        <v>1550</v>
      </c>
      <c r="H1821" s="62">
        <v>0</v>
      </c>
      <c r="I1821" s="63" t="s">
        <v>1549</v>
      </c>
      <c r="J1821" s="62">
        <v>10.18</v>
      </c>
    </row>
    <row r="1822" spans="1:10">
      <c r="A1822" s="63"/>
      <c r="B1822" s="63"/>
      <c r="C1822" s="63"/>
      <c r="D1822" s="63"/>
      <c r="E1822" s="63" t="s">
        <v>1548</v>
      </c>
      <c r="F1822" s="62">
        <v>10.130000000000001</v>
      </c>
      <c r="G1822" s="63"/>
      <c r="H1822" s="127" t="s">
        <v>1547</v>
      </c>
      <c r="I1822" s="127"/>
      <c r="J1822" s="62">
        <v>52.34</v>
      </c>
    </row>
    <row r="1823" spans="1:10" ht="30" customHeight="1" thickBot="1">
      <c r="A1823" s="8"/>
      <c r="B1823" s="8"/>
      <c r="C1823" s="8"/>
      <c r="D1823" s="8"/>
      <c r="E1823" s="8"/>
      <c r="F1823" s="8"/>
      <c r="G1823" s="8" t="s">
        <v>1546</v>
      </c>
      <c r="H1823" s="61">
        <v>30</v>
      </c>
      <c r="I1823" s="8" t="s">
        <v>1545</v>
      </c>
      <c r="J1823" s="60">
        <v>1570.2</v>
      </c>
    </row>
    <row r="1824" spans="1:10" ht="1.1499999999999999" customHeight="1" thickTop="1">
      <c r="A1824" s="59"/>
      <c r="B1824" s="59"/>
      <c r="C1824" s="59"/>
      <c r="D1824" s="59"/>
      <c r="E1824" s="59"/>
      <c r="F1824" s="59"/>
      <c r="G1824" s="59"/>
      <c r="H1824" s="59"/>
      <c r="I1824" s="59"/>
      <c r="J1824" s="59"/>
    </row>
    <row r="1825" spans="1:10" ht="18" customHeight="1">
      <c r="A1825" s="27" t="s">
        <v>557</v>
      </c>
      <c r="B1825" s="25" t="s">
        <v>6</v>
      </c>
      <c r="C1825" s="27" t="s">
        <v>7</v>
      </c>
      <c r="D1825" s="27" t="s">
        <v>8</v>
      </c>
      <c r="E1825" s="125" t="s">
        <v>1563</v>
      </c>
      <c r="F1825" s="125"/>
      <c r="G1825" s="26" t="s">
        <v>9</v>
      </c>
      <c r="H1825" s="25" t="s">
        <v>10</v>
      </c>
      <c r="I1825" s="25" t="s">
        <v>11</v>
      </c>
      <c r="J1825" s="25" t="s">
        <v>13</v>
      </c>
    </row>
    <row r="1826" spans="1:10" ht="48" customHeight="1">
      <c r="A1826" s="15" t="s">
        <v>1562</v>
      </c>
      <c r="B1826" s="13" t="s">
        <v>558</v>
      </c>
      <c r="C1826" s="15" t="s">
        <v>21</v>
      </c>
      <c r="D1826" s="15" t="s">
        <v>559</v>
      </c>
      <c r="E1826" s="126" t="s">
        <v>1679</v>
      </c>
      <c r="F1826" s="126"/>
      <c r="G1826" s="14" t="s">
        <v>37</v>
      </c>
      <c r="H1826" s="69">
        <v>1</v>
      </c>
      <c r="I1826" s="12">
        <v>13.32</v>
      </c>
      <c r="J1826" s="12">
        <v>13.32</v>
      </c>
    </row>
    <row r="1827" spans="1:10" ht="24" customHeight="1">
      <c r="A1827" s="67" t="s">
        <v>1555</v>
      </c>
      <c r="B1827" s="68" t="s">
        <v>1678</v>
      </c>
      <c r="C1827" s="67" t="s">
        <v>21</v>
      </c>
      <c r="D1827" s="67" t="s">
        <v>1677</v>
      </c>
      <c r="E1827" s="123" t="s">
        <v>1552</v>
      </c>
      <c r="F1827" s="123"/>
      <c r="G1827" s="66" t="s">
        <v>102</v>
      </c>
      <c r="H1827" s="65">
        <v>0.13</v>
      </c>
      <c r="I1827" s="64">
        <v>16.32</v>
      </c>
      <c r="J1827" s="64">
        <v>2.12</v>
      </c>
    </row>
    <row r="1828" spans="1:10" ht="24" customHeight="1">
      <c r="A1828" s="67" t="s">
        <v>1555</v>
      </c>
      <c r="B1828" s="68" t="s">
        <v>1676</v>
      </c>
      <c r="C1828" s="67" t="s">
        <v>21</v>
      </c>
      <c r="D1828" s="67" t="s">
        <v>1675</v>
      </c>
      <c r="E1828" s="123" t="s">
        <v>1552</v>
      </c>
      <c r="F1828" s="123"/>
      <c r="G1828" s="66" t="s">
        <v>102</v>
      </c>
      <c r="H1828" s="65">
        <v>0.13</v>
      </c>
      <c r="I1828" s="64">
        <v>21.6</v>
      </c>
      <c r="J1828" s="64">
        <v>2.8</v>
      </c>
    </row>
    <row r="1829" spans="1:10" ht="24" customHeight="1">
      <c r="A1829" s="73" t="s">
        <v>1566</v>
      </c>
      <c r="B1829" s="74" t="s">
        <v>2130</v>
      </c>
      <c r="C1829" s="73" t="s">
        <v>21</v>
      </c>
      <c r="D1829" s="73" t="s">
        <v>2129</v>
      </c>
      <c r="E1829" s="128" t="s">
        <v>1564</v>
      </c>
      <c r="F1829" s="128"/>
      <c r="G1829" s="72" t="s">
        <v>37</v>
      </c>
      <c r="H1829" s="71">
        <v>1</v>
      </c>
      <c r="I1829" s="70">
        <v>2.06</v>
      </c>
      <c r="J1829" s="70">
        <v>2.06</v>
      </c>
    </row>
    <row r="1830" spans="1:10" ht="24" customHeight="1">
      <c r="A1830" s="73" t="s">
        <v>1566</v>
      </c>
      <c r="B1830" s="74" t="s">
        <v>2152</v>
      </c>
      <c r="C1830" s="73" t="s">
        <v>21</v>
      </c>
      <c r="D1830" s="73" t="s">
        <v>2151</v>
      </c>
      <c r="E1830" s="128" t="s">
        <v>1564</v>
      </c>
      <c r="F1830" s="128"/>
      <c r="G1830" s="72" t="s">
        <v>37</v>
      </c>
      <c r="H1830" s="71">
        <v>1</v>
      </c>
      <c r="I1830" s="70">
        <v>5.7</v>
      </c>
      <c r="J1830" s="70">
        <v>5.7</v>
      </c>
    </row>
    <row r="1831" spans="1:10" ht="36" customHeight="1">
      <c r="A1831" s="73" t="s">
        <v>1566</v>
      </c>
      <c r="B1831" s="74" t="s">
        <v>1921</v>
      </c>
      <c r="C1831" s="73" t="s">
        <v>21</v>
      </c>
      <c r="D1831" s="73" t="s">
        <v>1920</v>
      </c>
      <c r="E1831" s="128" t="s">
        <v>1564</v>
      </c>
      <c r="F1831" s="128"/>
      <c r="G1831" s="72" t="s">
        <v>37</v>
      </c>
      <c r="H1831" s="71">
        <v>0.03</v>
      </c>
      <c r="I1831" s="70">
        <v>21.5</v>
      </c>
      <c r="J1831" s="70">
        <v>0.64</v>
      </c>
    </row>
    <row r="1832" spans="1:10">
      <c r="A1832" s="63"/>
      <c r="B1832" s="63"/>
      <c r="C1832" s="63"/>
      <c r="D1832" s="63"/>
      <c r="E1832" s="63" t="s">
        <v>1551</v>
      </c>
      <c r="F1832" s="62">
        <v>4.01</v>
      </c>
      <c r="G1832" s="63" t="s">
        <v>1550</v>
      </c>
      <c r="H1832" s="62">
        <v>0</v>
      </c>
      <c r="I1832" s="63" t="s">
        <v>1549</v>
      </c>
      <c r="J1832" s="62">
        <v>4.01</v>
      </c>
    </row>
    <row r="1833" spans="1:10">
      <c r="A1833" s="63"/>
      <c r="B1833" s="63"/>
      <c r="C1833" s="63"/>
      <c r="D1833" s="63"/>
      <c r="E1833" s="63" t="s">
        <v>1548</v>
      </c>
      <c r="F1833" s="62">
        <v>3.19</v>
      </c>
      <c r="G1833" s="63"/>
      <c r="H1833" s="127" t="s">
        <v>1547</v>
      </c>
      <c r="I1833" s="127"/>
      <c r="J1833" s="62">
        <v>16.510000000000002</v>
      </c>
    </row>
    <row r="1834" spans="1:10" ht="30" customHeight="1" thickBot="1">
      <c r="A1834" s="8"/>
      <c r="B1834" s="8"/>
      <c r="C1834" s="8"/>
      <c r="D1834" s="8"/>
      <c r="E1834" s="8"/>
      <c r="F1834" s="8"/>
      <c r="G1834" s="8" t="s">
        <v>1546</v>
      </c>
      <c r="H1834" s="61">
        <v>43</v>
      </c>
      <c r="I1834" s="8" t="s">
        <v>1545</v>
      </c>
      <c r="J1834" s="60">
        <v>709.93</v>
      </c>
    </row>
    <row r="1835" spans="1:10" ht="1.1499999999999999" customHeight="1" thickTop="1">
      <c r="A1835" s="59"/>
      <c r="B1835" s="59"/>
      <c r="C1835" s="59"/>
      <c r="D1835" s="59"/>
      <c r="E1835" s="59"/>
      <c r="F1835" s="59"/>
      <c r="G1835" s="59"/>
      <c r="H1835" s="59"/>
      <c r="I1835" s="59"/>
      <c r="J1835" s="59"/>
    </row>
    <row r="1836" spans="1:10" ht="18" customHeight="1">
      <c r="A1836" s="27" t="s">
        <v>560</v>
      </c>
      <c r="B1836" s="25" t="s">
        <v>6</v>
      </c>
      <c r="C1836" s="27" t="s">
        <v>7</v>
      </c>
      <c r="D1836" s="27" t="s">
        <v>8</v>
      </c>
      <c r="E1836" s="125" t="s">
        <v>1563</v>
      </c>
      <c r="F1836" s="125"/>
      <c r="G1836" s="26" t="s">
        <v>9</v>
      </c>
      <c r="H1836" s="25" t="s">
        <v>10</v>
      </c>
      <c r="I1836" s="25" t="s">
        <v>11</v>
      </c>
      <c r="J1836" s="25" t="s">
        <v>13</v>
      </c>
    </row>
    <row r="1837" spans="1:10" ht="24" customHeight="1">
      <c r="A1837" s="15" t="s">
        <v>1562</v>
      </c>
      <c r="B1837" s="13" t="s">
        <v>561</v>
      </c>
      <c r="C1837" s="15" t="s">
        <v>21</v>
      </c>
      <c r="D1837" s="15" t="s">
        <v>562</v>
      </c>
      <c r="E1837" s="126" t="s">
        <v>1679</v>
      </c>
      <c r="F1837" s="126"/>
      <c r="G1837" s="14" t="s">
        <v>27</v>
      </c>
      <c r="H1837" s="69">
        <v>1</v>
      </c>
      <c r="I1837" s="12">
        <v>21.95</v>
      </c>
      <c r="J1837" s="12">
        <v>21.95</v>
      </c>
    </row>
    <row r="1838" spans="1:10" ht="24" customHeight="1">
      <c r="A1838" s="67" t="s">
        <v>1555</v>
      </c>
      <c r="B1838" s="68" t="s">
        <v>2013</v>
      </c>
      <c r="C1838" s="67" t="s">
        <v>21</v>
      </c>
      <c r="D1838" s="67" t="s">
        <v>2012</v>
      </c>
      <c r="E1838" s="123" t="s">
        <v>1786</v>
      </c>
      <c r="F1838" s="123"/>
      <c r="G1838" s="66" t="s">
        <v>1785</v>
      </c>
      <c r="H1838" s="65">
        <v>0.157</v>
      </c>
      <c r="I1838" s="64">
        <v>20.25</v>
      </c>
      <c r="J1838" s="64">
        <v>3.17</v>
      </c>
    </row>
    <row r="1839" spans="1:10" ht="24" customHeight="1">
      <c r="A1839" s="67" t="s">
        <v>1555</v>
      </c>
      <c r="B1839" s="68" t="s">
        <v>2011</v>
      </c>
      <c r="C1839" s="67" t="s">
        <v>21</v>
      </c>
      <c r="D1839" s="67" t="s">
        <v>2010</v>
      </c>
      <c r="E1839" s="123" t="s">
        <v>1786</v>
      </c>
      <c r="F1839" s="123"/>
      <c r="G1839" s="66" t="s">
        <v>2004</v>
      </c>
      <c r="H1839" s="65">
        <v>0.34599999999999997</v>
      </c>
      <c r="I1839" s="64">
        <v>19.21</v>
      </c>
      <c r="J1839" s="64">
        <v>6.64</v>
      </c>
    </row>
    <row r="1840" spans="1:10" ht="24" customHeight="1">
      <c r="A1840" s="67" t="s">
        <v>1555</v>
      </c>
      <c r="B1840" s="68" t="s">
        <v>1678</v>
      </c>
      <c r="C1840" s="67" t="s">
        <v>21</v>
      </c>
      <c r="D1840" s="67" t="s">
        <v>1677</v>
      </c>
      <c r="E1840" s="123" t="s">
        <v>1552</v>
      </c>
      <c r="F1840" s="123"/>
      <c r="G1840" s="66" t="s">
        <v>102</v>
      </c>
      <c r="H1840" s="65">
        <v>7.9000000000000001E-2</v>
      </c>
      <c r="I1840" s="64">
        <v>16.32</v>
      </c>
      <c r="J1840" s="64">
        <v>1.28</v>
      </c>
    </row>
    <row r="1841" spans="1:10" ht="24" customHeight="1">
      <c r="A1841" s="67" t="s">
        <v>1555</v>
      </c>
      <c r="B1841" s="68" t="s">
        <v>1676</v>
      </c>
      <c r="C1841" s="67" t="s">
        <v>21</v>
      </c>
      <c r="D1841" s="67" t="s">
        <v>1675</v>
      </c>
      <c r="E1841" s="123" t="s">
        <v>1552</v>
      </c>
      <c r="F1841" s="123"/>
      <c r="G1841" s="66" t="s">
        <v>102</v>
      </c>
      <c r="H1841" s="65">
        <v>0.503</v>
      </c>
      <c r="I1841" s="64">
        <v>21.6</v>
      </c>
      <c r="J1841" s="64">
        <v>10.86</v>
      </c>
    </row>
    <row r="1842" spans="1:10">
      <c r="A1842" s="63"/>
      <c r="B1842" s="63"/>
      <c r="C1842" s="63"/>
      <c r="D1842" s="63"/>
      <c r="E1842" s="63" t="s">
        <v>1551</v>
      </c>
      <c r="F1842" s="62">
        <v>17.739999999999998</v>
      </c>
      <c r="G1842" s="63" t="s">
        <v>1550</v>
      </c>
      <c r="H1842" s="62">
        <v>0</v>
      </c>
      <c r="I1842" s="63" t="s">
        <v>1549</v>
      </c>
      <c r="J1842" s="62">
        <v>17.739999999999998</v>
      </c>
    </row>
    <row r="1843" spans="1:10">
      <c r="A1843" s="63"/>
      <c r="B1843" s="63"/>
      <c r="C1843" s="63"/>
      <c r="D1843" s="63"/>
      <c r="E1843" s="63" t="s">
        <v>1548</v>
      </c>
      <c r="F1843" s="62">
        <v>5.26</v>
      </c>
      <c r="G1843" s="63"/>
      <c r="H1843" s="127" t="s">
        <v>1547</v>
      </c>
      <c r="I1843" s="127"/>
      <c r="J1843" s="62">
        <v>27.21</v>
      </c>
    </row>
    <row r="1844" spans="1:10" ht="30" customHeight="1" thickBot="1">
      <c r="A1844" s="8"/>
      <c r="B1844" s="8"/>
      <c r="C1844" s="8"/>
      <c r="D1844" s="8"/>
      <c r="E1844" s="8"/>
      <c r="F1844" s="8"/>
      <c r="G1844" s="8" t="s">
        <v>1546</v>
      </c>
      <c r="H1844" s="61">
        <v>55.2</v>
      </c>
      <c r="I1844" s="8" t="s">
        <v>1545</v>
      </c>
      <c r="J1844" s="60">
        <v>1501.99</v>
      </c>
    </row>
    <row r="1845" spans="1:10" ht="1.1499999999999999" customHeight="1" thickTop="1">
      <c r="A1845" s="59"/>
      <c r="B1845" s="59"/>
      <c r="C1845" s="59"/>
      <c r="D1845" s="59"/>
      <c r="E1845" s="59"/>
      <c r="F1845" s="59"/>
      <c r="G1845" s="59"/>
      <c r="H1845" s="59"/>
      <c r="I1845" s="59"/>
      <c r="J1845" s="59"/>
    </row>
    <row r="1846" spans="1:10" ht="18" customHeight="1">
      <c r="A1846" s="27" t="s">
        <v>563</v>
      </c>
      <c r="B1846" s="25" t="s">
        <v>6</v>
      </c>
      <c r="C1846" s="27" t="s">
        <v>7</v>
      </c>
      <c r="D1846" s="27" t="s">
        <v>8</v>
      </c>
      <c r="E1846" s="125" t="s">
        <v>1563</v>
      </c>
      <c r="F1846" s="125"/>
      <c r="G1846" s="26" t="s">
        <v>9</v>
      </c>
      <c r="H1846" s="25" t="s">
        <v>10</v>
      </c>
      <c r="I1846" s="25" t="s">
        <v>11</v>
      </c>
      <c r="J1846" s="25" t="s">
        <v>13</v>
      </c>
    </row>
    <row r="1847" spans="1:10" ht="24" customHeight="1">
      <c r="A1847" s="15" t="s">
        <v>1562</v>
      </c>
      <c r="B1847" s="13" t="s">
        <v>564</v>
      </c>
      <c r="C1847" s="15" t="s">
        <v>21</v>
      </c>
      <c r="D1847" s="15" t="s">
        <v>565</v>
      </c>
      <c r="E1847" s="126" t="s">
        <v>1679</v>
      </c>
      <c r="F1847" s="126"/>
      <c r="G1847" s="14" t="s">
        <v>27</v>
      </c>
      <c r="H1847" s="69">
        <v>1</v>
      </c>
      <c r="I1847" s="12">
        <v>10.83</v>
      </c>
      <c r="J1847" s="12">
        <v>10.83</v>
      </c>
    </row>
    <row r="1848" spans="1:10" ht="24" customHeight="1">
      <c r="A1848" s="67" t="s">
        <v>1555</v>
      </c>
      <c r="B1848" s="68" t="s">
        <v>1676</v>
      </c>
      <c r="C1848" s="67" t="s">
        <v>21</v>
      </c>
      <c r="D1848" s="67" t="s">
        <v>1675</v>
      </c>
      <c r="E1848" s="123" t="s">
        <v>1552</v>
      </c>
      <c r="F1848" s="123"/>
      <c r="G1848" s="66" t="s">
        <v>102</v>
      </c>
      <c r="H1848" s="65">
        <v>0.44900000000000001</v>
      </c>
      <c r="I1848" s="64">
        <v>21.6</v>
      </c>
      <c r="J1848" s="64">
        <v>9.69</v>
      </c>
    </row>
    <row r="1849" spans="1:10" ht="24" customHeight="1">
      <c r="A1849" s="67" t="s">
        <v>1555</v>
      </c>
      <c r="B1849" s="68" t="s">
        <v>1678</v>
      </c>
      <c r="C1849" s="67" t="s">
        <v>21</v>
      </c>
      <c r="D1849" s="67" t="s">
        <v>1677</v>
      </c>
      <c r="E1849" s="123" t="s">
        <v>1552</v>
      </c>
      <c r="F1849" s="123"/>
      <c r="G1849" s="66" t="s">
        <v>102</v>
      </c>
      <c r="H1849" s="65">
        <v>7.0000000000000007E-2</v>
      </c>
      <c r="I1849" s="64">
        <v>16.32</v>
      </c>
      <c r="J1849" s="64">
        <v>1.1399999999999999</v>
      </c>
    </row>
    <row r="1850" spans="1:10">
      <c r="A1850" s="63"/>
      <c r="B1850" s="63"/>
      <c r="C1850" s="63"/>
      <c r="D1850" s="63"/>
      <c r="E1850" s="63" t="s">
        <v>1551</v>
      </c>
      <c r="F1850" s="62">
        <v>9.01</v>
      </c>
      <c r="G1850" s="63" t="s">
        <v>1550</v>
      </c>
      <c r="H1850" s="62">
        <v>0</v>
      </c>
      <c r="I1850" s="63" t="s">
        <v>1549</v>
      </c>
      <c r="J1850" s="62">
        <v>9.01</v>
      </c>
    </row>
    <row r="1851" spans="1:10">
      <c r="A1851" s="63"/>
      <c r="B1851" s="63"/>
      <c r="C1851" s="63"/>
      <c r="D1851" s="63"/>
      <c r="E1851" s="63" t="s">
        <v>1548</v>
      </c>
      <c r="F1851" s="62">
        <v>2.59</v>
      </c>
      <c r="G1851" s="63"/>
      <c r="H1851" s="127" t="s">
        <v>1547</v>
      </c>
      <c r="I1851" s="127"/>
      <c r="J1851" s="62">
        <v>13.42</v>
      </c>
    </row>
    <row r="1852" spans="1:10" ht="30" customHeight="1" thickBot="1">
      <c r="A1852" s="8"/>
      <c r="B1852" s="8"/>
      <c r="C1852" s="8"/>
      <c r="D1852" s="8"/>
      <c r="E1852" s="8"/>
      <c r="F1852" s="8"/>
      <c r="G1852" s="8" t="s">
        <v>1546</v>
      </c>
      <c r="H1852" s="61">
        <v>280</v>
      </c>
      <c r="I1852" s="8" t="s">
        <v>1545</v>
      </c>
      <c r="J1852" s="60">
        <v>3757.6</v>
      </c>
    </row>
    <row r="1853" spans="1:10" ht="1.1499999999999999" customHeight="1" thickTop="1">
      <c r="A1853" s="59"/>
      <c r="B1853" s="59"/>
      <c r="C1853" s="59"/>
      <c r="D1853" s="59"/>
      <c r="E1853" s="59"/>
      <c r="F1853" s="59"/>
      <c r="G1853" s="59"/>
      <c r="H1853" s="59"/>
      <c r="I1853" s="59"/>
      <c r="J1853" s="59"/>
    </row>
    <row r="1854" spans="1:10" ht="18" customHeight="1">
      <c r="A1854" s="27" t="s">
        <v>566</v>
      </c>
      <c r="B1854" s="25" t="s">
        <v>6</v>
      </c>
      <c r="C1854" s="27" t="s">
        <v>7</v>
      </c>
      <c r="D1854" s="27" t="s">
        <v>8</v>
      </c>
      <c r="E1854" s="125" t="s">
        <v>1563</v>
      </c>
      <c r="F1854" s="125"/>
      <c r="G1854" s="26" t="s">
        <v>9</v>
      </c>
      <c r="H1854" s="25" t="s">
        <v>10</v>
      </c>
      <c r="I1854" s="25" t="s">
        <v>11</v>
      </c>
      <c r="J1854" s="25" t="s">
        <v>13</v>
      </c>
    </row>
    <row r="1855" spans="1:10" ht="36" customHeight="1">
      <c r="A1855" s="15" t="s">
        <v>1562</v>
      </c>
      <c r="B1855" s="13" t="s">
        <v>567</v>
      </c>
      <c r="C1855" s="15" t="s">
        <v>21</v>
      </c>
      <c r="D1855" s="15" t="s">
        <v>568</v>
      </c>
      <c r="E1855" s="126" t="s">
        <v>1679</v>
      </c>
      <c r="F1855" s="126"/>
      <c r="G1855" s="14" t="s">
        <v>37</v>
      </c>
      <c r="H1855" s="69">
        <v>1</v>
      </c>
      <c r="I1855" s="12">
        <v>13.53</v>
      </c>
      <c r="J1855" s="12">
        <v>13.53</v>
      </c>
    </row>
    <row r="1856" spans="1:10" ht="24" customHeight="1">
      <c r="A1856" s="67" t="s">
        <v>1555</v>
      </c>
      <c r="B1856" s="68" t="s">
        <v>1676</v>
      </c>
      <c r="C1856" s="67" t="s">
        <v>21</v>
      </c>
      <c r="D1856" s="67" t="s">
        <v>1675</v>
      </c>
      <c r="E1856" s="123" t="s">
        <v>1552</v>
      </c>
      <c r="F1856" s="123"/>
      <c r="G1856" s="66" t="s">
        <v>102</v>
      </c>
      <c r="H1856" s="65">
        <v>7.0000000000000007E-2</v>
      </c>
      <c r="I1856" s="64">
        <v>21.6</v>
      </c>
      <c r="J1856" s="64">
        <v>1.51</v>
      </c>
    </row>
    <row r="1857" spans="1:10" ht="24" customHeight="1">
      <c r="A1857" s="67" t="s">
        <v>1555</v>
      </c>
      <c r="B1857" s="68" t="s">
        <v>1678</v>
      </c>
      <c r="C1857" s="67" t="s">
        <v>21</v>
      </c>
      <c r="D1857" s="67" t="s">
        <v>1677</v>
      </c>
      <c r="E1857" s="123" t="s">
        <v>1552</v>
      </c>
      <c r="F1857" s="123"/>
      <c r="G1857" s="66" t="s">
        <v>102</v>
      </c>
      <c r="H1857" s="65">
        <v>7.0000000000000007E-2</v>
      </c>
      <c r="I1857" s="64">
        <v>16.32</v>
      </c>
      <c r="J1857" s="64">
        <v>1.1399999999999999</v>
      </c>
    </row>
    <row r="1858" spans="1:10" ht="24" customHeight="1">
      <c r="A1858" s="73" t="s">
        <v>1566</v>
      </c>
      <c r="B1858" s="74" t="s">
        <v>2150</v>
      </c>
      <c r="C1858" s="73" t="s">
        <v>21</v>
      </c>
      <c r="D1858" s="73" t="s">
        <v>2149</v>
      </c>
      <c r="E1858" s="128" t="s">
        <v>1564</v>
      </c>
      <c r="F1858" s="128"/>
      <c r="G1858" s="72" t="s">
        <v>37</v>
      </c>
      <c r="H1858" s="71">
        <v>1</v>
      </c>
      <c r="I1858" s="70">
        <v>2.36</v>
      </c>
      <c r="J1858" s="70">
        <v>2.36</v>
      </c>
    </row>
    <row r="1859" spans="1:10" ht="36" customHeight="1">
      <c r="A1859" s="73" t="s">
        <v>1566</v>
      </c>
      <c r="B1859" s="74" t="s">
        <v>1921</v>
      </c>
      <c r="C1859" s="73" t="s">
        <v>21</v>
      </c>
      <c r="D1859" s="73" t="s">
        <v>1920</v>
      </c>
      <c r="E1859" s="128" t="s">
        <v>1564</v>
      </c>
      <c r="F1859" s="128"/>
      <c r="G1859" s="72" t="s">
        <v>37</v>
      </c>
      <c r="H1859" s="71">
        <v>0.03</v>
      </c>
      <c r="I1859" s="70">
        <v>21.5</v>
      </c>
      <c r="J1859" s="70">
        <v>0.64</v>
      </c>
    </row>
    <row r="1860" spans="1:10" ht="24" customHeight="1">
      <c r="A1860" s="73" t="s">
        <v>1566</v>
      </c>
      <c r="B1860" s="74" t="s">
        <v>2148</v>
      </c>
      <c r="C1860" s="73" t="s">
        <v>21</v>
      </c>
      <c r="D1860" s="73" t="s">
        <v>2147</v>
      </c>
      <c r="E1860" s="128" t="s">
        <v>1564</v>
      </c>
      <c r="F1860" s="128"/>
      <c r="G1860" s="72" t="s">
        <v>37</v>
      </c>
      <c r="H1860" s="71">
        <v>1</v>
      </c>
      <c r="I1860" s="70">
        <v>7.88</v>
      </c>
      <c r="J1860" s="70">
        <v>7.88</v>
      </c>
    </row>
    <row r="1861" spans="1:10">
      <c r="A1861" s="63"/>
      <c r="B1861" s="63"/>
      <c r="C1861" s="63"/>
      <c r="D1861" s="63"/>
      <c r="E1861" s="63" t="s">
        <v>1551</v>
      </c>
      <c r="F1861" s="62">
        <v>2.15</v>
      </c>
      <c r="G1861" s="63" t="s">
        <v>1550</v>
      </c>
      <c r="H1861" s="62">
        <v>0</v>
      </c>
      <c r="I1861" s="63" t="s">
        <v>1549</v>
      </c>
      <c r="J1861" s="62">
        <v>2.15</v>
      </c>
    </row>
    <row r="1862" spans="1:10">
      <c r="A1862" s="63"/>
      <c r="B1862" s="63"/>
      <c r="C1862" s="63"/>
      <c r="D1862" s="63"/>
      <c r="E1862" s="63" t="s">
        <v>1548</v>
      </c>
      <c r="F1862" s="62">
        <v>3.24</v>
      </c>
      <c r="G1862" s="63"/>
      <c r="H1862" s="127" t="s">
        <v>1547</v>
      </c>
      <c r="I1862" s="127"/>
      <c r="J1862" s="62">
        <v>16.77</v>
      </c>
    </row>
    <row r="1863" spans="1:10" ht="30" customHeight="1" thickBot="1">
      <c r="A1863" s="8"/>
      <c r="B1863" s="8"/>
      <c r="C1863" s="8"/>
      <c r="D1863" s="8"/>
      <c r="E1863" s="8"/>
      <c r="F1863" s="8"/>
      <c r="G1863" s="8" t="s">
        <v>1546</v>
      </c>
      <c r="H1863" s="61">
        <v>39</v>
      </c>
      <c r="I1863" s="8" t="s">
        <v>1545</v>
      </c>
      <c r="J1863" s="60">
        <v>654.03</v>
      </c>
    </row>
    <row r="1864" spans="1:10" ht="1.1499999999999999" customHeight="1" thickTop="1">
      <c r="A1864" s="59"/>
      <c r="B1864" s="59"/>
      <c r="C1864" s="59"/>
      <c r="D1864" s="59"/>
      <c r="E1864" s="59"/>
      <c r="F1864" s="59"/>
      <c r="G1864" s="59"/>
      <c r="H1864" s="59"/>
      <c r="I1864" s="59"/>
      <c r="J1864" s="59"/>
    </row>
    <row r="1865" spans="1:10" ht="18" customHeight="1">
      <c r="A1865" s="27" t="s">
        <v>569</v>
      </c>
      <c r="B1865" s="25" t="s">
        <v>6</v>
      </c>
      <c r="C1865" s="27" t="s">
        <v>7</v>
      </c>
      <c r="D1865" s="27" t="s">
        <v>8</v>
      </c>
      <c r="E1865" s="125" t="s">
        <v>1563</v>
      </c>
      <c r="F1865" s="125"/>
      <c r="G1865" s="26" t="s">
        <v>9</v>
      </c>
      <c r="H1865" s="25" t="s">
        <v>10</v>
      </c>
      <c r="I1865" s="25" t="s">
        <v>11</v>
      </c>
      <c r="J1865" s="25" t="s">
        <v>13</v>
      </c>
    </row>
    <row r="1866" spans="1:10" ht="36" customHeight="1">
      <c r="A1866" s="15" t="s">
        <v>1562</v>
      </c>
      <c r="B1866" s="13" t="s">
        <v>570</v>
      </c>
      <c r="C1866" s="15" t="s">
        <v>21</v>
      </c>
      <c r="D1866" s="15" t="s">
        <v>571</v>
      </c>
      <c r="E1866" s="126" t="s">
        <v>1679</v>
      </c>
      <c r="F1866" s="126"/>
      <c r="G1866" s="14" t="s">
        <v>37</v>
      </c>
      <c r="H1866" s="69">
        <v>1</v>
      </c>
      <c r="I1866" s="12">
        <v>26.34</v>
      </c>
      <c r="J1866" s="12">
        <v>26.34</v>
      </c>
    </row>
    <row r="1867" spans="1:10" ht="24" customHeight="1">
      <c r="A1867" s="67" t="s">
        <v>1555</v>
      </c>
      <c r="B1867" s="68" t="s">
        <v>1678</v>
      </c>
      <c r="C1867" s="67" t="s">
        <v>21</v>
      </c>
      <c r="D1867" s="67" t="s">
        <v>1677</v>
      </c>
      <c r="E1867" s="123" t="s">
        <v>1552</v>
      </c>
      <c r="F1867" s="123"/>
      <c r="G1867" s="66" t="s">
        <v>102</v>
      </c>
      <c r="H1867" s="65">
        <v>9.5000000000000001E-2</v>
      </c>
      <c r="I1867" s="64">
        <v>16.32</v>
      </c>
      <c r="J1867" s="64">
        <v>1.55</v>
      </c>
    </row>
    <row r="1868" spans="1:10" ht="24" customHeight="1">
      <c r="A1868" s="67" t="s">
        <v>1555</v>
      </c>
      <c r="B1868" s="68" t="s">
        <v>1676</v>
      </c>
      <c r="C1868" s="67" t="s">
        <v>21</v>
      </c>
      <c r="D1868" s="67" t="s">
        <v>1675</v>
      </c>
      <c r="E1868" s="123" t="s">
        <v>1552</v>
      </c>
      <c r="F1868" s="123"/>
      <c r="G1868" s="66" t="s">
        <v>102</v>
      </c>
      <c r="H1868" s="65">
        <v>9.5000000000000001E-2</v>
      </c>
      <c r="I1868" s="64">
        <v>21.6</v>
      </c>
      <c r="J1868" s="64">
        <v>2.0499999999999998</v>
      </c>
    </row>
    <row r="1869" spans="1:10" ht="24" customHeight="1">
      <c r="A1869" s="73" t="s">
        <v>1566</v>
      </c>
      <c r="B1869" s="74" t="s">
        <v>2120</v>
      </c>
      <c r="C1869" s="73" t="s">
        <v>21</v>
      </c>
      <c r="D1869" s="73" t="s">
        <v>2119</v>
      </c>
      <c r="E1869" s="128" t="s">
        <v>1564</v>
      </c>
      <c r="F1869" s="128"/>
      <c r="G1869" s="72" t="s">
        <v>37</v>
      </c>
      <c r="H1869" s="71">
        <v>1</v>
      </c>
      <c r="I1869" s="70">
        <v>2.59</v>
      </c>
      <c r="J1869" s="70">
        <v>2.59</v>
      </c>
    </row>
    <row r="1870" spans="1:10" ht="36" customHeight="1">
      <c r="A1870" s="73" t="s">
        <v>1566</v>
      </c>
      <c r="B1870" s="74" t="s">
        <v>1921</v>
      </c>
      <c r="C1870" s="73" t="s">
        <v>21</v>
      </c>
      <c r="D1870" s="73" t="s">
        <v>1920</v>
      </c>
      <c r="E1870" s="128" t="s">
        <v>1564</v>
      </c>
      <c r="F1870" s="128"/>
      <c r="G1870" s="72" t="s">
        <v>37</v>
      </c>
      <c r="H1870" s="71">
        <v>4.5999999999999999E-2</v>
      </c>
      <c r="I1870" s="70">
        <v>21.5</v>
      </c>
      <c r="J1870" s="70">
        <v>0.98</v>
      </c>
    </row>
    <row r="1871" spans="1:10" ht="24" customHeight="1">
      <c r="A1871" s="73" t="s">
        <v>1566</v>
      </c>
      <c r="B1871" s="74" t="s">
        <v>2146</v>
      </c>
      <c r="C1871" s="73" t="s">
        <v>21</v>
      </c>
      <c r="D1871" s="73" t="s">
        <v>2145</v>
      </c>
      <c r="E1871" s="128" t="s">
        <v>1564</v>
      </c>
      <c r="F1871" s="128"/>
      <c r="G1871" s="72" t="s">
        <v>37</v>
      </c>
      <c r="H1871" s="71">
        <v>1</v>
      </c>
      <c r="I1871" s="70">
        <v>19.170000000000002</v>
      </c>
      <c r="J1871" s="70">
        <v>19.170000000000002</v>
      </c>
    </row>
    <row r="1872" spans="1:10">
      <c r="A1872" s="63"/>
      <c r="B1872" s="63"/>
      <c r="C1872" s="63"/>
      <c r="D1872" s="63"/>
      <c r="E1872" s="63" t="s">
        <v>1551</v>
      </c>
      <c r="F1872" s="62">
        <v>2.92</v>
      </c>
      <c r="G1872" s="63" t="s">
        <v>1550</v>
      </c>
      <c r="H1872" s="62">
        <v>0</v>
      </c>
      <c r="I1872" s="63" t="s">
        <v>1549</v>
      </c>
      <c r="J1872" s="62">
        <v>2.92</v>
      </c>
    </row>
    <row r="1873" spans="1:10">
      <c r="A1873" s="63"/>
      <c r="B1873" s="63"/>
      <c r="C1873" s="63"/>
      <c r="D1873" s="63"/>
      <c r="E1873" s="63" t="s">
        <v>1548</v>
      </c>
      <c r="F1873" s="62">
        <v>6.32</v>
      </c>
      <c r="G1873" s="63"/>
      <c r="H1873" s="127" t="s">
        <v>1547</v>
      </c>
      <c r="I1873" s="127"/>
      <c r="J1873" s="62">
        <v>32.659999999999997</v>
      </c>
    </row>
    <row r="1874" spans="1:10" ht="30" customHeight="1" thickBot="1">
      <c r="A1874" s="8"/>
      <c r="B1874" s="8"/>
      <c r="C1874" s="8"/>
      <c r="D1874" s="8"/>
      <c r="E1874" s="8"/>
      <c r="F1874" s="8"/>
      <c r="G1874" s="8" t="s">
        <v>1546</v>
      </c>
      <c r="H1874" s="61">
        <v>12</v>
      </c>
      <c r="I1874" s="8" t="s">
        <v>1545</v>
      </c>
      <c r="J1874" s="60">
        <v>391.92</v>
      </c>
    </row>
    <row r="1875" spans="1:10" ht="1.1499999999999999" customHeight="1" thickTop="1">
      <c r="A1875" s="59"/>
      <c r="B1875" s="59"/>
      <c r="C1875" s="59"/>
      <c r="D1875" s="59"/>
      <c r="E1875" s="59"/>
      <c r="F1875" s="59"/>
      <c r="G1875" s="59"/>
      <c r="H1875" s="59"/>
      <c r="I1875" s="59"/>
      <c r="J1875" s="59"/>
    </row>
    <row r="1876" spans="1:10" ht="18" customHeight="1">
      <c r="A1876" s="27" t="s">
        <v>572</v>
      </c>
      <c r="B1876" s="25" t="s">
        <v>6</v>
      </c>
      <c r="C1876" s="27" t="s">
        <v>7</v>
      </c>
      <c r="D1876" s="27" t="s">
        <v>8</v>
      </c>
      <c r="E1876" s="125" t="s">
        <v>1563</v>
      </c>
      <c r="F1876" s="125"/>
      <c r="G1876" s="26" t="s">
        <v>9</v>
      </c>
      <c r="H1876" s="25" t="s">
        <v>10</v>
      </c>
      <c r="I1876" s="25" t="s">
        <v>11</v>
      </c>
      <c r="J1876" s="25" t="s">
        <v>13</v>
      </c>
    </row>
    <row r="1877" spans="1:10" ht="36" customHeight="1">
      <c r="A1877" s="15" t="s">
        <v>1562</v>
      </c>
      <c r="B1877" s="13" t="s">
        <v>573</v>
      </c>
      <c r="C1877" s="15" t="s">
        <v>21</v>
      </c>
      <c r="D1877" s="15" t="s">
        <v>574</v>
      </c>
      <c r="E1877" s="126" t="s">
        <v>1679</v>
      </c>
      <c r="F1877" s="126"/>
      <c r="G1877" s="14" t="s">
        <v>27</v>
      </c>
      <c r="H1877" s="69">
        <v>1</v>
      </c>
      <c r="I1877" s="12">
        <v>17.329999999999998</v>
      </c>
      <c r="J1877" s="12">
        <v>17.329999999999998</v>
      </c>
    </row>
    <row r="1878" spans="1:10" ht="24" customHeight="1">
      <c r="A1878" s="67" t="s">
        <v>1555</v>
      </c>
      <c r="B1878" s="68" t="s">
        <v>1678</v>
      </c>
      <c r="C1878" s="67" t="s">
        <v>21</v>
      </c>
      <c r="D1878" s="67" t="s">
        <v>1677</v>
      </c>
      <c r="E1878" s="123" t="s">
        <v>1552</v>
      </c>
      <c r="F1878" s="123"/>
      <c r="G1878" s="66" t="s">
        <v>102</v>
      </c>
      <c r="H1878" s="65">
        <v>0.3</v>
      </c>
      <c r="I1878" s="64">
        <v>16.32</v>
      </c>
      <c r="J1878" s="64">
        <v>4.8899999999999997</v>
      </c>
    </row>
    <row r="1879" spans="1:10" ht="24" customHeight="1">
      <c r="A1879" s="67" t="s">
        <v>1555</v>
      </c>
      <c r="B1879" s="68" t="s">
        <v>1676</v>
      </c>
      <c r="C1879" s="67" t="s">
        <v>21</v>
      </c>
      <c r="D1879" s="67" t="s">
        <v>1675</v>
      </c>
      <c r="E1879" s="123" t="s">
        <v>1552</v>
      </c>
      <c r="F1879" s="123"/>
      <c r="G1879" s="66" t="s">
        <v>102</v>
      </c>
      <c r="H1879" s="65">
        <v>0.3</v>
      </c>
      <c r="I1879" s="64">
        <v>21.6</v>
      </c>
      <c r="J1879" s="64">
        <v>6.48</v>
      </c>
    </row>
    <row r="1880" spans="1:10" ht="24" customHeight="1">
      <c r="A1880" s="73" t="s">
        <v>1566</v>
      </c>
      <c r="B1880" s="74" t="s">
        <v>2017</v>
      </c>
      <c r="C1880" s="73" t="s">
        <v>21</v>
      </c>
      <c r="D1880" s="73" t="s">
        <v>2016</v>
      </c>
      <c r="E1880" s="128" t="s">
        <v>1564</v>
      </c>
      <c r="F1880" s="128"/>
      <c r="G1880" s="72" t="s">
        <v>37</v>
      </c>
      <c r="H1880" s="71">
        <v>0.1</v>
      </c>
      <c r="I1880" s="70">
        <v>1.99</v>
      </c>
      <c r="J1880" s="70">
        <v>0.19</v>
      </c>
    </row>
    <row r="1881" spans="1:10" ht="24" customHeight="1">
      <c r="A1881" s="73" t="s">
        <v>1566</v>
      </c>
      <c r="B1881" s="74" t="s">
        <v>2144</v>
      </c>
      <c r="C1881" s="73" t="s">
        <v>21</v>
      </c>
      <c r="D1881" s="73" t="s">
        <v>2143</v>
      </c>
      <c r="E1881" s="128" t="s">
        <v>1564</v>
      </c>
      <c r="F1881" s="128"/>
      <c r="G1881" s="72" t="s">
        <v>27</v>
      </c>
      <c r="H1881" s="71">
        <v>1.05</v>
      </c>
      <c r="I1881" s="70">
        <v>5.5</v>
      </c>
      <c r="J1881" s="70">
        <v>5.77</v>
      </c>
    </row>
    <row r="1882" spans="1:10">
      <c r="A1882" s="63"/>
      <c r="B1882" s="63"/>
      <c r="C1882" s="63"/>
      <c r="D1882" s="63"/>
      <c r="E1882" s="63" t="s">
        <v>1551</v>
      </c>
      <c r="F1882" s="62">
        <v>9.26</v>
      </c>
      <c r="G1882" s="63" t="s">
        <v>1550</v>
      </c>
      <c r="H1882" s="62">
        <v>0</v>
      </c>
      <c r="I1882" s="63" t="s">
        <v>1549</v>
      </c>
      <c r="J1882" s="62">
        <v>9.26</v>
      </c>
    </row>
    <row r="1883" spans="1:10">
      <c r="A1883" s="63"/>
      <c r="B1883" s="63"/>
      <c r="C1883" s="63"/>
      <c r="D1883" s="63"/>
      <c r="E1883" s="63" t="s">
        <v>1548</v>
      </c>
      <c r="F1883" s="62">
        <v>4.1500000000000004</v>
      </c>
      <c r="G1883" s="63"/>
      <c r="H1883" s="127" t="s">
        <v>1547</v>
      </c>
      <c r="I1883" s="127"/>
      <c r="J1883" s="62">
        <v>21.48</v>
      </c>
    </row>
    <row r="1884" spans="1:10" ht="30" customHeight="1" thickBot="1">
      <c r="A1884" s="8"/>
      <c r="B1884" s="8"/>
      <c r="C1884" s="8"/>
      <c r="D1884" s="8"/>
      <c r="E1884" s="8"/>
      <c r="F1884" s="8"/>
      <c r="G1884" s="8" t="s">
        <v>1546</v>
      </c>
      <c r="H1884" s="61">
        <v>26</v>
      </c>
      <c r="I1884" s="8" t="s">
        <v>1545</v>
      </c>
      <c r="J1884" s="60">
        <v>558.48</v>
      </c>
    </row>
    <row r="1885" spans="1:10" ht="1.1499999999999999" customHeight="1" thickTop="1">
      <c r="A1885" s="59"/>
      <c r="B1885" s="59"/>
      <c r="C1885" s="59"/>
      <c r="D1885" s="59"/>
      <c r="E1885" s="59"/>
      <c r="F1885" s="59"/>
      <c r="G1885" s="59"/>
      <c r="H1885" s="59"/>
      <c r="I1885" s="59"/>
      <c r="J1885" s="59"/>
    </row>
    <row r="1886" spans="1:10" ht="18" customHeight="1">
      <c r="A1886" s="27" t="s">
        <v>575</v>
      </c>
      <c r="B1886" s="25" t="s">
        <v>6</v>
      </c>
      <c r="C1886" s="27" t="s">
        <v>7</v>
      </c>
      <c r="D1886" s="27" t="s">
        <v>8</v>
      </c>
      <c r="E1886" s="125" t="s">
        <v>1563</v>
      </c>
      <c r="F1886" s="125"/>
      <c r="G1886" s="26" t="s">
        <v>9</v>
      </c>
      <c r="H1886" s="25" t="s">
        <v>10</v>
      </c>
      <c r="I1886" s="25" t="s">
        <v>11</v>
      </c>
      <c r="J1886" s="25" t="s">
        <v>13</v>
      </c>
    </row>
    <row r="1887" spans="1:10" ht="36" customHeight="1">
      <c r="A1887" s="15" t="s">
        <v>1562</v>
      </c>
      <c r="B1887" s="13" t="s">
        <v>576</v>
      </c>
      <c r="C1887" s="15" t="s">
        <v>21</v>
      </c>
      <c r="D1887" s="15" t="s">
        <v>577</v>
      </c>
      <c r="E1887" s="126" t="s">
        <v>1679</v>
      </c>
      <c r="F1887" s="126"/>
      <c r="G1887" s="14" t="s">
        <v>27</v>
      </c>
      <c r="H1887" s="69">
        <v>1</v>
      </c>
      <c r="I1887" s="12">
        <v>25.93</v>
      </c>
      <c r="J1887" s="12">
        <v>25.93</v>
      </c>
    </row>
    <row r="1888" spans="1:10" ht="24" customHeight="1">
      <c r="A1888" s="67" t="s">
        <v>1555</v>
      </c>
      <c r="B1888" s="68" t="s">
        <v>1678</v>
      </c>
      <c r="C1888" s="67" t="s">
        <v>21</v>
      </c>
      <c r="D1888" s="67" t="s">
        <v>1677</v>
      </c>
      <c r="E1888" s="123" t="s">
        <v>1552</v>
      </c>
      <c r="F1888" s="123"/>
      <c r="G1888" s="66" t="s">
        <v>102</v>
      </c>
      <c r="H1888" s="65">
        <v>0.38</v>
      </c>
      <c r="I1888" s="64">
        <v>16.32</v>
      </c>
      <c r="J1888" s="64">
        <v>6.2</v>
      </c>
    </row>
    <row r="1889" spans="1:10" ht="24" customHeight="1">
      <c r="A1889" s="67" t="s">
        <v>1555</v>
      </c>
      <c r="B1889" s="68" t="s">
        <v>1676</v>
      </c>
      <c r="C1889" s="67" t="s">
        <v>21</v>
      </c>
      <c r="D1889" s="67" t="s">
        <v>1675</v>
      </c>
      <c r="E1889" s="123" t="s">
        <v>1552</v>
      </c>
      <c r="F1889" s="123"/>
      <c r="G1889" s="66" t="s">
        <v>102</v>
      </c>
      <c r="H1889" s="65">
        <v>0.38</v>
      </c>
      <c r="I1889" s="64">
        <v>21.6</v>
      </c>
      <c r="J1889" s="64">
        <v>8.1999999999999993</v>
      </c>
    </row>
    <row r="1890" spans="1:10" ht="24" customHeight="1">
      <c r="A1890" s="73" t="s">
        <v>1566</v>
      </c>
      <c r="B1890" s="74" t="s">
        <v>2029</v>
      </c>
      <c r="C1890" s="73" t="s">
        <v>21</v>
      </c>
      <c r="D1890" s="73" t="s">
        <v>2028</v>
      </c>
      <c r="E1890" s="128" t="s">
        <v>1564</v>
      </c>
      <c r="F1890" s="128"/>
      <c r="G1890" s="72" t="s">
        <v>37</v>
      </c>
      <c r="H1890" s="71">
        <v>1.0800000000000001E-2</v>
      </c>
      <c r="I1890" s="70">
        <v>58.71</v>
      </c>
      <c r="J1890" s="70">
        <v>0.63</v>
      </c>
    </row>
    <row r="1891" spans="1:10" ht="24" customHeight="1">
      <c r="A1891" s="73" t="s">
        <v>1566</v>
      </c>
      <c r="B1891" s="74" t="s">
        <v>2017</v>
      </c>
      <c r="C1891" s="73" t="s">
        <v>21</v>
      </c>
      <c r="D1891" s="73" t="s">
        <v>2016</v>
      </c>
      <c r="E1891" s="128" t="s">
        <v>1564</v>
      </c>
      <c r="F1891" s="128"/>
      <c r="G1891" s="72" t="s">
        <v>37</v>
      </c>
      <c r="H1891" s="71">
        <v>0.127</v>
      </c>
      <c r="I1891" s="70">
        <v>1.99</v>
      </c>
      <c r="J1891" s="70">
        <v>0.25</v>
      </c>
    </row>
    <row r="1892" spans="1:10" ht="24" customHeight="1">
      <c r="A1892" s="73" t="s">
        <v>1566</v>
      </c>
      <c r="B1892" s="74" t="s">
        <v>2027</v>
      </c>
      <c r="C1892" s="73" t="s">
        <v>21</v>
      </c>
      <c r="D1892" s="73" t="s">
        <v>2026</v>
      </c>
      <c r="E1892" s="128" t="s">
        <v>1564</v>
      </c>
      <c r="F1892" s="128"/>
      <c r="G1892" s="72" t="s">
        <v>37</v>
      </c>
      <c r="H1892" s="71">
        <v>1.6299999999999999E-2</v>
      </c>
      <c r="I1892" s="70">
        <v>50.99</v>
      </c>
      <c r="J1892" s="70">
        <v>0.83</v>
      </c>
    </row>
    <row r="1893" spans="1:10" ht="24" customHeight="1">
      <c r="A1893" s="73" t="s">
        <v>1566</v>
      </c>
      <c r="B1893" s="74" t="s">
        <v>2142</v>
      </c>
      <c r="C1893" s="73" t="s">
        <v>21</v>
      </c>
      <c r="D1893" s="73" t="s">
        <v>2141</v>
      </c>
      <c r="E1893" s="128" t="s">
        <v>1564</v>
      </c>
      <c r="F1893" s="128"/>
      <c r="G1893" s="72" t="s">
        <v>27</v>
      </c>
      <c r="H1893" s="71">
        <v>1.05</v>
      </c>
      <c r="I1893" s="70">
        <v>9.36</v>
      </c>
      <c r="J1893" s="70">
        <v>9.82</v>
      </c>
    </row>
    <row r="1894" spans="1:10">
      <c r="A1894" s="63"/>
      <c r="B1894" s="63"/>
      <c r="C1894" s="63"/>
      <c r="D1894" s="63"/>
      <c r="E1894" s="63" t="s">
        <v>1551</v>
      </c>
      <c r="F1894" s="62">
        <v>11.73</v>
      </c>
      <c r="G1894" s="63" t="s">
        <v>1550</v>
      </c>
      <c r="H1894" s="62">
        <v>0</v>
      </c>
      <c r="I1894" s="63" t="s">
        <v>1549</v>
      </c>
      <c r="J1894" s="62">
        <v>11.73</v>
      </c>
    </row>
    <row r="1895" spans="1:10">
      <c r="A1895" s="63"/>
      <c r="B1895" s="63"/>
      <c r="C1895" s="63"/>
      <c r="D1895" s="63"/>
      <c r="E1895" s="63" t="s">
        <v>1548</v>
      </c>
      <c r="F1895" s="62">
        <v>6.22</v>
      </c>
      <c r="G1895" s="63"/>
      <c r="H1895" s="127" t="s">
        <v>1547</v>
      </c>
      <c r="I1895" s="127"/>
      <c r="J1895" s="62">
        <v>32.15</v>
      </c>
    </row>
    <row r="1896" spans="1:10" ht="30" customHeight="1" thickBot="1">
      <c r="A1896" s="8"/>
      <c r="B1896" s="8"/>
      <c r="C1896" s="8"/>
      <c r="D1896" s="8"/>
      <c r="E1896" s="8"/>
      <c r="F1896" s="8"/>
      <c r="G1896" s="8" t="s">
        <v>1546</v>
      </c>
      <c r="H1896" s="61">
        <v>175</v>
      </c>
      <c r="I1896" s="8" t="s">
        <v>1545</v>
      </c>
      <c r="J1896" s="60">
        <v>5626.25</v>
      </c>
    </row>
    <row r="1897" spans="1:10" ht="1.1499999999999999" customHeight="1" thickTop="1">
      <c r="A1897" s="59"/>
      <c r="B1897" s="59"/>
      <c r="C1897" s="59"/>
      <c r="D1897" s="59"/>
      <c r="E1897" s="59"/>
      <c r="F1897" s="59"/>
      <c r="G1897" s="59"/>
      <c r="H1897" s="59"/>
      <c r="I1897" s="59"/>
      <c r="J1897" s="59"/>
    </row>
    <row r="1898" spans="1:10" ht="18" customHeight="1">
      <c r="A1898" s="27" t="s">
        <v>578</v>
      </c>
      <c r="B1898" s="25" t="s">
        <v>6</v>
      </c>
      <c r="C1898" s="27" t="s">
        <v>7</v>
      </c>
      <c r="D1898" s="27" t="s">
        <v>8</v>
      </c>
      <c r="E1898" s="125" t="s">
        <v>1563</v>
      </c>
      <c r="F1898" s="125"/>
      <c r="G1898" s="26" t="s">
        <v>9</v>
      </c>
      <c r="H1898" s="25" t="s">
        <v>10</v>
      </c>
      <c r="I1898" s="25" t="s">
        <v>11</v>
      </c>
      <c r="J1898" s="25" t="s">
        <v>13</v>
      </c>
    </row>
    <row r="1899" spans="1:10" ht="36" customHeight="1">
      <c r="A1899" s="15" t="s">
        <v>1562</v>
      </c>
      <c r="B1899" s="13" t="s">
        <v>579</v>
      </c>
      <c r="C1899" s="15" t="s">
        <v>21</v>
      </c>
      <c r="D1899" s="15" t="s">
        <v>580</v>
      </c>
      <c r="E1899" s="126" t="s">
        <v>1679</v>
      </c>
      <c r="F1899" s="126"/>
      <c r="G1899" s="14" t="s">
        <v>27</v>
      </c>
      <c r="H1899" s="69">
        <v>1</v>
      </c>
      <c r="I1899" s="12">
        <v>39.18</v>
      </c>
      <c r="J1899" s="12">
        <v>39.18</v>
      </c>
    </row>
    <row r="1900" spans="1:10" ht="24" customHeight="1">
      <c r="A1900" s="67" t="s">
        <v>1555</v>
      </c>
      <c r="B1900" s="68" t="s">
        <v>1676</v>
      </c>
      <c r="C1900" s="67" t="s">
        <v>21</v>
      </c>
      <c r="D1900" s="67" t="s">
        <v>1675</v>
      </c>
      <c r="E1900" s="123" t="s">
        <v>1552</v>
      </c>
      <c r="F1900" s="123"/>
      <c r="G1900" s="66" t="s">
        <v>102</v>
      </c>
      <c r="H1900" s="65">
        <v>0.56000000000000005</v>
      </c>
      <c r="I1900" s="64">
        <v>21.6</v>
      </c>
      <c r="J1900" s="64">
        <v>12.09</v>
      </c>
    </row>
    <row r="1901" spans="1:10" ht="24" customHeight="1">
      <c r="A1901" s="67" t="s">
        <v>1555</v>
      </c>
      <c r="B1901" s="68" t="s">
        <v>1678</v>
      </c>
      <c r="C1901" s="67" t="s">
        <v>21</v>
      </c>
      <c r="D1901" s="67" t="s">
        <v>1677</v>
      </c>
      <c r="E1901" s="123" t="s">
        <v>1552</v>
      </c>
      <c r="F1901" s="123"/>
      <c r="G1901" s="66" t="s">
        <v>102</v>
      </c>
      <c r="H1901" s="65">
        <v>0.56000000000000005</v>
      </c>
      <c r="I1901" s="64">
        <v>16.32</v>
      </c>
      <c r="J1901" s="64">
        <v>9.1300000000000008</v>
      </c>
    </row>
    <row r="1902" spans="1:10" ht="24" customHeight="1">
      <c r="A1902" s="73" t="s">
        <v>1566</v>
      </c>
      <c r="B1902" s="74" t="s">
        <v>2029</v>
      </c>
      <c r="C1902" s="73" t="s">
        <v>21</v>
      </c>
      <c r="D1902" s="73" t="s">
        <v>2028</v>
      </c>
      <c r="E1902" s="128" t="s">
        <v>1564</v>
      </c>
      <c r="F1902" s="128"/>
      <c r="G1902" s="72" t="s">
        <v>37</v>
      </c>
      <c r="H1902" s="71">
        <v>2.47E-2</v>
      </c>
      <c r="I1902" s="70">
        <v>58.71</v>
      </c>
      <c r="J1902" s="70">
        <v>1.45</v>
      </c>
    </row>
    <row r="1903" spans="1:10" ht="24" customHeight="1">
      <c r="A1903" s="73" t="s">
        <v>1566</v>
      </c>
      <c r="B1903" s="74" t="s">
        <v>2017</v>
      </c>
      <c r="C1903" s="73" t="s">
        <v>21</v>
      </c>
      <c r="D1903" s="73" t="s">
        <v>2016</v>
      </c>
      <c r="E1903" s="128" t="s">
        <v>1564</v>
      </c>
      <c r="F1903" s="128"/>
      <c r="G1903" s="72" t="s">
        <v>37</v>
      </c>
      <c r="H1903" s="71">
        <v>0.187</v>
      </c>
      <c r="I1903" s="70">
        <v>1.99</v>
      </c>
      <c r="J1903" s="70">
        <v>0.37</v>
      </c>
    </row>
    <row r="1904" spans="1:10" ht="24" customHeight="1">
      <c r="A1904" s="73" t="s">
        <v>1566</v>
      </c>
      <c r="B1904" s="74" t="s">
        <v>2027</v>
      </c>
      <c r="C1904" s="73" t="s">
        <v>21</v>
      </c>
      <c r="D1904" s="73" t="s">
        <v>2026</v>
      </c>
      <c r="E1904" s="128" t="s">
        <v>1564</v>
      </c>
      <c r="F1904" s="128"/>
      <c r="G1904" s="72" t="s">
        <v>37</v>
      </c>
      <c r="H1904" s="71">
        <v>3.85E-2</v>
      </c>
      <c r="I1904" s="70">
        <v>50.99</v>
      </c>
      <c r="J1904" s="70">
        <v>1.96</v>
      </c>
    </row>
    <row r="1905" spans="1:10" ht="24" customHeight="1">
      <c r="A1905" s="73" t="s">
        <v>1566</v>
      </c>
      <c r="B1905" s="74" t="s">
        <v>2140</v>
      </c>
      <c r="C1905" s="73" t="s">
        <v>21</v>
      </c>
      <c r="D1905" s="73" t="s">
        <v>2139</v>
      </c>
      <c r="E1905" s="128" t="s">
        <v>1564</v>
      </c>
      <c r="F1905" s="128"/>
      <c r="G1905" s="72" t="s">
        <v>27</v>
      </c>
      <c r="H1905" s="71">
        <v>1.05</v>
      </c>
      <c r="I1905" s="70">
        <v>13.51</v>
      </c>
      <c r="J1905" s="70">
        <v>14.18</v>
      </c>
    </row>
    <row r="1906" spans="1:10">
      <c r="A1906" s="63"/>
      <c r="B1906" s="63"/>
      <c r="C1906" s="63"/>
      <c r="D1906" s="63"/>
      <c r="E1906" s="63" t="s">
        <v>1551</v>
      </c>
      <c r="F1906" s="62">
        <v>17.3</v>
      </c>
      <c r="G1906" s="63" t="s">
        <v>1550</v>
      </c>
      <c r="H1906" s="62">
        <v>0</v>
      </c>
      <c r="I1906" s="63" t="s">
        <v>1549</v>
      </c>
      <c r="J1906" s="62">
        <v>17.3</v>
      </c>
    </row>
    <row r="1907" spans="1:10">
      <c r="A1907" s="63"/>
      <c r="B1907" s="63"/>
      <c r="C1907" s="63"/>
      <c r="D1907" s="63"/>
      <c r="E1907" s="63" t="s">
        <v>1548</v>
      </c>
      <c r="F1907" s="62">
        <v>9.4</v>
      </c>
      <c r="G1907" s="63"/>
      <c r="H1907" s="127" t="s">
        <v>1547</v>
      </c>
      <c r="I1907" s="127"/>
      <c r="J1907" s="62">
        <v>48.58</v>
      </c>
    </row>
    <row r="1908" spans="1:10" ht="30" customHeight="1" thickBot="1">
      <c r="A1908" s="8"/>
      <c r="B1908" s="8"/>
      <c r="C1908" s="8"/>
      <c r="D1908" s="8"/>
      <c r="E1908" s="8"/>
      <c r="F1908" s="8"/>
      <c r="G1908" s="8" t="s">
        <v>1546</v>
      </c>
      <c r="H1908" s="61">
        <v>160</v>
      </c>
      <c r="I1908" s="8" t="s">
        <v>1545</v>
      </c>
      <c r="J1908" s="60">
        <v>7772.8</v>
      </c>
    </row>
    <row r="1909" spans="1:10" ht="1.1499999999999999" customHeight="1" thickTop="1">
      <c r="A1909" s="59"/>
      <c r="B1909" s="59"/>
      <c r="C1909" s="59"/>
      <c r="D1909" s="59"/>
      <c r="E1909" s="59"/>
      <c r="F1909" s="59"/>
      <c r="G1909" s="59"/>
      <c r="H1909" s="59"/>
      <c r="I1909" s="59"/>
      <c r="J1909" s="59"/>
    </row>
    <row r="1910" spans="1:10" ht="18" customHeight="1">
      <c r="A1910" s="27" t="s">
        <v>581</v>
      </c>
      <c r="B1910" s="25" t="s">
        <v>6</v>
      </c>
      <c r="C1910" s="27" t="s">
        <v>7</v>
      </c>
      <c r="D1910" s="27" t="s">
        <v>8</v>
      </c>
      <c r="E1910" s="125" t="s">
        <v>1563</v>
      </c>
      <c r="F1910" s="125"/>
      <c r="G1910" s="26" t="s">
        <v>9</v>
      </c>
      <c r="H1910" s="25" t="s">
        <v>10</v>
      </c>
      <c r="I1910" s="25" t="s">
        <v>11</v>
      </c>
      <c r="J1910" s="25" t="s">
        <v>13</v>
      </c>
    </row>
    <row r="1911" spans="1:10" ht="36" customHeight="1">
      <c r="A1911" s="15" t="s">
        <v>1562</v>
      </c>
      <c r="B1911" s="13" t="s">
        <v>582</v>
      </c>
      <c r="C1911" s="15" t="s">
        <v>21</v>
      </c>
      <c r="D1911" s="15" t="s">
        <v>583</v>
      </c>
      <c r="E1911" s="126" t="s">
        <v>1679</v>
      </c>
      <c r="F1911" s="126"/>
      <c r="G1911" s="14" t="s">
        <v>27</v>
      </c>
      <c r="H1911" s="69">
        <v>1</v>
      </c>
      <c r="I1911" s="12">
        <v>49.7</v>
      </c>
      <c r="J1911" s="12">
        <v>49.7</v>
      </c>
    </row>
    <row r="1912" spans="1:10" ht="24" customHeight="1">
      <c r="A1912" s="67" t="s">
        <v>1555</v>
      </c>
      <c r="B1912" s="68" t="s">
        <v>1676</v>
      </c>
      <c r="C1912" s="67" t="s">
        <v>21</v>
      </c>
      <c r="D1912" s="67" t="s">
        <v>1675</v>
      </c>
      <c r="E1912" s="123" t="s">
        <v>1552</v>
      </c>
      <c r="F1912" s="123"/>
      <c r="G1912" s="66" t="s">
        <v>102</v>
      </c>
      <c r="H1912" s="65">
        <v>0.74</v>
      </c>
      <c r="I1912" s="64">
        <v>21.6</v>
      </c>
      <c r="J1912" s="64">
        <v>15.98</v>
      </c>
    </row>
    <row r="1913" spans="1:10" ht="24" customHeight="1">
      <c r="A1913" s="67" t="s">
        <v>1555</v>
      </c>
      <c r="B1913" s="68" t="s">
        <v>1678</v>
      </c>
      <c r="C1913" s="67" t="s">
        <v>21</v>
      </c>
      <c r="D1913" s="67" t="s">
        <v>1677</v>
      </c>
      <c r="E1913" s="123" t="s">
        <v>1552</v>
      </c>
      <c r="F1913" s="123"/>
      <c r="G1913" s="66" t="s">
        <v>102</v>
      </c>
      <c r="H1913" s="65">
        <v>0.74</v>
      </c>
      <c r="I1913" s="64">
        <v>16.32</v>
      </c>
      <c r="J1913" s="64">
        <v>12.07</v>
      </c>
    </row>
    <row r="1914" spans="1:10" ht="24" customHeight="1">
      <c r="A1914" s="73" t="s">
        <v>1566</v>
      </c>
      <c r="B1914" s="74" t="s">
        <v>2029</v>
      </c>
      <c r="C1914" s="73" t="s">
        <v>21</v>
      </c>
      <c r="D1914" s="73" t="s">
        <v>2028</v>
      </c>
      <c r="E1914" s="128" t="s">
        <v>1564</v>
      </c>
      <c r="F1914" s="128"/>
      <c r="G1914" s="72" t="s">
        <v>37</v>
      </c>
      <c r="H1914" s="71">
        <v>3.6299999999999999E-2</v>
      </c>
      <c r="I1914" s="70">
        <v>58.71</v>
      </c>
      <c r="J1914" s="70">
        <v>2.13</v>
      </c>
    </row>
    <row r="1915" spans="1:10" ht="24" customHeight="1">
      <c r="A1915" s="73" t="s">
        <v>1566</v>
      </c>
      <c r="B1915" s="74" t="s">
        <v>2017</v>
      </c>
      <c r="C1915" s="73" t="s">
        <v>21</v>
      </c>
      <c r="D1915" s="73" t="s">
        <v>2016</v>
      </c>
      <c r="E1915" s="128" t="s">
        <v>1564</v>
      </c>
      <c r="F1915" s="128"/>
      <c r="G1915" s="72" t="s">
        <v>37</v>
      </c>
      <c r="H1915" s="71">
        <v>0.247</v>
      </c>
      <c r="I1915" s="70">
        <v>1.99</v>
      </c>
      <c r="J1915" s="70">
        <v>0.49</v>
      </c>
    </row>
    <row r="1916" spans="1:10" ht="24" customHeight="1">
      <c r="A1916" s="73" t="s">
        <v>1566</v>
      </c>
      <c r="B1916" s="74" t="s">
        <v>2027</v>
      </c>
      <c r="C1916" s="73" t="s">
        <v>21</v>
      </c>
      <c r="D1916" s="73" t="s">
        <v>2026</v>
      </c>
      <c r="E1916" s="128" t="s">
        <v>1564</v>
      </c>
      <c r="F1916" s="128"/>
      <c r="G1916" s="72" t="s">
        <v>37</v>
      </c>
      <c r="H1916" s="71">
        <v>5.9299999999999999E-2</v>
      </c>
      <c r="I1916" s="70">
        <v>50.99</v>
      </c>
      <c r="J1916" s="70">
        <v>3.02</v>
      </c>
    </row>
    <row r="1917" spans="1:10" ht="24" customHeight="1">
      <c r="A1917" s="73" t="s">
        <v>1566</v>
      </c>
      <c r="B1917" s="74" t="s">
        <v>2138</v>
      </c>
      <c r="C1917" s="73" t="s">
        <v>21</v>
      </c>
      <c r="D1917" s="73" t="s">
        <v>2137</v>
      </c>
      <c r="E1917" s="128" t="s">
        <v>1564</v>
      </c>
      <c r="F1917" s="128"/>
      <c r="G1917" s="72" t="s">
        <v>27</v>
      </c>
      <c r="H1917" s="71">
        <v>1.05</v>
      </c>
      <c r="I1917" s="70">
        <v>15.25</v>
      </c>
      <c r="J1917" s="70">
        <v>16.010000000000002</v>
      </c>
    </row>
    <row r="1918" spans="1:10">
      <c r="A1918" s="63"/>
      <c r="B1918" s="63"/>
      <c r="C1918" s="63"/>
      <c r="D1918" s="63"/>
      <c r="E1918" s="63" t="s">
        <v>1551</v>
      </c>
      <c r="F1918" s="62">
        <v>22.85</v>
      </c>
      <c r="G1918" s="63" t="s">
        <v>1550</v>
      </c>
      <c r="H1918" s="62">
        <v>0</v>
      </c>
      <c r="I1918" s="63" t="s">
        <v>1549</v>
      </c>
      <c r="J1918" s="62">
        <v>22.85</v>
      </c>
    </row>
    <row r="1919" spans="1:10">
      <c r="A1919" s="63"/>
      <c r="B1919" s="63"/>
      <c r="C1919" s="63"/>
      <c r="D1919" s="63"/>
      <c r="E1919" s="63" t="s">
        <v>1548</v>
      </c>
      <c r="F1919" s="62">
        <v>11.92</v>
      </c>
      <c r="G1919" s="63"/>
      <c r="H1919" s="127" t="s">
        <v>1547</v>
      </c>
      <c r="I1919" s="127"/>
      <c r="J1919" s="62">
        <v>61.62</v>
      </c>
    </row>
    <row r="1920" spans="1:10" ht="30" customHeight="1" thickBot="1">
      <c r="A1920" s="8"/>
      <c r="B1920" s="8"/>
      <c r="C1920" s="8"/>
      <c r="D1920" s="8"/>
      <c r="E1920" s="8"/>
      <c r="F1920" s="8"/>
      <c r="G1920" s="8" t="s">
        <v>1546</v>
      </c>
      <c r="H1920" s="61">
        <v>149.31</v>
      </c>
      <c r="I1920" s="8" t="s">
        <v>1545</v>
      </c>
      <c r="J1920" s="60">
        <v>9200.48</v>
      </c>
    </row>
    <row r="1921" spans="1:10" ht="1.1499999999999999" customHeight="1" thickTop="1">
      <c r="A1921" s="59"/>
      <c r="B1921" s="59"/>
      <c r="C1921" s="59"/>
      <c r="D1921" s="59"/>
      <c r="E1921" s="59"/>
      <c r="F1921" s="59"/>
      <c r="G1921" s="59"/>
      <c r="H1921" s="59"/>
      <c r="I1921" s="59"/>
      <c r="J1921" s="59"/>
    </row>
    <row r="1922" spans="1:10" ht="18" customHeight="1">
      <c r="A1922" s="27" t="s">
        <v>584</v>
      </c>
      <c r="B1922" s="25" t="s">
        <v>6</v>
      </c>
      <c r="C1922" s="27" t="s">
        <v>7</v>
      </c>
      <c r="D1922" s="27" t="s">
        <v>8</v>
      </c>
      <c r="E1922" s="125" t="s">
        <v>1563</v>
      </c>
      <c r="F1922" s="125"/>
      <c r="G1922" s="26" t="s">
        <v>9</v>
      </c>
      <c r="H1922" s="25" t="s">
        <v>10</v>
      </c>
      <c r="I1922" s="25" t="s">
        <v>11</v>
      </c>
      <c r="J1922" s="25" t="s">
        <v>13</v>
      </c>
    </row>
    <row r="1923" spans="1:10" ht="36" customHeight="1">
      <c r="A1923" s="15" t="s">
        <v>1562</v>
      </c>
      <c r="B1923" s="13" t="s">
        <v>585</v>
      </c>
      <c r="C1923" s="15" t="s">
        <v>35</v>
      </c>
      <c r="D1923" s="15" t="s">
        <v>586</v>
      </c>
      <c r="E1923" s="126" t="s">
        <v>1924</v>
      </c>
      <c r="F1923" s="126"/>
      <c r="G1923" s="14" t="s">
        <v>37</v>
      </c>
      <c r="H1923" s="69">
        <v>1</v>
      </c>
      <c r="I1923" s="12">
        <v>6.2</v>
      </c>
      <c r="J1923" s="12">
        <v>6.2</v>
      </c>
    </row>
    <row r="1924" spans="1:10" ht="24" customHeight="1">
      <c r="A1924" s="67" t="s">
        <v>1555</v>
      </c>
      <c r="B1924" s="68" t="s">
        <v>1678</v>
      </c>
      <c r="C1924" s="67" t="s">
        <v>21</v>
      </c>
      <c r="D1924" s="67" t="s">
        <v>1677</v>
      </c>
      <c r="E1924" s="123" t="s">
        <v>1552</v>
      </c>
      <c r="F1924" s="123"/>
      <c r="G1924" s="66" t="s">
        <v>102</v>
      </c>
      <c r="H1924" s="65">
        <v>0.1</v>
      </c>
      <c r="I1924" s="64">
        <v>16.32</v>
      </c>
      <c r="J1924" s="64">
        <v>1.63</v>
      </c>
    </row>
    <row r="1925" spans="1:10" ht="24" customHeight="1">
      <c r="A1925" s="67" t="s">
        <v>1555</v>
      </c>
      <c r="B1925" s="68" t="s">
        <v>1676</v>
      </c>
      <c r="C1925" s="67" t="s">
        <v>21</v>
      </c>
      <c r="D1925" s="67" t="s">
        <v>1675</v>
      </c>
      <c r="E1925" s="123" t="s">
        <v>1552</v>
      </c>
      <c r="F1925" s="123"/>
      <c r="G1925" s="66" t="s">
        <v>102</v>
      </c>
      <c r="H1925" s="65">
        <v>0.1</v>
      </c>
      <c r="I1925" s="64">
        <v>21.6</v>
      </c>
      <c r="J1925" s="64">
        <v>2.16</v>
      </c>
    </row>
    <row r="1926" spans="1:10" ht="24" customHeight="1">
      <c r="A1926" s="73" t="s">
        <v>1566</v>
      </c>
      <c r="B1926" s="74" t="s">
        <v>2136</v>
      </c>
      <c r="C1926" s="73" t="s">
        <v>21</v>
      </c>
      <c r="D1926" s="73" t="s">
        <v>2135</v>
      </c>
      <c r="E1926" s="128" t="s">
        <v>1564</v>
      </c>
      <c r="F1926" s="128"/>
      <c r="G1926" s="72" t="s">
        <v>37</v>
      </c>
      <c r="H1926" s="71">
        <v>1</v>
      </c>
      <c r="I1926" s="70">
        <v>2.41</v>
      </c>
      <c r="J1926" s="70">
        <v>2.41</v>
      </c>
    </row>
    <row r="1927" spans="1:10">
      <c r="A1927" s="63"/>
      <c r="B1927" s="63"/>
      <c r="C1927" s="63"/>
      <c r="D1927" s="63"/>
      <c r="E1927" s="63" t="s">
        <v>1551</v>
      </c>
      <c r="F1927" s="62">
        <v>3.08</v>
      </c>
      <c r="G1927" s="63" t="s">
        <v>1550</v>
      </c>
      <c r="H1927" s="62">
        <v>0</v>
      </c>
      <c r="I1927" s="63" t="s">
        <v>1549</v>
      </c>
      <c r="J1927" s="62">
        <v>3.08</v>
      </c>
    </row>
    <row r="1928" spans="1:10">
      <c r="A1928" s="63"/>
      <c r="B1928" s="63"/>
      <c r="C1928" s="63"/>
      <c r="D1928" s="63"/>
      <c r="E1928" s="63" t="s">
        <v>1548</v>
      </c>
      <c r="F1928" s="62">
        <v>1.48</v>
      </c>
      <c r="G1928" s="63"/>
      <c r="H1928" s="127" t="s">
        <v>1547</v>
      </c>
      <c r="I1928" s="127"/>
      <c r="J1928" s="62">
        <v>7.68</v>
      </c>
    </row>
    <row r="1929" spans="1:10" ht="30" customHeight="1" thickBot="1">
      <c r="A1929" s="8"/>
      <c r="B1929" s="8"/>
      <c r="C1929" s="8"/>
      <c r="D1929" s="8"/>
      <c r="E1929" s="8"/>
      <c r="F1929" s="8"/>
      <c r="G1929" s="8" t="s">
        <v>1546</v>
      </c>
      <c r="H1929" s="61">
        <v>2</v>
      </c>
      <c r="I1929" s="8" t="s">
        <v>1545</v>
      </c>
      <c r="J1929" s="60">
        <v>15.36</v>
      </c>
    </row>
    <row r="1930" spans="1:10" ht="1.1499999999999999" customHeight="1" thickTop="1">
      <c r="A1930" s="59"/>
      <c r="B1930" s="59"/>
      <c r="C1930" s="59"/>
      <c r="D1930" s="59"/>
      <c r="E1930" s="59"/>
      <c r="F1930" s="59"/>
      <c r="G1930" s="59"/>
      <c r="H1930" s="59"/>
      <c r="I1930" s="59"/>
      <c r="J1930" s="59"/>
    </row>
    <row r="1931" spans="1:10" ht="18" customHeight="1">
      <c r="A1931" s="27" t="s">
        <v>587</v>
      </c>
      <c r="B1931" s="25" t="s">
        <v>6</v>
      </c>
      <c r="C1931" s="27" t="s">
        <v>7</v>
      </c>
      <c r="D1931" s="27" t="s">
        <v>8</v>
      </c>
      <c r="E1931" s="125" t="s">
        <v>1563</v>
      </c>
      <c r="F1931" s="125"/>
      <c r="G1931" s="26" t="s">
        <v>9</v>
      </c>
      <c r="H1931" s="25" t="s">
        <v>10</v>
      </c>
      <c r="I1931" s="25" t="s">
        <v>11</v>
      </c>
      <c r="J1931" s="25" t="s">
        <v>13</v>
      </c>
    </row>
    <row r="1932" spans="1:10" ht="24" customHeight="1">
      <c r="A1932" s="15" t="s">
        <v>1562</v>
      </c>
      <c r="B1932" s="13" t="s">
        <v>588</v>
      </c>
      <c r="C1932" s="15" t="s">
        <v>35</v>
      </c>
      <c r="D1932" s="15" t="s">
        <v>589</v>
      </c>
      <c r="E1932" s="126" t="s">
        <v>1924</v>
      </c>
      <c r="F1932" s="126"/>
      <c r="G1932" s="14" t="s">
        <v>37</v>
      </c>
      <c r="H1932" s="69">
        <v>1</v>
      </c>
      <c r="I1932" s="12">
        <v>13.96</v>
      </c>
      <c r="J1932" s="12">
        <v>13.96</v>
      </c>
    </row>
    <row r="1933" spans="1:10" ht="24" customHeight="1">
      <c r="A1933" s="67" t="s">
        <v>1555</v>
      </c>
      <c r="B1933" s="68" t="s">
        <v>1678</v>
      </c>
      <c r="C1933" s="67" t="s">
        <v>21</v>
      </c>
      <c r="D1933" s="67" t="s">
        <v>1677</v>
      </c>
      <c r="E1933" s="123" t="s">
        <v>1552</v>
      </c>
      <c r="F1933" s="123"/>
      <c r="G1933" s="66" t="s">
        <v>102</v>
      </c>
      <c r="H1933" s="65">
        <v>0.12</v>
      </c>
      <c r="I1933" s="64">
        <v>16.32</v>
      </c>
      <c r="J1933" s="64">
        <v>1.95</v>
      </c>
    </row>
    <row r="1934" spans="1:10" ht="24" customHeight="1">
      <c r="A1934" s="67" t="s">
        <v>1555</v>
      </c>
      <c r="B1934" s="68" t="s">
        <v>1676</v>
      </c>
      <c r="C1934" s="67" t="s">
        <v>21</v>
      </c>
      <c r="D1934" s="67" t="s">
        <v>1675</v>
      </c>
      <c r="E1934" s="123" t="s">
        <v>1552</v>
      </c>
      <c r="F1934" s="123"/>
      <c r="G1934" s="66" t="s">
        <v>102</v>
      </c>
      <c r="H1934" s="65">
        <v>0.12</v>
      </c>
      <c r="I1934" s="64">
        <v>21.6</v>
      </c>
      <c r="J1934" s="64">
        <v>2.59</v>
      </c>
    </row>
    <row r="1935" spans="1:10" ht="24" customHeight="1">
      <c r="A1935" s="73" t="s">
        <v>1566</v>
      </c>
      <c r="B1935" s="74" t="s">
        <v>2134</v>
      </c>
      <c r="C1935" s="73" t="s">
        <v>21</v>
      </c>
      <c r="D1935" s="73" t="s">
        <v>2133</v>
      </c>
      <c r="E1935" s="128" t="s">
        <v>1564</v>
      </c>
      <c r="F1935" s="128"/>
      <c r="G1935" s="72" t="s">
        <v>37</v>
      </c>
      <c r="H1935" s="71">
        <v>1</v>
      </c>
      <c r="I1935" s="70">
        <v>9.42</v>
      </c>
      <c r="J1935" s="70">
        <v>9.42</v>
      </c>
    </row>
    <row r="1936" spans="1:10">
      <c r="A1936" s="63"/>
      <c r="B1936" s="63"/>
      <c r="C1936" s="63"/>
      <c r="D1936" s="63"/>
      <c r="E1936" s="63" t="s">
        <v>1551</v>
      </c>
      <c r="F1936" s="62">
        <v>3.7</v>
      </c>
      <c r="G1936" s="63" t="s">
        <v>1550</v>
      </c>
      <c r="H1936" s="62">
        <v>0</v>
      </c>
      <c r="I1936" s="63" t="s">
        <v>1549</v>
      </c>
      <c r="J1936" s="62">
        <v>3.7</v>
      </c>
    </row>
    <row r="1937" spans="1:10">
      <c r="A1937" s="63"/>
      <c r="B1937" s="63"/>
      <c r="C1937" s="63"/>
      <c r="D1937" s="63"/>
      <c r="E1937" s="63" t="s">
        <v>1548</v>
      </c>
      <c r="F1937" s="62">
        <v>3.35</v>
      </c>
      <c r="G1937" s="63"/>
      <c r="H1937" s="127" t="s">
        <v>1547</v>
      </c>
      <c r="I1937" s="127"/>
      <c r="J1937" s="62">
        <v>17.309999999999999</v>
      </c>
    </row>
    <row r="1938" spans="1:10" ht="30" customHeight="1" thickBot="1">
      <c r="A1938" s="8"/>
      <c r="B1938" s="8"/>
      <c r="C1938" s="8"/>
      <c r="D1938" s="8"/>
      <c r="E1938" s="8"/>
      <c r="F1938" s="8"/>
      <c r="G1938" s="8" t="s">
        <v>1546</v>
      </c>
      <c r="H1938" s="61">
        <v>1</v>
      </c>
      <c r="I1938" s="8" t="s">
        <v>1545</v>
      </c>
      <c r="J1938" s="60">
        <v>17.309999999999999</v>
      </c>
    </row>
    <row r="1939" spans="1:10" ht="1.1499999999999999" customHeight="1" thickTop="1">
      <c r="A1939" s="59"/>
      <c r="B1939" s="59"/>
      <c r="C1939" s="59"/>
      <c r="D1939" s="59"/>
      <c r="E1939" s="59"/>
      <c r="F1939" s="59"/>
      <c r="G1939" s="59"/>
      <c r="H1939" s="59"/>
      <c r="I1939" s="59"/>
      <c r="J1939" s="59"/>
    </row>
    <row r="1940" spans="1:10" ht="18" customHeight="1">
      <c r="A1940" s="27" t="s">
        <v>590</v>
      </c>
      <c r="B1940" s="25" t="s">
        <v>6</v>
      </c>
      <c r="C1940" s="27" t="s">
        <v>7</v>
      </c>
      <c r="D1940" s="27" t="s">
        <v>8</v>
      </c>
      <c r="E1940" s="125" t="s">
        <v>1563</v>
      </c>
      <c r="F1940" s="125"/>
      <c r="G1940" s="26" t="s">
        <v>9</v>
      </c>
      <c r="H1940" s="25" t="s">
        <v>10</v>
      </c>
      <c r="I1940" s="25" t="s">
        <v>11</v>
      </c>
      <c r="J1940" s="25" t="s">
        <v>13</v>
      </c>
    </row>
    <row r="1941" spans="1:10" ht="24" customHeight="1">
      <c r="A1941" s="15" t="s">
        <v>1562</v>
      </c>
      <c r="B1941" s="13" t="s">
        <v>591</v>
      </c>
      <c r="C1941" s="15" t="s">
        <v>35</v>
      </c>
      <c r="D1941" s="15" t="s">
        <v>592</v>
      </c>
      <c r="E1941" s="126" t="s">
        <v>1924</v>
      </c>
      <c r="F1941" s="126"/>
      <c r="G1941" s="14" t="s">
        <v>37</v>
      </c>
      <c r="H1941" s="69">
        <v>1</v>
      </c>
      <c r="I1941" s="12">
        <v>28.59</v>
      </c>
      <c r="J1941" s="12">
        <v>28.59</v>
      </c>
    </row>
    <row r="1942" spans="1:10" ht="24" customHeight="1">
      <c r="A1942" s="67" t="s">
        <v>1555</v>
      </c>
      <c r="B1942" s="68" t="s">
        <v>1678</v>
      </c>
      <c r="C1942" s="67" t="s">
        <v>21</v>
      </c>
      <c r="D1942" s="67" t="s">
        <v>1677</v>
      </c>
      <c r="E1942" s="123" t="s">
        <v>1552</v>
      </c>
      <c r="F1942" s="123"/>
      <c r="G1942" s="66" t="s">
        <v>102</v>
      </c>
      <c r="H1942" s="65">
        <v>0.12</v>
      </c>
      <c r="I1942" s="64">
        <v>16.32</v>
      </c>
      <c r="J1942" s="64">
        <v>1.95</v>
      </c>
    </row>
    <row r="1943" spans="1:10" ht="24" customHeight="1">
      <c r="A1943" s="67" t="s">
        <v>1555</v>
      </c>
      <c r="B1943" s="68" t="s">
        <v>1676</v>
      </c>
      <c r="C1943" s="67" t="s">
        <v>21</v>
      </c>
      <c r="D1943" s="67" t="s">
        <v>1675</v>
      </c>
      <c r="E1943" s="123" t="s">
        <v>1552</v>
      </c>
      <c r="F1943" s="123"/>
      <c r="G1943" s="66" t="s">
        <v>102</v>
      </c>
      <c r="H1943" s="65">
        <v>0.12</v>
      </c>
      <c r="I1943" s="64">
        <v>21.6</v>
      </c>
      <c r="J1943" s="64">
        <v>2.59</v>
      </c>
    </row>
    <row r="1944" spans="1:10" ht="24" customHeight="1">
      <c r="A1944" s="73" t="s">
        <v>1566</v>
      </c>
      <c r="B1944" s="74" t="s">
        <v>2132</v>
      </c>
      <c r="C1944" s="73" t="s">
        <v>21</v>
      </c>
      <c r="D1944" s="73" t="s">
        <v>2131</v>
      </c>
      <c r="E1944" s="128" t="s">
        <v>1564</v>
      </c>
      <c r="F1944" s="128"/>
      <c r="G1944" s="72" t="s">
        <v>37</v>
      </c>
      <c r="H1944" s="71">
        <v>1</v>
      </c>
      <c r="I1944" s="70">
        <v>24.05</v>
      </c>
      <c r="J1944" s="70">
        <v>24.05</v>
      </c>
    </row>
    <row r="1945" spans="1:10">
      <c r="A1945" s="63"/>
      <c r="B1945" s="63"/>
      <c r="C1945" s="63"/>
      <c r="D1945" s="63"/>
      <c r="E1945" s="63" t="s">
        <v>1551</v>
      </c>
      <c r="F1945" s="62">
        <v>3.7</v>
      </c>
      <c r="G1945" s="63" t="s">
        <v>1550</v>
      </c>
      <c r="H1945" s="62">
        <v>0</v>
      </c>
      <c r="I1945" s="63" t="s">
        <v>1549</v>
      </c>
      <c r="J1945" s="62">
        <v>3.7</v>
      </c>
    </row>
    <row r="1946" spans="1:10">
      <c r="A1946" s="63"/>
      <c r="B1946" s="63"/>
      <c r="C1946" s="63"/>
      <c r="D1946" s="63"/>
      <c r="E1946" s="63" t="s">
        <v>1548</v>
      </c>
      <c r="F1946" s="62">
        <v>6.86</v>
      </c>
      <c r="G1946" s="63"/>
      <c r="H1946" s="127" t="s">
        <v>1547</v>
      </c>
      <c r="I1946" s="127"/>
      <c r="J1946" s="62">
        <v>35.450000000000003</v>
      </c>
    </row>
    <row r="1947" spans="1:10" ht="30" customHeight="1" thickBot="1">
      <c r="A1947" s="8"/>
      <c r="B1947" s="8"/>
      <c r="C1947" s="8"/>
      <c r="D1947" s="8"/>
      <c r="E1947" s="8"/>
      <c r="F1947" s="8"/>
      <c r="G1947" s="8" t="s">
        <v>1546</v>
      </c>
      <c r="H1947" s="61">
        <v>14</v>
      </c>
      <c r="I1947" s="8" t="s">
        <v>1545</v>
      </c>
      <c r="J1947" s="60">
        <v>496.3</v>
      </c>
    </row>
    <row r="1948" spans="1:10" ht="1.1499999999999999" customHeight="1" thickTop="1">
      <c r="A1948" s="59"/>
      <c r="B1948" s="59"/>
      <c r="C1948" s="59"/>
      <c r="D1948" s="59"/>
      <c r="E1948" s="59"/>
      <c r="F1948" s="59"/>
      <c r="G1948" s="59"/>
      <c r="H1948" s="59"/>
      <c r="I1948" s="59"/>
      <c r="J1948" s="59"/>
    </row>
    <row r="1949" spans="1:10" ht="18" customHeight="1">
      <c r="A1949" s="27" t="s">
        <v>593</v>
      </c>
      <c r="B1949" s="25" t="s">
        <v>6</v>
      </c>
      <c r="C1949" s="27" t="s">
        <v>7</v>
      </c>
      <c r="D1949" s="27" t="s">
        <v>8</v>
      </c>
      <c r="E1949" s="125" t="s">
        <v>1563</v>
      </c>
      <c r="F1949" s="125"/>
      <c r="G1949" s="26" t="s">
        <v>9</v>
      </c>
      <c r="H1949" s="25" t="s">
        <v>10</v>
      </c>
      <c r="I1949" s="25" t="s">
        <v>11</v>
      </c>
      <c r="J1949" s="25" t="s">
        <v>13</v>
      </c>
    </row>
    <row r="1950" spans="1:10" ht="48" customHeight="1">
      <c r="A1950" s="15" t="s">
        <v>1562</v>
      </c>
      <c r="B1950" s="13" t="s">
        <v>594</v>
      </c>
      <c r="C1950" s="15" t="s">
        <v>21</v>
      </c>
      <c r="D1950" s="15" t="s">
        <v>595</v>
      </c>
      <c r="E1950" s="126" t="s">
        <v>1679</v>
      </c>
      <c r="F1950" s="126"/>
      <c r="G1950" s="14" t="s">
        <v>37</v>
      </c>
      <c r="H1950" s="69">
        <v>1</v>
      </c>
      <c r="I1950" s="12">
        <v>16.72</v>
      </c>
      <c r="J1950" s="12">
        <v>16.72</v>
      </c>
    </row>
    <row r="1951" spans="1:10" ht="24" customHeight="1">
      <c r="A1951" s="67" t="s">
        <v>1555</v>
      </c>
      <c r="B1951" s="68" t="s">
        <v>1678</v>
      </c>
      <c r="C1951" s="67" t="s">
        <v>21</v>
      </c>
      <c r="D1951" s="67" t="s">
        <v>1677</v>
      </c>
      <c r="E1951" s="123" t="s">
        <v>1552</v>
      </c>
      <c r="F1951" s="123"/>
      <c r="G1951" s="66" t="s">
        <v>102</v>
      </c>
      <c r="H1951" s="65">
        <v>0.19</v>
      </c>
      <c r="I1951" s="64">
        <v>16.32</v>
      </c>
      <c r="J1951" s="64">
        <v>3.1</v>
      </c>
    </row>
    <row r="1952" spans="1:10" ht="24" customHeight="1">
      <c r="A1952" s="67" t="s">
        <v>1555</v>
      </c>
      <c r="B1952" s="68" t="s">
        <v>1676</v>
      </c>
      <c r="C1952" s="67" t="s">
        <v>21</v>
      </c>
      <c r="D1952" s="67" t="s">
        <v>1675</v>
      </c>
      <c r="E1952" s="123" t="s">
        <v>1552</v>
      </c>
      <c r="F1952" s="123"/>
      <c r="G1952" s="66" t="s">
        <v>102</v>
      </c>
      <c r="H1952" s="65">
        <v>0.19</v>
      </c>
      <c r="I1952" s="64">
        <v>21.6</v>
      </c>
      <c r="J1952" s="64">
        <v>4.0999999999999996</v>
      </c>
    </row>
    <row r="1953" spans="1:10" ht="24" customHeight="1">
      <c r="A1953" s="73" t="s">
        <v>1566</v>
      </c>
      <c r="B1953" s="74" t="s">
        <v>2130</v>
      </c>
      <c r="C1953" s="73" t="s">
        <v>21</v>
      </c>
      <c r="D1953" s="73" t="s">
        <v>2129</v>
      </c>
      <c r="E1953" s="128" t="s">
        <v>1564</v>
      </c>
      <c r="F1953" s="128"/>
      <c r="G1953" s="72" t="s">
        <v>37</v>
      </c>
      <c r="H1953" s="71">
        <v>1</v>
      </c>
      <c r="I1953" s="70">
        <v>2.06</v>
      </c>
      <c r="J1953" s="70">
        <v>2.06</v>
      </c>
    </row>
    <row r="1954" spans="1:10" ht="24" customHeight="1">
      <c r="A1954" s="73" t="s">
        <v>1566</v>
      </c>
      <c r="B1954" s="74" t="s">
        <v>2128</v>
      </c>
      <c r="C1954" s="73" t="s">
        <v>21</v>
      </c>
      <c r="D1954" s="73" t="s">
        <v>2127</v>
      </c>
      <c r="E1954" s="128" t="s">
        <v>1564</v>
      </c>
      <c r="F1954" s="128"/>
      <c r="G1954" s="72" t="s">
        <v>37</v>
      </c>
      <c r="H1954" s="71">
        <v>1</v>
      </c>
      <c r="I1954" s="70">
        <v>6.82</v>
      </c>
      <c r="J1954" s="70">
        <v>6.82</v>
      </c>
    </row>
    <row r="1955" spans="1:10" ht="36" customHeight="1">
      <c r="A1955" s="73" t="s">
        <v>1566</v>
      </c>
      <c r="B1955" s="74" t="s">
        <v>1921</v>
      </c>
      <c r="C1955" s="73" t="s">
        <v>21</v>
      </c>
      <c r="D1955" s="73" t="s">
        <v>1920</v>
      </c>
      <c r="E1955" s="128" t="s">
        <v>1564</v>
      </c>
      <c r="F1955" s="128"/>
      <c r="G1955" s="72" t="s">
        <v>37</v>
      </c>
      <c r="H1955" s="71">
        <v>0.03</v>
      </c>
      <c r="I1955" s="70">
        <v>21.5</v>
      </c>
      <c r="J1955" s="70">
        <v>0.64</v>
      </c>
    </row>
    <row r="1956" spans="1:10">
      <c r="A1956" s="63"/>
      <c r="B1956" s="63"/>
      <c r="C1956" s="63"/>
      <c r="D1956" s="63"/>
      <c r="E1956" s="63" t="s">
        <v>1551</v>
      </c>
      <c r="F1956" s="62">
        <v>5.86</v>
      </c>
      <c r="G1956" s="63" t="s">
        <v>1550</v>
      </c>
      <c r="H1956" s="62">
        <v>0</v>
      </c>
      <c r="I1956" s="63" t="s">
        <v>1549</v>
      </c>
      <c r="J1956" s="62">
        <v>5.86</v>
      </c>
    </row>
    <row r="1957" spans="1:10">
      <c r="A1957" s="63"/>
      <c r="B1957" s="63"/>
      <c r="C1957" s="63"/>
      <c r="D1957" s="63"/>
      <c r="E1957" s="63" t="s">
        <v>1548</v>
      </c>
      <c r="F1957" s="62">
        <v>4.01</v>
      </c>
      <c r="G1957" s="63"/>
      <c r="H1957" s="127" t="s">
        <v>1547</v>
      </c>
      <c r="I1957" s="127"/>
      <c r="J1957" s="62">
        <v>20.73</v>
      </c>
    </row>
    <row r="1958" spans="1:10" ht="30" customHeight="1" thickBot="1">
      <c r="A1958" s="8"/>
      <c r="B1958" s="8"/>
      <c r="C1958" s="8"/>
      <c r="D1958" s="8"/>
      <c r="E1958" s="8"/>
      <c r="F1958" s="8"/>
      <c r="G1958" s="8" t="s">
        <v>1546</v>
      </c>
      <c r="H1958" s="61">
        <v>5</v>
      </c>
      <c r="I1958" s="8" t="s">
        <v>1545</v>
      </c>
      <c r="J1958" s="60">
        <v>103.65</v>
      </c>
    </row>
    <row r="1959" spans="1:10" ht="1.1499999999999999" customHeight="1" thickTop="1">
      <c r="A1959" s="59"/>
      <c r="B1959" s="59"/>
      <c r="C1959" s="59"/>
      <c r="D1959" s="59"/>
      <c r="E1959" s="59"/>
      <c r="F1959" s="59"/>
      <c r="G1959" s="59"/>
      <c r="H1959" s="59"/>
      <c r="I1959" s="59"/>
      <c r="J1959" s="59"/>
    </row>
    <row r="1960" spans="1:10" ht="18" customHeight="1">
      <c r="A1960" s="27" t="s">
        <v>596</v>
      </c>
      <c r="B1960" s="25" t="s">
        <v>6</v>
      </c>
      <c r="C1960" s="27" t="s">
        <v>7</v>
      </c>
      <c r="D1960" s="27" t="s">
        <v>8</v>
      </c>
      <c r="E1960" s="125" t="s">
        <v>1563</v>
      </c>
      <c r="F1960" s="125"/>
      <c r="G1960" s="26" t="s">
        <v>9</v>
      </c>
      <c r="H1960" s="25" t="s">
        <v>10</v>
      </c>
      <c r="I1960" s="25" t="s">
        <v>11</v>
      </c>
      <c r="J1960" s="25" t="s">
        <v>13</v>
      </c>
    </row>
    <row r="1961" spans="1:10" ht="24" customHeight="1">
      <c r="A1961" s="15" t="s">
        <v>1562</v>
      </c>
      <c r="B1961" s="13" t="s">
        <v>597</v>
      </c>
      <c r="C1961" s="15" t="s">
        <v>35</v>
      </c>
      <c r="D1961" s="15" t="s">
        <v>598</v>
      </c>
      <c r="E1961" s="126" t="s">
        <v>1924</v>
      </c>
      <c r="F1961" s="126"/>
      <c r="G1961" s="14" t="s">
        <v>37</v>
      </c>
      <c r="H1961" s="69">
        <v>1</v>
      </c>
      <c r="I1961" s="12">
        <v>36.99</v>
      </c>
      <c r="J1961" s="12">
        <v>36.99</v>
      </c>
    </row>
    <row r="1962" spans="1:10" ht="24" customHeight="1">
      <c r="A1962" s="67" t="s">
        <v>1555</v>
      </c>
      <c r="B1962" s="68" t="s">
        <v>1678</v>
      </c>
      <c r="C1962" s="67" t="s">
        <v>21</v>
      </c>
      <c r="D1962" s="67" t="s">
        <v>1677</v>
      </c>
      <c r="E1962" s="123" t="s">
        <v>1552</v>
      </c>
      <c r="F1962" s="123"/>
      <c r="G1962" s="66" t="s">
        <v>102</v>
      </c>
      <c r="H1962" s="65">
        <v>0.12</v>
      </c>
      <c r="I1962" s="64">
        <v>16.32</v>
      </c>
      <c r="J1962" s="64">
        <v>1.95</v>
      </c>
    </row>
    <row r="1963" spans="1:10" ht="24" customHeight="1">
      <c r="A1963" s="67" t="s">
        <v>1555</v>
      </c>
      <c r="B1963" s="68" t="s">
        <v>1676</v>
      </c>
      <c r="C1963" s="67" t="s">
        <v>21</v>
      </c>
      <c r="D1963" s="67" t="s">
        <v>1675</v>
      </c>
      <c r="E1963" s="123" t="s">
        <v>1552</v>
      </c>
      <c r="F1963" s="123"/>
      <c r="G1963" s="66" t="s">
        <v>102</v>
      </c>
      <c r="H1963" s="65">
        <v>0.12</v>
      </c>
      <c r="I1963" s="64">
        <v>21.6</v>
      </c>
      <c r="J1963" s="64">
        <v>2.59</v>
      </c>
    </row>
    <row r="1964" spans="1:10" ht="24" customHeight="1">
      <c r="A1964" s="73" t="s">
        <v>1566</v>
      </c>
      <c r="B1964" s="74" t="s">
        <v>2126</v>
      </c>
      <c r="C1964" s="73" t="s">
        <v>21</v>
      </c>
      <c r="D1964" s="73" t="s">
        <v>2125</v>
      </c>
      <c r="E1964" s="128" t="s">
        <v>1564</v>
      </c>
      <c r="F1964" s="128"/>
      <c r="G1964" s="72" t="s">
        <v>37</v>
      </c>
      <c r="H1964" s="71">
        <v>1</v>
      </c>
      <c r="I1964" s="70">
        <v>32.450000000000003</v>
      </c>
      <c r="J1964" s="70">
        <v>32.450000000000003</v>
      </c>
    </row>
    <row r="1965" spans="1:10">
      <c r="A1965" s="63"/>
      <c r="B1965" s="63"/>
      <c r="C1965" s="63"/>
      <c r="D1965" s="63"/>
      <c r="E1965" s="63" t="s">
        <v>1551</v>
      </c>
      <c r="F1965" s="62">
        <v>3.7</v>
      </c>
      <c r="G1965" s="63" t="s">
        <v>1550</v>
      </c>
      <c r="H1965" s="62">
        <v>0</v>
      </c>
      <c r="I1965" s="63" t="s">
        <v>1549</v>
      </c>
      <c r="J1965" s="62">
        <v>3.7</v>
      </c>
    </row>
    <row r="1966" spans="1:10">
      <c r="A1966" s="63"/>
      <c r="B1966" s="63"/>
      <c r="C1966" s="63"/>
      <c r="D1966" s="63"/>
      <c r="E1966" s="63" t="s">
        <v>1548</v>
      </c>
      <c r="F1966" s="62">
        <v>8.8699999999999992</v>
      </c>
      <c r="G1966" s="63"/>
      <c r="H1966" s="127" t="s">
        <v>1547</v>
      </c>
      <c r="I1966" s="127"/>
      <c r="J1966" s="62">
        <v>45.86</v>
      </c>
    </row>
    <row r="1967" spans="1:10" ht="30" customHeight="1" thickBot="1">
      <c r="A1967" s="8"/>
      <c r="B1967" s="8"/>
      <c r="C1967" s="8"/>
      <c r="D1967" s="8"/>
      <c r="E1967" s="8"/>
      <c r="F1967" s="8"/>
      <c r="G1967" s="8" t="s">
        <v>1546</v>
      </c>
      <c r="H1967" s="61">
        <v>36</v>
      </c>
      <c r="I1967" s="8" t="s">
        <v>1545</v>
      </c>
      <c r="J1967" s="60">
        <v>1650.96</v>
      </c>
    </row>
    <row r="1968" spans="1:10" ht="1.1499999999999999" customHeight="1" thickTop="1">
      <c r="A1968" s="59"/>
      <c r="B1968" s="59"/>
      <c r="C1968" s="59"/>
      <c r="D1968" s="59"/>
      <c r="E1968" s="59"/>
      <c r="F1968" s="59"/>
      <c r="G1968" s="59"/>
      <c r="H1968" s="59"/>
      <c r="I1968" s="59"/>
      <c r="J1968" s="59"/>
    </row>
    <row r="1969" spans="1:10" ht="18" customHeight="1">
      <c r="A1969" s="27" t="s">
        <v>599</v>
      </c>
      <c r="B1969" s="25" t="s">
        <v>6</v>
      </c>
      <c r="C1969" s="27" t="s">
        <v>7</v>
      </c>
      <c r="D1969" s="27" t="s">
        <v>8</v>
      </c>
      <c r="E1969" s="125" t="s">
        <v>1563</v>
      </c>
      <c r="F1969" s="125"/>
      <c r="G1969" s="26" t="s">
        <v>9</v>
      </c>
      <c r="H1969" s="25" t="s">
        <v>10</v>
      </c>
      <c r="I1969" s="25" t="s">
        <v>11</v>
      </c>
      <c r="J1969" s="25" t="s">
        <v>13</v>
      </c>
    </row>
    <row r="1970" spans="1:10" ht="36" customHeight="1">
      <c r="A1970" s="15" t="s">
        <v>1562</v>
      </c>
      <c r="B1970" s="13" t="s">
        <v>600</v>
      </c>
      <c r="C1970" s="15" t="s">
        <v>35</v>
      </c>
      <c r="D1970" s="15" t="s">
        <v>601</v>
      </c>
      <c r="E1970" s="126" t="s">
        <v>1924</v>
      </c>
      <c r="F1970" s="126"/>
      <c r="G1970" s="14" t="s">
        <v>37</v>
      </c>
      <c r="H1970" s="69">
        <v>1</v>
      </c>
      <c r="I1970" s="12">
        <v>45.63</v>
      </c>
      <c r="J1970" s="12">
        <v>45.63</v>
      </c>
    </row>
    <row r="1971" spans="1:10" ht="24" customHeight="1">
      <c r="A1971" s="67" t="s">
        <v>1555</v>
      </c>
      <c r="B1971" s="68" t="s">
        <v>1678</v>
      </c>
      <c r="C1971" s="67" t="s">
        <v>21</v>
      </c>
      <c r="D1971" s="67" t="s">
        <v>1677</v>
      </c>
      <c r="E1971" s="123" t="s">
        <v>1552</v>
      </c>
      <c r="F1971" s="123"/>
      <c r="G1971" s="66" t="s">
        <v>102</v>
      </c>
      <c r="H1971" s="65">
        <v>0.12</v>
      </c>
      <c r="I1971" s="64">
        <v>16.32</v>
      </c>
      <c r="J1971" s="64">
        <v>1.95</v>
      </c>
    </row>
    <row r="1972" spans="1:10" ht="24" customHeight="1">
      <c r="A1972" s="67" t="s">
        <v>1555</v>
      </c>
      <c r="B1972" s="68" t="s">
        <v>1676</v>
      </c>
      <c r="C1972" s="67" t="s">
        <v>21</v>
      </c>
      <c r="D1972" s="67" t="s">
        <v>1675</v>
      </c>
      <c r="E1972" s="123" t="s">
        <v>1552</v>
      </c>
      <c r="F1972" s="123"/>
      <c r="G1972" s="66" t="s">
        <v>102</v>
      </c>
      <c r="H1972" s="65">
        <v>0.12</v>
      </c>
      <c r="I1972" s="64">
        <v>21.6</v>
      </c>
      <c r="J1972" s="64">
        <v>2.59</v>
      </c>
    </row>
    <row r="1973" spans="1:10" ht="24" customHeight="1">
      <c r="A1973" s="73" t="s">
        <v>1566</v>
      </c>
      <c r="B1973" s="74" t="s">
        <v>2124</v>
      </c>
      <c r="C1973" s="73" t="s">
        <v>21</v>
      </c>
      <c r="D1973" s="73" t="s">
        <v>2123</v>
      </c>
      <c r="E1973" s="128" t="s">
        <v>1564</v>
      </c>
      <c r="F1973" s="128"/>
      <c r="G1973" s="72" t="s">
        <v>37</v>
      </c>
      <c r="H1973" s="71">
        <v>1</v>
      </c>
      <c r="I1973" s="70">
        <v>41.09</v>
      </c>
      <c r="J1973" s="70">
        <v>41.09</v>
      </c>
    </row>
    <row r="1974" spans="1:10">
      <c r="A1974" s="63"/>
      <c r="B1974" s="63"/>
      <c r="C1974" s="63"/>
      <c r="D1974" s="63"/>
      <c r="E1974" s="63" t="s">
        <v>1551</v>
      </c>
      <c r="F1974" s="62">
        <v>3.7</v>
      </c>
      <c r="G1974" s="63" t="s">
        <v>1550</v>
      </c>
      <c r="H1974" s="62">
        <v>0</v>
      </c>
      <c r="I1974" s="63" t="s">
        <v>1549</v>
      </c>
      <c r="J1974" s="62">
        <v>3.7</v>
      </c>
    </row>
    <row r="1975" spans="1:10">
      <c r="A1975" s="63"/>
      <c r="B1975" s="63"/>
      <c r="C1975" s="63"/>
      <c r="D1975" s="63"/>
      <c r="E1975" s="63" t="s">
        <v>1548</v>
      </c>
      <c r="F1975" s="62">
        <v>10.95</v>
      </c>
      <c r="G1975" s="63"/>
      <c r="H1975" s="127" t="s">
        <v>1547</v>
      </c>
      <c r="I1975" s="127"/>
      <c r="J1975" s="62">
        <v>56.58</v>
      </c>
    </row>
    <row r="1976" spans="1:10" ht="30" customHeight="1" thickBot="1">
      <c r="A1976" s="8"/>
      <c r="B1976" s="8"/>
      <c r="C1976" s="8"/>
      <c r="D1976" s="8"/>
      <c r="E1976" s="8"/>
      <c r="F1976" s="8"/>
      <c r="G1976" s="8" t="s">
        <v>1546</v>
      </c>
      <c r="H1976" s="61">
        <v>1</v>
      </c>
      <c r="I1976" s="8" t="s">
        <v>1545</v>
      </c>
      <c r="J1976" s="60">
        <v>56.58</v>
      </c>
    </row>
    <row r="1977" spans="1:10" ht="1.1499999999999999" customHeight="1" thickTop="1">
      <c r="A1977" s="59"/>
      <c r="B1977" s="59"/>
      <c r="C1977" s="59"/>
      <c r="D1977" s="59"/>
      <c r="E1977" s="59"/>
      <c r="F1977" s="59"/>
      <c r="G1977" s="59"/>
      <c r="H1977" s="59"/>
      <c r="I1977" s="59"/>
      <c r="J1977" s="59"/>
    </row>
    <row r="1978" spans="1:10" ht="18" customHeight="1">
      <c r="A1978" s="27" t="s">
        <v>602</v>
      </c>
      <c r="B1978" s="25" t="s">
        <v>6</v>
      </c>
      <c r="C1978" s="27" t="s">
        <v>7</v>
      </c>
      <c r="D1978" s="27" t="s">
        <v>8</v>
      </c>
      <c r="E1978" s="125" t="s">
        <v>1563</v>
      </c>
      <c r="F1978" s="125"/>
      <c r="G1978" s="26" t="s">
        <v>9</v>
      </c>
      <c r="H1978" s="25" t="s">
        <v>10</v>
      </c>
      <c r="I1978" s="25" t="s">
        <v>11</v>
      </c>
      <c r="J1978" s="25" t="s">
        <v>13</v>
      </c>
    </row>
    <row r="1979" spans="1:10" ht="24" customHeight="1">
      <c r="A1979" s="15" t="s">
        <v>1562</v>
      </c>
      <c r="B1979" s="13" t="s">
        <v>603</v>
      </c>
      <c r="C1979" s="15" t="s">
        <v>35</v>
      </c>
      <c r="D1979" s="15" t="s">
        <v>604</v>
      </c>
      <c r="E1979" s="126" t="s">
        <v>1924</v>
      </c>
      <c r="F1979" s="126"/>
      <c r="G1979" s="14" t="s">
        <v>37</v>
      </c>
      <c r="H1979" s="69">
        <v>1</v>
      </c>
      <c r="I1979" s="12">
        <v>65.69</v>
      </c>
      <c r="J1979" s="12">
        <v>65.69</v>
      </c>
    </row>
    <row r="1980" spans="1:10" ht="24" customHeight="1">
      <c r="A1980" s="67" t="s">
        <v>1555</v>
      </c>
      <c r="B1980" s="68" t="s">
        <v>1678</v>
      </c>
      <c r="C1980" s="67" t="s">
        <v>21</v>
      </c>
      <c r="D1980" s="67" t="s">
        <v>1677</v>
      </c>
      <c r="E1980" s="123" t="s">
        <v>1552</v>
      </c>
      <c r="F1980" s="123"/>
      <c r="G1980" s="66" t="s">
        <v>102</v>
      </c>
      <c r="H1980" s="65">
        <v>0.12</v>
      </c>
      <c r="I1980" s="64">
        <v>16.32</v>
      </c>
      <c r="J1980" s="64">
        <v>1.95</v>
      </c>
    </row>
    <row r="1981" spans="1:10" ht="24" customHeight="1">
      <c r="A1981" s="67" t="s">
        <v>1555</v>
      </c>
      <c r="B1981" s="68" t="s">
        <v>1676</v>
      </c>
      <c r="C1981" s="67" t="s">
        <v>21</v>
      </c>
      <c r="D1981" s="67" t="s">
        <v>1675</v>
      </c>
      <c r="E1981" s="123" t="s">
        <v>1552</v>
      </c>
      <c r="F1981" s="123"/>
      <c r="G1981" s="66" t="s">
        <v>102</v>
      </c>
      <c r="H1981" s="65">
        <v>0.12</v>
      </c>
      <c r="I1981" s="64">
        <v>21.6</v>
      </c>
      <c r="J1981" s="64">
        <v>2.59</v>
      </c>
    </row>
    <row r="1982" spans="1:10" ht="24" customHeight="1">
      <c r="A1982" s="73" t="s">
        <v>1566</v>
      </c>
      <c r="B1982" s="74" t="s">
        <v>2122</v>
      </c>
      <c r="C1982" s="73" t="s">
        <v>21</v>
      </c>
      <c r="D1982" s="73" t="s">
        <v>2121</v>
      </c>
      <c r="E1982" s="128" t="s">
        <v>1564</v>
      </c>
      <c r="F1982" s="128"/>
      <c r="G1982" s="72" t="s">
        <v>37</v>
      </c>
      <c r="H1982" s="71">
        <v>1</v>
      </c>
      <c r="I1982" s="70">
        <v>61.15</v>
      </c>
      <c r="J1982" s="70">
        <v>61.15</v>
      </c>
    </row>
    <row r="1983" spans="1:10">
      <c r="A1983" s="63"/>
      <c r="B1983" s="63"/>
      <c r="C1983" s="63"/>
      <c r="D1983" s="63"/>
      <c r="E1983" s="63" t="s">
        <v>1551</v>
      </c>
      <c r="F1983" s="62">
        <v>3.7</v>
      </c>
      <c r="G1983" s="63" t="s">
        <v>1550</v>
      </c>
      <c r="H1983" s="62">
        <v>0</v>
      </c>
      <c r="I1983" s="63" t="s">
        <v>1549</v>
      </c>
      <c r="J1983" s="62">
        <v>3.7</v>
      </c>
    </row>
    <row r="1984" spans="1:10">
      <c r="A1984" s="63"/>
      <c r="B1984" s="63"/>
      <c r="C1984" s="63"/>
      <c r="D1984" s="63"/>
      <c r="E1984" s="63" t="s">
        <v>1548</v>
      </c>
      <c r="F1984" s="62">
        <v>15.76</v>
      </c>
      <c r="G1984" s="63"/>
      <c r="H1984" s="127" t="s">
        <v>1547</v>
      </c>
      <c r="I1984" s="127"/>
      <c r="J1984" s="62">
        <v>81.45</v>
      </c>
    </row>
    <row r="1985" spans="1:10" ht="30" customHeight="1" thickBot="1">
      <c r="A1985" s="8"/>
      <c r="B1985" s="8"/>
      <c r="C1985" s="8"/>
      <c r="D1985" s="8"/>
      <c r="E1985" s="8"/>
      <c r="F1985" s="8"/>
      <c r="G1985" s="8" t="s">
        <v>1546</v>
      </c>
      <c r="H1985" s="61">
        <v>5</v>
      </c>
      <c r="I1985" s="8" t="s">
        <v>1545</v>
      </c>
      <c r="J1985" s="60">
        <v>407.25</v>
      </c>
    </row>
    <row r="1986" spans="1:10" ht="1.1499999999999999" customHeight="1" thickTop="1">
      <c r="A1986" s="59"/>
      <c r="B1986" s="59"/>
      <c r="C1986" s="59"/>
      <c r="D1986" s="59"/>
      <c r="E1986" s="59"/>
      <c r="F1986" s="59"/>
      <c r="G1986" s="59"/>
      <c r="H1986" s="59"/>
      <c r="I1986" s="59"/>
      <c r="J1986" s="59"/>
    </row>
    <row r="1987" spans="1:10" ht="18" customHeight="1">
      <c r="A1987" s="27" t="s">
        <v>605</v>
      </c>
      <c r="B1987" s="25" t="s">
        <v>6</v>
      </c>
      <c r="C1987" s="27" t="s">
        <v>7</v>
      </c>
      <c r="D1987" s="27" t="s">
        <v>8</v>
      </c>
      <c r="E1987" s="125" t="s">
        <v>1563</v>
      </c>
      <c r="F1987" s="125"/>
      <c r="G1987" s="26" t="s">
        <v>9</v>
      </c>
      <c r="H1987" s="25" t="s">
        <v>10</v>
      </c>
      <c r="I1987" s="25" t="s">
        <v>11</v>
      </c>
      <c r="J1987" s="25" t="s">
        <v>13</v>
      </c>
    </row>
    <row r="1988" spans="1:10" ht="48" customHeight="1">
      <c r="A1988" s="15" t="s">
        <v>1562</v>
      </c>
      <c r="B1988" s="13" t="s">
        <v>606</v>
      </c>
      <c r="C1988" s="15" t="s">
        <v>21</v>
      </c>
      <c r="D1988" s="15" t="s">
        <v>607</v>
      </c>
      <c r="E1988" s="126" t="s">
        <v>1679</v>
      </c>
      <c r="F1988" s="126"/>
      <c r="G1988" s="14" t="s">
        <v>37</v>
      </c>
      <c r="H1988" s="69">
        <v>1</v>
      </c>
      <c r="I1988" s="12">
        <v>16.62</v>
      </c>
      <c r="J1988" s="12">
        <v>16.62</v>
      </c>
    </row>
    <row r="1989" spans="1:10" ht="24" customHeight="1">
      <c r="A1989" s="67" t="s">
        <v>1555</v>
      </c>
      <c r="B1989" s="68" t="s">
        <v>1676</v>
      </c>
      <c r="C1989" s="67" t="s">
        <v>21</v>
      </c>
      <c r="D1989" s="67" t="s">
        <v>1675</v>
      </c>
      <c r="E1989" s="123" t="s">
        <v>1552</v>
      </c>
      <c r="F1989" s="123"/>
      <c r="G1989" s="66" t="s">
        <v>102</v>
      </c>
      <c r="H1989" s="65">
        <v>0.17</v>
      </c>
      <c r="I1989" s="64">
        <v>21.6</v>
      </c>
      <c r="J1989" s="64">
        <v>3.67</v>
      </c>
    </row>
    <row r="1990" spans="1:10" ht="24" customHeight="1">
      <c r="A1990" s="67" t="s">
        <v>1555</v>
      </c>
      <c r="B1990" s="68" t="s">
        <v>1678</v>
      </c>
      <c r="C1990" s="67" t="s">
        <v>21</v>
      </c>
      <c r="D1990" s="67" t="s">
        <v>1677</v>
      </c>
      <c r="E1990" s="123" t="s">
        <v>1552</v>
      </c>
      <c r="F1990" s="123"/>
      <c r="G1990" s="66" t="s">
        <v>102</v>
      </c>
      <c r="H1990" s="65">
        <v>0.17</v>
      </c>
      <c r="I1990" s="64">
        <v>16.32</v>
      </c>
      <c r="J1990" s="64">
        <v>2.77</v>
      </c>
    </row>
    <row r="1991" spans="1:10" ht="24" customHeight="1">
      <c r="A1991" s="73" t="s">
        <v>1566</v>
      </c>
      <c r="B1991" s="74" t="s">
        <v>2120</v>
      </c>
      <c r="C1991" s="73" t="s">
        <v>21</v>
      </c>
      <c r="D1991" s="73" t="s">
        <v>2119</v>
      </c>
      <c r="E1991" s="128" t="s">
        <v>1564</v>
      </c>
      <c r="F1991" s="128"/>
      <c r="G1991" s="72" t="s">
        <v>37</v>
      </c>
      <c r="H1991" s="71">
        <v>1</v>
      </c>
      <c r="I1991" s="70">
        <v>2.59</v>
      </c>
      <c r="J1991" s="70">
        <v>2.59</v>
      </c>
    </row>
    <row r="1992" spans="1:10" ht="24" customHeight="1">
      <c r="A1992" s="73" t="s">
        <v>1566</v>
      </c>
      <c r="B1992" s="74" t="s">
        <v>2118</v>
      </c>
      <c r="C1992" s="73" t="s">
        <v>21</v>
      </c>
      <c r="D1992" s="73" t="s">
        <v>2117</v>
      </c>
      <c r="E1992" s="128" t="s">
        <v>1564</v>
      </c>
      <c r="F1992" s="128"/>
      <c r="G1992" s="72" t="s">
        <v>37</v>
      </c>
      <c r="H1992" s="71">
        <v>1</v>
      </c>
      <c r="I1992" s="70">
        <v>6.61</v>
      </c>
      <c r="J1992" s="70">
        <v>6.61</v>
      </c>
    </row>
    <row r="1993" spans="1:10" ht="36" customHeight="1">
      <c r="A1993" s="73" t="s">
        <v>1566</v>
      </c>
      <c r="B1993" s="74" t="s">
        <v>1921</v>
      </c>
      <c r="C1993" s="73" t="s">
        <v>21</v>
      </c>
      <c r="D1993" s="73" t="s">
        <v>1920</v>
      </c>
      <c r="E1993" s="128" t="s">
        <v>1564</v>
      </c>
      <c r="F1993" s="128"/>
      <c r="G1993" s="72" t="s">
        <v>37</v>
      </c>
      <c r="H1993" s="71">
        <v>4.5999999999999999E-2</v>
      </c>
      <c r="I1993" s="70">
        <v>21.5</v>
      </c>
      <c r="J1993" s="70">
        <v>0.98</v>
      </c>
    </row>
    <row r="1994" spans="1:10">
      <c r="A1994" s="63"/>
      <c r="B1994" s="63"/>
      <c r="C1994" s="63"/>
      <c r="D1994" s="63"/>
      <c r="E1994" s="63" t="s">
        <v>1551</v>
      </c>
      <c r="F1994" s="62">
        <v>5.24</v>
      </c>
      <c r="G1994" s="63" t="s">
        <v>1550</v>
      </c>
      <c r="H1994" s="62">
        <v>0</v>
      </c>
      <c r="I1994" s="63" t="s">
        <v>1549</v>
      </c>
      <c r="J1994" s="62">
        <v>5.24</v>
      </c>
    </row>
    <row r="1995" spans="1:10">
      <c r="A1995" s="63"/>
      <c r="B1995" s="63"/>
      <c r="C1995" s="63"/>
      <c r="D1995" s="63"/>
      <c r="E1995" s="63" t="s">
        <v>1548</v>
      </c>
      <c r="F1995" s="62">
        <v>3.98</v>
      </c>
      <c r="G1995" s="63"/>
      <c r="H1995" s="127" t="s">
        <v>1547</v>
      </c>
      <c r="I1995" s="127"/>
      <c r="J1995" s="62">
        <v>20.6</v>
      </c>
    </row>
    <row r="1996" spans="1:10" ht="30" customHeight="1" thickBot="1">
      <c r="A1996" s="8"/>
      <c r="B1996" s="8"/>
      <c r="C1996" s="8"/>
      <c r="D1996" s="8"/>
      <c r="E1996" s="8"/>
      <c r="F1996" s="8"/>
      <c r="G1996" s="8" t="s">
        <v>1546</v>
      </c>
      <c r="H1996" s="61">
        <v>9</v>
      </c>
      <c r="I1996" s="8" t="s">
        <v>1545</v>
      </c>
      <c r="J1996" s="60">
        <v>185.4</v>
      </c>
    </row>
    <row r="1997" spans="1:10" ht="1.1499999999999999" customHeight="1" thickTop="1">
      <c r="A1997" s="59"/>
      <c r="B1997" s="59"/>
      <c r="C1997" s="59"/>
      <c r="D1997" s="59"/>
      <c r="E1997" s="59"/>
      <c r="F1997" s="59"/>
      <c r="G1997" s="59"/>
      <c r="H1997" s="59"/>
      <c r="I1997" s="59"/>
      <c r="J1997" s="59"/>
    </row>
    <row r="1998" spans="1:10" ht="18" customHeight="1">
      <c r="A1998" s="27" t="s">
        <v>608</v>
      </c>
      <c r="B1998" s="25" t="s">
        <v>6</v>
      </c>
      <c r="C1998" s="27" t="s">
        <v>7</v>
      </c>
      <c r="D1998" s="27" t="s">
        <v>8</v>
      </c>
      <c r="E1998" s="125" t="s">
        <v>1563</v>
      </c>
      <c r="F1998" s="125"/>
      <c r="G1998" s="26" t="s">
        <v>9</v>
      </c>
      <c r="H1998" s="25" t="s">
        <v>10</v>
      </c>
      <c r="I1998" s="25" t="s">
        <v>11</v>
      </c>
      <c r="J1998" s="25" t="s">
        <v>13</v>
      </c>
    </row>
    <row r="1999" spans="1:10" ht="48" customHeight="1">
      <c r="A1999" s="15" t="s">
        <v>1562</v>
      </c>
      <c r="B1999" s="13" t="s">
        <v>609</v>
      </c>
      <c r="C1999" s="15" t="s">
        <v>21</v>
      </c>
      <c r="D1999" s="15" t="s">
        <v>610</v>
      </c>
      <c r="E1999" s="126" t="s">
        <v>1679</v>
      </c>
      <c r="F1999" s="126"/>
      <c r="G1999" s="14" t="s">
        <v>37</v>
      </c>
      <c r="H1999" s="69">
        <v>1</v>
      </c>
      <c r="I1999" s="12">
        <v>7.92</v>
      </c>
      <c r="J1999" s="12">
        <v>7.92</v>
      </c>
    </row>
    <row r="2000" spans="1:10" ht="24" customHeight="1">
      <c r="A2000" s="67" t="s">
        <v>1555</v>
      </c>
      <c r="B2000" s="68" t="s">
        <v>1678</v>
      </c>
      <c r="C2000" s="67" t="s">
        <v>21</v>
      </c>
      <c r="D2000" s="67" t="s">
        <v>1677</v>
      </c>
      <c r="E2000" s="123" t="s">
        <v>1552</v>
      </c>
      <c r="F2000" s="123"/>
      <c r="G2000" s="66" t="s">
        <v>102</v>
      </c>
      <c r="H2000" s="65">
        <v>0.08</v>
      </c>
      <c r="I2000" s="64">
        <v>16.32</v>
      </c>
      <c r="J2000" s="64">
        <v>1.3</v>
      </c>
    </row>
    <row r="2001" spans="1:10" ht="24" customHeight="1">
      <c r="A2001" s="67" t="s">
        <v>1555</v>
      </c>
      <c r="B2001" s="68" t="s">
        <v>1676</v>
      </c>
      <c r="C2001" s="67" t="s">
        <v>21</v>
      </c>
      <c r="D2001" s="67" t="s">
        <v>1675</v>
      </c>
      <c r="E2001" s="123" t="s">
        <v>1552</v>
      </c>
      <c r="F2001" s="123"/>
      <c r="G2001" s="66" t="s">
        <v>102</v>
      </c>
      <c r="H2001" s="65">
        <v>0.08</v>
      </c>
      <c r="I2001" s="64">
        <v>21.6</v>
      </c>
      <c r="J2001" s="64">
        <v>1.72</v>
      </c>
    </row>
    <row r="2002" spans="1:10" ht="24" customHeight="1">
      <c r="A2002" s="73" t="s">
        <v>1566</v>
      </c>
      <c r="B2002" s="74" t="s">
        <v>2116</v>
      </c>
      <c r="C2002" s="73" t="s">
        <v>21</v>
      </c>
      <c r="D2002" s="73" t="s">
        <v>2115</v>
      </c>
      <c r="E2002" s="128" t="s">
        <v>1564</v>
      </c>
      <c r="F2002" s="128"/>
      <c r="G2002" s="72" t="s">
        <v>37</v>
      </c>
      <c r="H2002" s="71">
        <v>1</v>
      </c>
      <c r="I2002" s="70">
        <v>1.46</v>
      </c>
      <c r="J2002" s="70">
        <v>1.46</v>
      </c>
    </row>
    <row r="2003" spans="1:10" ht="24" customHeight="1">
      <c r="A2003" s="73" t="s">
        <v>1566</v>
      </c>
      <c r="B2003" s="74" t="s">
        <v>2114</v>
      </c>
      <c r="C2003" s="73" t="s">
        <v>21</v>
      </c>
      <c r="D2003" s="73" t="s">
        <v>2113</v>
      </c>
      <c r="E2003" s="128" t="s">
        <v>1564</v>
      </c>
      <c r="F2003" s="128"/>
      <c r="G2003" s="72" t="s">
        <v>37</v>
      </c>
      <c r="H2003" s="71">
        <v>1</v>
      </c>
      <c r="I2003" s="70">
        <v>3.01</v>
      </c>
      <c r="J2003" s="70">
        <v>3.01</v>
      </c>
    </row>
    <row r="2004" spans="1:10" ht="36" customHeight="1">
      <c r="A2004" s="73" t="s">
        <v>1566</v>
      </c>
      <c r="B2004" s="74" t="s">
        <v>1921</v>
      </c>
      <c r="C2004" s="73" t="s">
        <v>21</v>
      </c>
      <c r="D2004" s="73" t="s">
        <v>1920</v>
      </c>
      <c r="E2004" s="128" t="s">
        <v>1564</v>
      </c>
      <c r="F2004" s="128"/>
      <c r="G2004" s="72" t="s">
        <v>37</v>
      </c>
      <c r="H2004" s="71">
        <v>0.02</v>
      </c>
      <c r="I2004" s="70">
        <v>21.5</v>
      </c>
      <c r="J2004" s="70">
        <v>0.43</v>
      </c>
    </row>
    <row r="2005" spans="1:10">
      <c r="A2005" s="63"/>
      <c r="B2005" s="63"/>
      <c r="C2005" s="63"/>
      <c r="D2005" s="63"/>
      <c r="E2005" s="63" t="s">
        <v>1551</v>
      </c>
      <c r="F2005" s="62">
        <v>2.46</v>
      </c>
      <c r="G2005" s="63" t="s">
        <v>1550</v>
      </c>
      <c r="H2005" s="62">
        <v>0</v>
      </c>
      <c r="I2005" s="63" t="s">
        <v>1549</v>
      </c>
      <c r="J2005" s="62">
        <v>2.46</v>
      </c>
    </row>
    <row r="2006" spans="1:10">
      <c r="A2006" s="63"/>
      <c r="B2006" s="63"/>
      <c r="C2006" s="63"/>
      <c r="D2006" s="63"/>
      <c r="E2006" s="63" t="s">
        <v>1548</v>
      </c>
      <c r="F2006" s="62">
        <v>1.9</v>
      </c>
      <c r="G2006" s="63"/>
      <c r="H2006" s="127" t="s">
        <v>1547</v>
      </c>
      <c r="I2006" s="127"/>
      <c r="J2006" s="62">
        <v>9.82</v>
      </c>
    </row>
    <row r="2007" spans="1:10" ht="30" customHeight="1" thickBot="1">
      <c r="A2007" s="8"/>
      <c r="B2007" s="8"/>
      <c r="C2007" s="8"/>
      <c r="D2007" s="8"/>
      <c r="E2007" s="8"/>
      <c r="F2007" s="8"/>
      <c r="G2007" s="8" t="s">
        <v>1546</v>
      </c>
      <c r="H2007" s="61">
        <v>9</v>
      </c>
      <c r="I2007" s="8" t="s">
        <v>1545</v>
      </c>
      <c r="J2007" s="60">
        <v>88.38</v>
      </c>
    </row>
    <row r="2008" spans="1:10" ht="1.1499999999999999" customHeight="1" thickTop="1">
      <c r="A2008" s="59"/>
      <c r="B2008" s="59"/>
      <c r="C2008" s="59"/>
      <c r="D2008" s="59"/>
      <c r="E2008" s="59"/>
      <c r="F2008" s="59"/>
      <c r="G2008" s="59"/>
      <c r="H2008" s="59"/>
      <c r="I2008" s="59"/>
      <c r="J2008" s="59"/>
    </row>
    <row r="2009" spans="1:10" ht="18" customHeight="1">
      <c r="A2009" s="27" t="s">
        <v>611</v>
      </c>
      <c r="B2009" s="25" t="s">
        <v>6</v>
      </c>
      <c r="C2009" s="27" t="s">
        <v>7</v>
      </c>
      <c r="D2009" s="27" t="s">
        <v>8</v>
      </c>
      <c r="E2009" s="125" t="s">
        <v>1563</v>
      </c>
      <c r="F2009" s="125"/>
      <c r="G2009" s="26" t="s">
        <v>9</v>
      </c>
      <c r="H2009" s="25" t="s">
        <v>10</v>
      </c>
      <c r="I2009" s="25" t="s">
        <v>11</v>
      </c>
      <c r="J2009" s="25" t="s">
        <v>13</v>
      </c>
    </row>
    <row r="2010" spans="1:10" ht="24" customHeight="1">
      <c r="A2010" s="15" t="s">
        <v>1562</v>
      </c>
      <c r="B2010" s="13" t="s">
        <v>612</v>
      </c>
      <c r="C2010" s="15" t="s">
        <v>35</v>
      </c>
      <c r="D2010" s="15" t="s">
        <v>613</v>
      </c>
      <c r="E2010" s="126" t="s">
        <v>1924</v>
      </c>
      <c r="F2010" s="126"/>
      <c r="G2010" s="14" t="s">
        <v>37</v>
      </c>
      <c r="H2010" s="69">
        <v>1</v>
      </c>
      <c r="I2010" s="12">
        <v>12.27</v>
      </c>
      <c r="J2010" s="12">
        <v>12.27</v>
      </c>
    </row>
    <row r="2011" spans="1:10" ht="24" customHeight="1">
      <c r="A2011" s="67" t="s">
        <v>1555</v>
      </c>
      <c r="B2011" s="68" t="s">
        <v>1678</v>
      </c>
      <c r="C2011" s="67" t="s">
        <v>21</v>
      </c>
      <c r="D2011" s="67" t="s">
        <v>1677</v>
      </c>
      <c r="E2011" s="123" t="s">
        <v>1552</v>
      </c>
      <c r="F2011" s="123"/>
      <c r="G2011" s="66" t="s">
        <v>102</v>
      </c>
      <c r="H2011" s="65">
        <v>0.12</v>
      </c>
      <c r="I2011" s="64">
        <v>16.32</v>
      </c>
      <c r="J2011" s="64">
        <v>1.95</v>
      </c>
    </row>
    <row r="2012" spans="1:10" ht="24" customHeight="1">
      <c r="A2012" s="67" t="s">
        <v>1555</v>
      </c>
      <c r="B2012" s="68" t="s">
        <v>1676</v>
      </c>
      <c r="C2012" s="67" t="s">
        <v>21</v>
      </c>
      <c r="D2012" s="67" t="s">
        <v>1675</v>
      </c>
      <c r="E2012" s="123" t="s">
        <v>1552</v>
      </c>
      <c r="F2012" s="123"/>
      <c r="G2012" s="66" t="s">
        <v>102</v>
      </c>
      <c r="H2012" s="65">
        <v>0.12</v>
      </c>
      <c r="I2012" s="64">
        <v>21.6</v>
      </c>
      <c r="J2012" s="64">
        <v>2.59</v>
      </c>
    </row>
    <row r="2013" spans="1:10" ht="24" customHeight="1">
      <c r="A2013" s="73" t="s">
        <v>1566</v>
      </c>
      <c r="B2013" s="74" t="s">
        <v>2112</v>
      </c>
      <c r="C2013" s="73" t="s">
        <v>21</v>
      </c>
      <c r="D2013" s="73" t="s">
        <v>2111</v>
      </c>
      <c r="E2013" s="128" t="s">
        <v>1564</v>
      </c>
      <c r="F2013" s="128"/>
      <c r="G2013" s="72" t="s">
        <v>37</v>
      </c>
      <c r="H2013" s="71">
        <v>1</v>
      </c>
      <c r="I2013" s="70">
        <v>7.73</v>
      </c>
      <c r="J2013" s="70">
        <v>7.73</v>
      </c>
    </row>
    <row r="2014" spans="1:10">
      <c r="A2014" s="63"/>
      <c r="B2014" s="63"/>
      <c r="C2014" s="63"/>
      <c r="D2014" s="63"/>
      <c r="E2014" s="63" t="s">
        <v>1551</v>
      </c>
      <c r="F2014" s="62">
        <v>3.7</v>
      </c>
      <c r="G2014" s="63" t="s">
        <v>1550</v>
      </c>
      <c r="H2014" s="62">
        <v>0</v>
      </c>
      <c r="I2014" s="63" t="s">
        <v>1549</v>
      </c>
      <c r="J2014" s="62">
        <v>3.7</v>
      </c>
    </row>
    <row r="2015" spans="1:10">
      <c r="A2015" s="63"/>
      <c r="B2015" s="63"/>
      <c r="C2015" s="63"/>
      <c r="D2015" s="63"/>
      <c r="E2015" s="63" t="s">
        <v>1548</v>
      </c>
      <c r="F2015" s="62">
        <v>2.94</v>
      </c>
      <c r="G2015" s="63"/>
      <c r="H2015" s="127" t="s">
        <v>1547</v>
      </c>
      <c r="I2015" s="127"/>
      <c r="J2015" s="62">
        <v>15.21</v>
      </c>
    </row>
    <row r="2016" spans="1:10" ht="30" customHeight="1" thickBot="1">
      <c r="A2016" s="8"/>
      <c r="B2016" s="8"/>
      <c r="C2016" s="8"/>
      <c r="D2016" s="8"/>
      <c r="E2016" s="8"/>
      <c r="F2016" s="8"/>
      <c r="G2016" s="8" t="s">
        <v>1546</v>
      </c>
      <c r="H2016" s="61">
        <v>1</v>
      </c>
      <c r="I2016" s="8" t="s">
        <v>1545</v>
      </c>
      <c r="J2016" s="60">
        <v>15.21</v>
      </c>
    </row>
    <row r="2017" spans="1:10" ht="1.1499999999999999" customHeight="1" thickTop="1">
      <c r="A2017" s="59"/>
      <c r="B2017" s="59"/>
      <c r="C2017" s="59"/>
      <c r="D2017" s="59"/>
      <c r="E2017" s="59"/>
      <c r="F2017" s="59"/>
      <c r="G2017" s="59"/>
      <c r="H2017" s="59"/>
      <c r="I2017" s="59"/>
      <c r="J2017" s="59"/>
    </row>
    <row r="2018" spans="1:10" ht="18" customHeight="1">
      <c r="A2018" s="27" t="s">
        <v>614</v>
      </c>
      <c r="B2018" s="25" t="s">
        <v>6</v>
      </c>
      <c r="C2018" s="27" t="s">
        <v>7</v>
      </c>
      <c r="D2018" s="27" t="s">
        <v>8</v>
      </c>
      <c r="E2018" s="125" t="s">
        <v>1563</v>
      </c>
      <c r="F2018" s="125"/>
      <c r="G2018" s="26" t="s">
        <v>9</v>
      </c>
      <c r="H2018" s="25" t="s">
        <v>10</v>
      </c>
      <c r="I2018" s="25" t="s">
        <v>11</v>
      </c>
      <c r="J2018" s="25" t="s">
        <v>13</v>
      </c>
    </row>
    <row r="2019" spans="1:10" ht="24" customHeight="1">
      <c r="A2019" s="15" t="s">
        <v>1562</v>
      </c>
      <c r="B2019" s="13" t="s">
        <v>615</v>
      </c>
      <c r="C2019" s="15" t="s">
        <v>35</v>
      </c>
      <c r="D2019" s="15" t="s">
        <v>616</v>
      </c>
      <c r="E2019" s="126" t="s">
        <v>1924</v>
      </c>
      <c r="F2019" s="126"/>
      <c r="G2019" s="14" t="s">
        <v>37</v>
      </c>
      <c r="H2019" s="69">
        <v>1</v>
      </c>
      <c r="I2019" s="12">
        <v>46.24</v>
      </c>
      <c r="J2019" s="12">
        <v>46.24</v>
      </c>
    </row>
    <row r="2020" spans="1:10" ht="24" customHeight="1">
      <c r="A2020" s="67" t="s">
        <v>1555</v>
      </c>
      <c r="B2020" s="68" t="s">
        <v>1678</v>
      </c>
      <c r="C2020" s="67" t="s">
        <v>21</v>
      </c>
      <c r="D2020" s="67" t="s">
        <v>1677</v>
      </c>
      <c r="E2020" s="123" t="s">
        <v>1552</v>
      </c>
      <c r="F2020" s="123"/>
      <c r="G2020" s="66" t="s">
        <v>102</v>
      </c>
      <c r="H2020" s="65">
        <v>0.12</v>
      </c>
      <c r="I2020" s="64">
        <v>16.32</v>
      </c>
      <c r="J2020" s="64">
        <v>1.95</v>
      </c>
    </row>
    <row r="2021" spans="1:10" ht="24" customHeight="1">
      <c r="A2021" s="67" t="s">
        <v>1555</v>
      </c>
      <c r="B2021" s="68" t="s">
        <v>1676</v>
      </c>
      <c r="C2021" s="67" t="s">
        <v>21</v>
      </c>
      <c r="D2021" s="67" t="s">
        <v>1675</v>
      </c>
      <c r="E2021" s="123" t="s">
        <v>1552</v>
      </c>
      <c r="F2021" s="123"/>
      <c r="G2021" s="66" t="s">
        <v>102</v>
      </c>
      <c r="H2021" s="65">
        <v>0.12</v>
      </c>
      <c r="I2021" s="64">
        <v>21.6</v>
      </c>
      <c r="J2021" s="64">
        <v>2.59</v>
      </c>
    </row>
    <row r="2022" spans="1:10" ht="24" customHeight="1">
      <c r="A2022" s="73" t="s">
        <v>1566</v>
      </c>
      <c r="B2022" s="74" t="s">
        <v>2110</v>
      </c>
      <c r="C2022" s="73" t="s">
        <v>21</v>
      </c>
      <c r="D2022" s="73" t="s">
        <v>2109</v>
      </c>
      <c r="E2022" s="128" t="s">
        <v>1564</v>
      </c>
      <c r="F2022" s="128"/>
      <c r="G2022" s="72" t="s">
        <v>37</v>
      </c>
      <c r="H2022" s="71">
        <v>1</v>
      </c>
      <c r="I2022" s="70">
        <v>41.7</v>
      </c>
      <c r="J2022" s="70">
        <v>41.7</v>
      </c>
    </row>
    <row r="2023" spans="1:10">
      <c r="A2023" s="63"/>
      <c r="B2023" s="63"/>
      <c r="C2023" s="63"/>
      <c r="D2023" s="63"/>
      <c r="E2023" s="63" t="s">
        <v>1551</v>
      </c>
      <c r="F2023" s="62">
        <v>3.7</v>
      </c>
      <c r="G2023" s="63" t="s">
        <v>1550</v>
      </c>
      <c r="H2023" s="62">
        <v>0</v>
      </c>
      <c r="I2023" s="63" t="s">
        <v>1549</v>
      </c>
      <c r="J2023" s="62">
        <v>3.7</v>
      </c>
    </row>
    <row r="2024" spans="1:10">
      <c r="A2024" s="63"/>
      <c r="B2024" s="63"/>
      <c r="C2024" s="63"/>
      <c r="D2024" s="63"/>
      <c r="E2024" s="63" t="s">
        <v>1548</v>
      </c>
      <c r="F2024" s="62">
        <v>11.09</v>
      </c>
      <c r="G2024" s="63"/>
      <c r="H2024" s="127" t="s">
        <v>1547</v>
      </c>
      <c r="I2024" s="127"/>
      <c r="J2024" s="62">
        <v>57.33</v>
      </c>
    </row>
    <row r="2025" spans="1:10" ht="30" customHeight="1" thickBot="1">
      <c r="A2025" s="8"/>
      <c r="B2025" s="8"/>
      <c r="C2025" s="8"/>
      <c r="D2025" s="8"/>
      <c r="E2025" s="8"/>
      <c r="F2025" s="8"/>
      <c r="G2025" s="8" t="s">
        <v>1546</v>
      </c>
      <c r="H2025" s="61">
        <v>9</v>
      </c>
      <c r="I2025" s="8" t="s">
        <v>1545</v>
      </c>
      <c r="J2025" s="60">
        <v>515.97</v>
      </c>
    </row>
    <row r="2026" spans="1:10" ht="1.1499999999999999" customHeight="1" thickTop="1">
      <c r="A2026" s="59"/>
      <c r="B2026" s="59"/>
      <c r="C2026" s="59"/>
      <c r="D2026" s="59"/>
      <c r="E2026" s="59"/>
      <c r="F2026" s="59"/>
      <c r="G2026" s="59"/>
      <c r="H2026" s="59"/>
      <c r="I2026" s="59"/>
      <c r="J2026" s="59"/>
    </row>
    <row r="2027" spans="1:10" ht="18" customHeight="1">
      <c r="A2027" s="27" t="s">
        <v>617</v>
      </c>
      <c r="B2027" s="25" t="s">
        <v>6</v>
      </c>
      <c r="C2027" s="27" t="s">
        <v>7</v>
      </c>
      <c r="D2027" s="27" t="s">
        <v>8</v>
      </c>
      <c r="E2027" s="125" t="s">
        <v>1563</v>
      </c>
      <c r="F2027" s="125"/>
      <c r="G2027" s="26" t="s">
        <v>9</v>
      </c>
      <c r="H2027" s="25" t="s">
        <v>10</v>
      </c>
      <c r="I2027" s="25" t="s">
        <v>11</v>
      </c>
      <c r="J2027" s="25" t="s">
        <v>13</v>
      </c>
    </row>
    <row r="2028" spans="1:10" ht="24" customHeight="1">
      <c r="A2028" s="15" t="s">
        <v>1562</v>
      </c>
      <c r="B2028" s="13" t="s">
        <v>618</v>
      </c>
      <c r="C2028" s="15" t="s">
        <v>35</v>
      </c>
      <c r="D2028" s="15" t="s">
        <v>619</v>
      </c>
      <c r="E2028" s="126" t="s">
        <v>1924</v>
      </c>
      <c r="F2028" s="126"/>
      <c r="G2028" s="14" t="s">
        <v>37</v>
      </c>
      <c r="H2028" s="69">
        <v>1</v>
      </c>
      <c r="I2028" s="12">
        <v>20.45</v>
      </c>
      <c r="J2028" s="12">
        <v>20.45</v>
      </c>
    </row>
    <row r="2029" spans="1:10" ht="24" customHeight="1">
      <c r="A2029" s="67" t="s">
        <v>1555</v>
      </c>
      <c r="B2029" s="68" t="s">
        <v>1678</v>
      </c>
      <c r="C2029" s="67" t="s">
        <v>21</v>
      </c>
      <c r="D2029" s="67" t="s">
        <v>1677</v>
      </c>
      <c r="E2029" s="123" t="s">
        <v>1552</v>
      </c>
      <c r="F2029" s="123"/>
      <c r="G2029" s="66" t="s">
        <v>102</v>
      </c>
      <c r="H2029" s="65">
        <v>0.12</v>
      </c>
      <c r="I2029" s="64">
        <v>16.32</v>
      </c>
      <c r="J2029" s="64">
        <v>1.95</v>
      </c>
    </row>
    <row r="2030" spans="1:10" ht="24" customHeight="1">
      <c r="A2030" s="67" t="s">
        <v>1555</v>
      </c>
      <c r="B2030" s="68" t="s">
        <v>1676</v>
      </c>
      <c r="C2030" s="67" t="s">
        <v>21</v>
      </c>
      <c r="D2030" s="67" t="s">
        <v>1675</v>
      </c>
      <c r="E2030" s="123" t="s">
        <v>1552</v>
      </c>
      <c r="F2030" s="123"/>
      <c r="G2030" s="66" t="s">
        <v>102</v>
      </c>
      <c r="H2030" s="65">
        <v>0.12</v>
      </c>
      <c r="I2030" s="64">
        <v>21.6</v>
      </c>
      <c r="J2030" s="64">
        <v>2.59</v>
      </c>
    </row>
    <row r="2031" spans="1:10" ht="24" customHeight="1">
      <c r="A2031" s="73" t="s">
        <v>1566</v>
      </c>
      <c r="B2031" s="74" t="s">
        <v>2108</v>
      </c>
      <c r="C2031" s="73" t="s">
        <v>21</v>
      </c>
      <c r="D2031" s="73" t="s">
        <v>2107</v>
      </c>
      <c r="E2031" s="128" t="s">
        <v>1564</v>
      </c>
      <c r="F2031" s="128"/>
      <c r="G2031" s="72" t="s">
        <v>37</v>
      </c>
      <c r="H2031" s="71">
        <v>1</v>
      </c>
      <c r="I2031" s="70">
        <v>15.91</v>
      </c>
      <c r="J2031" s="70">
        <v>15.91</v>
      </c>
    </row>
    <row r="2032" spans="1:10">
      <c r="A2032" s="63"/>
      <c r="B2032" s="63"/>
      <c r="C2032" s="63"/>
      <c r="D2032" s="63"/>
      <c r="E2032" s="63" t="s">
        <v>1551</v>
      </c>
      <c r="F2032" s="62">
        <v>3.7</v>
      </c>
      <c r="G2032" s="63" t="s">
        <v>1550</v>
      </c>
      <c r="H2032" s="62">
        <v>0</v>
      </c>
      <c r="I2032" s="63" t="s">
        <v>1549</v>
      </c>
      <c r="J2032" s="62">
        <v>3.7</v>
      </c>
    </row>
    <row r="2033" spans="1:10">
      <c r="A2033" s="63"/>
      <c r="B2033" s="63"/>
      <c r="C2033" s="63"/>
      <c r="D2033" s="63"/>
      <c r="E2033" s="63" t="s">
        <v>1548</v>
      </c>
      <c r="F2033" s="62">
        <v>4.9000000000000004</v>
      </c>
      <c r="G2033" s="63"/>
      <c r="H2033" s="127" t="s">
        <v>1547</v>
      </c>
      <c r="I2033" s="127"/>
      <c r="J2033" s="62">
        <v>25.35</v>
      </c>
    </row>
    <row r="2034" spans="1:10" ht="30" customHeight="1" thickBot="1">
      <c r="A2034" s="8"/>
      <c r="B2034" s="8"/>
      <c r="C2034" s="8"/>
      <c r="D2034" s="8"/>
      <c r="E2034" s="8"/>
      <c r="F2034" s="8"/>
      <c r="G2034" s="8" t="s">
        <v>1546</v>
      </c>
      <c r="H2034" s="61">
        <v>1</v>
      </c>
      <c r="I2034" s="8" t="s">
        <v>1545</v>
      </c>
      <c r="J2034" s="60">
        <v>25.35</v>
      </c>
    </row>
    <row r="2035" spans="1:10" ht="1.1499999999999999" customHeight="1" thickTop="1">
      <c r="A2035" s="59"/>
      <c r="B2035" s="59"/>
      <c r="C2035" s="59"/>
      <c r="D2035" s="59"/>
      <c r="E2035" s="59"/>
      <c r="F2035" s="59"/>
      <c r="G2035" s="59"/>
      <c r="H2035" s="59"/>
      <c r="I2035" s="59"/>
      <c r="J2035" s="59"/>
    </row>
    <row r="2036" spans="1:10" ht="18" customHeight="1">
      <c r="A2036" s="27" t="s">
        <v>620</v>
      </c>
      <c r="B2036" s="25" t="s">
        <v>6</v>
      </c>
      <c r="C2036" s="27" t="s">
        <v>7</v>
      </c>
      <c r="D2036" s="27" t="s">
        <v>8</v>
      </c>
      <c r="E2036" s="125" t="s">
        <v>1563</v>
      </c>
      <c r="F2036" s="125"/>
      <c r="G2036" s="26" t="s">
        <v>9</v>
      </c>
      <c r="H2036" s="25" t="s">
        <v>10</v>
      </c>
      <c r="I2036" s="25" t="s">
        <v>11</v>
      </c>
      <c r="J2036" s="25" t="s">
        <v>13</v>
      </c>
    </row>
    <row r="2037" spans="1:10" ht="24" customHeight="1">
      <c r="A2037" s="15" t="s">
        <v>1562</v>
      </c>
      <c r="B2037" s="13" t="s">
        <v>621</v>
      </c>
      <c r="C2037" s="15" t="s">
        <v>35</v>
      </c>
      <c r="D2037" s="15" t="s">
        <v>622</v>
      </c>
      <c r="E2037" s="126" t="s">
        <v>1924</v>
      </c>
      <c r="F2037" s="126"/>
      <c r="G2037" s="14" t="s">
        <v>37</v>
      </c>
      <c r="H2037" s="69">
        <v>1</v>
      </c>
      <c r="I2037" s="12">
        <v>21.18</v>
      </c>
      <c r="J2037" s="12">
        <v>21.18</v>
      </c>
    </row>
    <row r="2038" spans="1:10" ht="24" customHeight="1">
      <c r="A2038" s="67" t="s">
        <v>1555</v>
      </c>
      <c r="B2038" s="68" t="s">
        <v>1678</v>
      </c>
      <c r="C2038" s="67" t="s">
        <v>21</v>
      </c>
      <c r="D2038" s="67" t="s">
        <v>1677</v>
      </c>
      <c r="E2038" s="123" t="s">
        <v>1552</v>
      </c>
      <c r="F2038" s="123"/>
      <c r="G2038" s="66" t="s">
        <v>102</v>
      </c>
      <c r="H2038" s="65">
        <v>0.12</v>
      </c>
      <c r="I2038" s="64">
        <v>16.32</v>
      </c>
      <c r="J2038" s="64">
        <v>1.95</v>
      </c>
    </row>
    <row r="2039" spans="1:10" ht="24" customHeight="1">
      <c r="A2039" s="67" t="s">
        <v>1555</v>
      </c>
      <c r="B2039" s="68" t="s">
        <v>1676</v>
      </c>
      <c r="C2039" s="67" t="s">
        <v>21</v>
      </c>
      <c r="D2039" s="67" t="s">
        <v>1675</v>
      </c>
      <c r="E2039" s="123" t="s">
        <v>1552</v>
      </c>
      <c r="F2039" s="123"/>
      <c r="G2039" s="66" t="s">
        <v>102</v>
      </c>
      <c r="H2039" s="65">
        <v>0.12</v>
      </c>
      <c r="I2039" s="64">
        <v>21.6</v>
      </c>
      <c r="J2039" s="64">
        <v>2.59</v>
      </c>
    </row>
    <row r="2040" spans="1:10" ht="24" customHeight="1">
      <c r="A2040" s="73" t="s">
        <v>1566</v>
      </c>
      <c r="B2040" s="74" t="s">
        <v>2106</v>
      </c>
      <c r="C2040" s="73" t="s">
        <v>21</v>
      </c>
      <c r="D2040" s="73" t="s">
        <v>2105</v>
      </c>
      <c r="E2040" s="128" t="s">
        <v>1564</v>
      </c>
      <c r="F2040" s="128"/>
      <c r="G2040" s="72" t="s">
        <v>37</v>
      </c>
      <c r="H2040" s="71">
        <v>1</v>
      </c>
      <c r="I2040" s="70">
        <v>16.64</v>
      </c>
      <c r="J2040" s="70">
        <v>16.64</v>
      </c>
    </row>
    <row r="2041" spans="1:10">
      <c r="A2041" s="63"/>
      <c r="B2041" s="63"/>
      <c r="C2041" s="63"/>
      <c r="D2041" s="63"/>
      <c r="E2041" s="63" t="s">
        <v>1551</v>
      </c>
      <c r="F2041" s="62">
        <v>3.7</v>
      </c>
      <c r="G2041" s="63" t="s">
        <v>1550</v>
      </c>
      <c r="H2041" s="62">
        <v>0</v>
      </c>
      <c r="I2041" s="63" t="s">
        <v>1549</v>
      </c>
      <c r="J2041" s="62">
        <v>3.7</v>
      </c>
    </row>
    <row r="2042" spans="1:10">
      <c r="A2042" s="63"/>
      <c r="B2042" s="63"/>
      <c r="C2042" s="63"/>
      <c r="D2042" s="63"/>
      <c r="E2042" s="63" t="s">
        <v>1548</v>
      </c>
      <c r="F2042" s="62">
        <v>5.08</v>
      </c>
      <c r="G2042" s="63"/>
      <c r="H2042" s="127" t="s">
        <v>1547</v>
      </c>
      <c r="I2042" s="127"/>
      <c r="J2042" s="62">
        <v>26.26</v>
      </c>
    </row>
    <row r="2043" spans="1:10" ht="30" customHeight="1" thickBot="1">
      <c r="A2043" s="8"/>
      <c r="B2043" s="8"/>
      <c r="C2043" s="8"/>
      <c r="D2043" s="8"/>
      <c r="E2043" s="8"/>
      <c r="F2043" s="8"/>
      <c r="G2043" s="8" t="s">
        <v>1546</v>
      </c>
      <c r="H2043" s="61">
        <v>4</v>
      </c>
      <c r="I2043" s="8" t="s">
        <v>1545</v>
      </c>
      <c r="J2043" s="60">
        <v>105.04</v>
      </c>
    </row>
    <row r="2044" spans="1:10" ht="1.1499999999999999" customHeight="1" thickTop="1">
      <c r="A2044" s="59"/>
      <c r="B2044" s="59"/>
      <c r="C2044" s="59"/>
      <c r="D2044" s="59"/>
      <c r="E2044" s="59"/>
      <c r="F2044" s="59"/>
      <c r="G2044" s="59"/>
      <c r="H2044" s="59"/>
      <c r="I2044" s="59"/>
      <c r="J2044" s="59"/>
    </row>
    <row r="2045" spans="1:10" ht="18" customHeight="1">
      <c r="A2045" s="27" t="s">
        <v>623</v>
      </c>
      <c r="B2045" s="25" t="s">
        <v>6</v>
      </c>
      <c r="C2045" s="27" t="s">
        <v>7</v>
      </c>
      <c r="D2045" s="27" t="s">
        <v>8</v>
      </c>
      <c r="E2045" s="125" t="s">
        <v>1563</v>
      </c>
      <c r="F2045" s="125"/>
      <c r="G2045" s="26" t="s">
        <v>9</v>
      </c>
      <c r="H2045" s="25" t="s">
        <v>10</v>
      </c>
      <c r="I2045" s="25" t="s">
        <v>11</v>
      </c>
      <c r="J2045" s="25" t="s">
        <v>13</v>
      </c>
    </row>
    <row r="2046" spans="1:10" ht="24" customHeight="1">
      <c r="A2046" s="15" t="s">
        <v>1562</v>
      </c>
      <c r="B2046" s="13" t="s">
        <v>624</v>
      </c>
      <c r="C2046" s="15" t="s">
        <v>35</v>
      </c>
      <c r="D2046" s="15" t="s">
        <v>625</v>
      </c>
      <c r="E2046" s="126" t="s">
        <v>1924</v>
      </c>
      <c r="F2046" s="126"/>
      <c r="G2046" s="14" t="s">
        <v>37</v>
      </c>
      <c r="H2046" s="69">
        <v>1</v>
      </c>
      <c r="I2046" s="12">
        <v>7.91</v>
      </c>
      <c r="J2046" s="12">
        <v>7.91</v>
      </c>
    </row>
    <row r="2047" spans="1:10" ht="24" customHeight="1">
      <c r="A2047" s="67" t="s">
        <v>1555</v>
      </c>
      <c r="B2047" s="68" t="s">
        <v>1678</v>
      </c>
      <c r="C2047" s="67" t="s">
        <v>21</v>
      </c>
      <c r="D2047" s="67" t="s">
        <v>1677</v>
      </c>
      <c r="E2047" s="123" t="s">
        <v>1552</v>
      </c>
      <c r="F2047" s="123"/>
      <c r="G2047" s="66" t="s">
        <v>102</v>
      </c>
      <c r="H2047" s="65">
        <v>0.12</v>
      </c>
      <c r="I2047" s="64">
        <v>16.32</v>
      </c>
      <c r="J2047" s="64">
        <v>1.95</v>
      </c>
    </row>
    <row r="2048" spans="1:10" ht="24" customHeight="1">
      <c r="A2048" s="67" t="s">
        <v>1555</v>
      </c>
      <c r="B2048" s="68" t="s">
        <v>1676</v>
      </c>
      <c r="C2048" s="67" t="s">
        <v>21</v>
      </c>
      <c r="D2048" s="67" t="s">
        <v>1675</v>
      </c>
      <c r="E2048" s="123" t="s">
        <v>1552</v>
      </c>
      <c r="F2048" s="123"/>
      <c r="G2048" s="66" t="s">
        <v>102</v>
      </c>
      <c r="H2048" s="65">
        <v>0.12</v>
      </c>
      <c r="I2048" s="64">
        <v>21.6</v>
      </c>
      <c r="J2048" s="64">
        <v>2.59</v>
      </c>
    </row>
    <row r="2049" spans="1:10" ht="24" customHeight="1">
      <c r="A2049" s="73" t="s">
        <v>1566</v>
      </c>
      <c r="B2049" s="74" t="s">
        <v>2104</v>
      </c>
      <c r="C2049" s="73" t="s">
        <v>21</v>
      </c>
      <c r="D2049" s="73" t="s">
        <v>2103</v>
      </c>
      <c r="E2049" s="128" t="s">
        <v>1564</v>
      </c>
      <c r="F2049" s="128"/>
      <c r="G2049" s="72" t="s">
        <v>37</v>
      </c>
      <c r="H2049" s="71">
        <v>1</v>
      </c>
      <c r="I2049" s="70">
        <v>3.37</v>
      </c>
      <c r="J2049" s="70">
        <v>3.37</v>
      </c>
    </row>
    <row r="2050" spans="1:10">
      <c r="A2050" s="63"/>
      <c r="B2050" s="63"/>
      <c r="C2050" s="63"/>
      <c r="D2050" s="63"/>
      <c r="E2050" s="63" t="s">
        <v>1551</v>
      </c>
      <c r="F2050" s="62">
        <v>3.7</v>
      </c>
      <c r="G2050" s="63" t="s">
        <v>1550</v>
      </c>
      <c r="H2050" s="62">
        <v>0</v>
      </c>
      <c r="I2050" s="63" t="s">
        <v>1549</v>
      </c>
      <c r="J2050" s="62">
        <v>3.7</v>
      </c>
    </row>
    <row r="2051" spans="1:10">
      <c r="A2051" s="63"/>
      <c r="B2051" s="63"/>
      <c r="C2051" s="63"/>
      <c r="D2051" s="63"/>
      <c r="E2051" s="63" t="s">
        <v>1548</v>
      </c>
      <c r="F2051" s="62">
        <v>1.89</v>
      </c>
      <c r="G2051" s="63"/>
      <c r="H2051" s="127" t="s">
        <v>1547</v>
      </c>
      <c r="I2051" s="127"/>
      <c r="J2051" s="62">
        <v>9.8000000000000007</v>
      </c>
    </row>
    <row r="2052" spans="1:10" ht="30" customHeight="1" thickBot="1">
      <c r="A2052" s="8"/>
      <c r="B2052" s="8"/>
      <c r="C2052" s="8"/>
      <c r="D2052" s="8"/>
      <c r="E2052" s="8"/>
      <c r="F2052" s="8"/>
      <c r="G2052" s="8" t="s">
        <v>1546</v>
      </c>
      <c r="H2052" s="61">
        <v>1</v>
      </c>
      <c r="I2052" s="8" t="s">
        <v>1545</v>
      </c>
      <c r="J2052" s="60">
        <v>9.8000000000000007</v>
      </c>
    </row>
    <row r="2053" spans="1:10" ht="1.1499999999999999" customHeight="1" thickTop="1">
      <c r="A2053" s="59"/>
      <c r="B2053" s="59"/>
      <c r="C2053" s="59"/>
      <c r="D2053" s="59"/>
      <c r="E2053" s="59"/>
      <c r="F2053" s="59"/>
      <c r="G2053" s="59"/>
      <c r="H2053" s="59"/>
      <c r="I2053" s="59"/>
      <c r="J2053" s="59"/>
    </row>
    <row r="2054" spans="1:10" ht="18" customHeight="1">
      <c r="A2054" s="27" t="s">
        <v>626</v>
      </c>
      <c r="B2054" s="25" t="s">
        <v>6</v>
      </c>
      <c r="C2054" s="27" t="s">
        <v>7</v>
      </c>
      <c r="D2054" s="27" t="s">
        <v>8</v>
      </c>
      <c r="E2054" s="125" t="s">
        <v>1563</v>
      </c>
      <c r="F2054" s="125"/>
      <c r="G2054" s="26" t="s">
        <v>9</v>
      </c>
      <c r="H2054" s="25" t="s">
        <v>10</v>
      </c>
      <c r="I2054" s="25" t="s">
        <v>11</v>
      </c>
      <c r="J2054" s="25" t="s">
        <v>13</v>
      </c>
    </row>
    <row r="2055" spans="1:10" ht="24" customHeight="1">
      <c r="A2055" s="15" t="s">
        <v>1562</v>
      </c>
      <c r="B2055" s="13" t="s">
        <v>627</v>
      </c>
      <c r="C2055" s="15" t="s">
        <v>35</v>
      </c>
      <c r="D2055" s="15" t="s">
        <v>628</v>
      </c>
      <c r="E2055" s="126" t="s">
        <v>1924</v>
      </c>
      <c r="F2055" s="126"/>
      <c r="G2055" s="14" t="s">
        <v>37</v>
      </c>
      <c r="H2055" s="69">
        <v>1</v>
      </c>
      <c r="I2055" s="12">
        <v>11.94</v>
      </c>
      <c r="J2055" s="12">
        <v>11.94</v>
      </c>
    </row>
    <row r="2056" spans="1:10" ht="24" customHeight="1">
      <c r="A2056" s="67" t="s">
        <v>1555</v>
      </c>
      <c r="B2056" s="68" t="s">
        <v>1678</v>
      </c>
      <c r="C2056" s="67" t="s">
        <v>21</v>
      </c>
      <c r="D2056" s="67" t="s">
        <v>1677</v>
      </c>
      <c r="E2056" s="123" t="s">
        <v>1552</v>
      </c>
      <c r="F2056" s="123"/>
      <c r="G2056" s="66" t="s">
        <v>102</v>
      </c>
      <c r="H2056" s="65">
        <v>0.12</v>
      </c>
      <c r="I2056" s="64">
        <v>16.32</v>
      </c>
      <c r="J2056" s="64">
        <v>1.95</v>
      </c>
    </row>
    <row r="2057" spans="1:10" ht="24" customHeight="1">
      <c r="A2057" s="67" t="s">
        <v>1555</v>
      </c>
      <c r="B2057" s="68" t="s">
        <v>1676</v>
      </c>
      <c r="C2057" s="67" t="s">
        <v>21</v>
      </c>
      <c r="D2057" s="67" t="s">
        <v>1675</v>
      </c>
      <c r="E2057" s="123" t="s">
        <v>1552</v>
      </c>
      <c r="F2057" s="123"/>
      <c r="G2057" s="66" t="s">
        <v>102</v>
      </c>
      <c r="H2057" s="65">
        <v>0.12</v>
      </c>
      <c r="I2057" s="64">
        <v>21.6</v>
      </c>
      <c r="J2057" s="64">
        <v>2.59</v>
      </c>
    </row>
    <row r="2058" spans="1:10" ht="24" customHeight="1">
      <c r="A2058" s="73" t="s">
        <v>1566</v>
      </c>
      <c r="B2058" s="74" t="s">
        <v>2102</v>
      </c>
      <c r="C2058" s="73" t="s">
        <v>21</v>
      </c>
      <c r="D2058" s="73" t="s">
        <v>2101</v>
      </c>
      <c r="E2058" s="128" t="s">
        <v>1564</v>
      </c>
      <c r="F2058" s="128"/>
      <c r="G2058" s="72" t="s">
        <v>37</v>
      </c>
      <c r="H2058" s="71">
        <v>1</v>
      </c>
      <c r="I2058" s="70">
        <v>7.4</v>
      </c>
      <c r="J2058" s="70">
        <v>7.4</v>
      </c>
    </row>
    <row r="2059" spans="1:10">
      <c r="A2059" s="63"/>
      <c r="B2059" s="63"/>
      <c r="C2059" s="63"/>
      <c r="D2059" s="63"/>
      <c r="E2059" s="63" t="s">
        <v>1551</v>
      </c>
      <c r="F2059" s="62">
        <v>3.7</v>
      </c>
      <c r="G2059" s="63" t="s">
        <v>1550</v>
      </c>
      <c r="H2059" s="62">
        <v>0</v>
      </c>
      <c r="I2059" s="63" t="s">
        <v>1549</v>
      </c>
      <c r="J2059" s="62">
        <v>3.7</v>
      </c>
    </row>
    <row r="2060" spans="1:10">
      <c r="A2060" s="63"/>
      <c r="B2060" s="63"/>
      <c r="C2060" s="63"/>
      <c r="D2060" s="63"/>
      <c r="E2060" s="63" t="s">
        <v>1548</v>
      </c>
      <c r="F2060" s="62">
        <v>2.86</v>
      </c>
      <c r="G2060" s="63"/>
      <c r="H2060" s="127" t="s">
        <v>1547</v>
      </c>
      <c r="I2060" s="127"/>
      <c r="J2060" s="62">
        <v>14.8</v>
      </c>
    </row>
    <row r="2061" spans="1:10" ht="30" customHeight="1" thickBot="1">
      <c r="A2061" s="8"/>
      <c r="B2061" s="8"/>
      <c r="C2061" s="8"/>
      <c r="D2061" s="8"/>
      <c r="E2061" s="8"/>
      <c r="F2061" s="8"/>
      <c r="G2061" s="8" t="s">
        <v>1546</v>
      </c>
      <c r="H2061" s="61">
        <v>16</v>
      </c>
      <c r="I2061" s="8" t="s">
        <v>1545</v>
      </c>
      <c r="J2061" s="60">
        <v>236.8</v>
      </c>
    </row>
    <row r="2062" spans="1:10" ht="1.1499999999999999" customHeight="1" thickTop="1">
      <c r="A2062" s="59"/>
      <c r="B2062" s="59"/>
      <c r="C2062" s="59"/>
      <c r="D2062" s="59"/>
      <c r="E2062" s="59"/>
      <c r="F2062" s="59"/>
      <c r="G2062" s="59"/>
      <c r="H2062" s="59"/>
      <c r="I2062" s="59"/>
      <c r="J2062" s="59"/>
    </row>
    <row r="2063" spans="1:10" ht="18" customHeight="1">
      <c r="A2063" s="27" t="s">
        <v>629</v>
      </c>
      <c r="B2063" s="25" t="s">
        <v>6</v>
      </c>
      <c r="C2063" s="27" t="s">
        <v>7</v>
      </c>
      <c r="D2063" s="27" t="s">
        <v>8</v>
      </c>
      <c r="E2063" s="125" t="s">
        <v>1563</v>
      </c>
      <c r="F2063" s="125"/>
      <c r="G2063" s="26" t="s">
        <v>9</v>
      </c>
      <c r="H2063" s="25" t="s">
        <v>10</v>
      </c>
      <c r="I2063" s="25" t="s">
        <v>11</v>
      </c>
      <c r="J2063" s="25" t="s">
        <v>13</v>
      </c>
    </row>
    <row r="2064" spans="1:10" ht="24" customHeight="1">
      <c r="A2064" s="15" t="s">
        <v>1562</v>
      </c>
      <c r="B2064" s="13" t="s">
        <v>630</v>
      </c>
      <c r="C2064" s="15" t="s">
        <v>35</v>
      </c>
      <c r="D2064" s="15" t="s">
        <v>631</v>
      </c>
      <c r="E2064" s="126" t="s">
        <v>1924</v>
      </c>
      <c r="F2064" s="126"/>
      <c r="G2064" s="14" t="s">
        <v>37</v>
      </c>
      <c r="H2064" s="69">
        <v>1</v>
      </c>
      <c r="I2064" s="12">
        <v>19.309999999999999</v>
      </c>
      <c r="J2064" s="12">
        <v>19.309999999999999</v>
      </c>
    </row>
    <row r="2065" spans="1:10" ht="24" customHeight="1">
      <c r="A2065" s="67" t="s">
        <v>1555</v>
      </c>
      <c r="B2065" s="68" t="s">
        <v>1678</v>
      </c>
      <c r="C2065" s="67" t="s">
        <v>21</v>
      </c>
      <c r="D2065" s="67" t="s">
        <v>1677</v>
      </c>
      <c r="E2065" s="123" t="s">
        <v>1552</v>
      </c>
      <c r="F2065" s="123"/>
      <c r="G2065" s="66" t="s">
        <v>102</v>
      </c>
      <c r="H2065" s="65">
        <v>0.12</v>
      </c>
      <c r="I2065" s="64">
        <v>16.32</v>
      </c>
      <c r="J2065" s="64">
        <v>1.95</v>
      </c>
    </row>
    <row r="2066" spans="1:10" ht="24" customHeight="1">
      <c r="A2066" s="67" t="s">
        <v>1555</v>
      </c>
      <c r="B2066" s="68" t="s">
        <v>1676</v>
      </c>
      <c r="C2066" s="67" t="s">
        <v>21</v>
      </c>
      <c r="D2066" s="67" t="s">
        <v>1675</v>
      </c>
      <c r="E2066" s="123" t="s">
        <v>1552</v>
      </c>
      <c r="F2066" s="123"/>
      <c r="G2066" s="66" t="s">
        <v>102</v>
      </c>
      <c r="H2066" s="65">
        <v>0.12</v>
      </c>
      <c r="I2066" s="64">
        <v>21.6</v>
      </c>
      <c r="J2066" s="64">
        <v>2.59</v>
      </c>
    </row>
    <row r="2067" spans="1:10" ht="24" customHeight="1">
      <c r="A2067" s="73" t="s">
        <v>1566</v>
      </c>
      <c r="B2067" s="74" t="s">
        <v>2100</v>
      </c>
      <c r="C2067" s="73" t="s">
        <v>21</v>
      </c>
      <c r="D2067" s="73" t="s">
        <v>2099</v>
      </c>
      <c r="E2067" s="128" t="s">
        <v>1564</v>
      </c>
      <c r="F2067" s="128"/>
      <c r="G2067" s="72" t="s">
        <v>37</v>
      </c>
      <c r="H2067" s="71">
        <v>1</v>
      </c>
      <c r="I2067" s="70">
        <v>14.77</v>
      </c>
      <c r="J2067" s="70">
        <v>14.77</v>
      </c>
    </row>
    <row r="2068" spans="1:10">
      <c r="A2068" s="63"/>
      <c r="B2068" s="63"/>
      <c r="C2068" s="63"/>
      <c r="D2068" s="63"/>
      <c r="E2068" s="63" t="s">
        <v>1551</v>
      </c>
      <c r="F2068" s="62">
        <v>3.7</v>
      </c>
      <c r="G2068" s="63" t="s">
        <v>1550</v>
      </c>
      <c r="H2068" s="62">
        <v>0</v>
      </c>
      <c r="I2068" s="63" t="s">
        <v>1549</v>
      </c>
      <c r="J2068" s="62">
        <v>3.7</v>
      </c>
    </row>
    <row r="2069" spans="1:10">
      <c r="A2069" s="63"/>
      <c r="B2069" s="63"/>
      <c r="C2069" s="63"/>
      <c r="D2069" s="63"/>
      <c r="E2069" s="63" t="s">
        <v>1548</v>
      </c>
      <c r="F2069" s="62">
        <v>4.63</v>
      </c>
      <c r="G2069" s="63"/>
      <c r="H2069" s="127" t="s">
        <v>1547</v>
      </c>
      <c r="I2069" s="127"/>
      <c r="J2069" s="62">
        <v>23.94</v>
      </c>
    </row>
    <row r="2070" spans="1:10" ht="30" customHeight="1" thickBot="1">
      <c r="A2070" s="8"/>
      <c r="B2070" s="8"/>
      <c r="C2070" s="8"/>
      <c r="D2070" s="8"/>
      <c r="E2070" s="8"/>
      <c r="F2070" s="8"/>
      <c r="G2070" s="8" t="s">
        <v>1546</v>
      </c>
      <c r="H2070" s="61">
        <v>3</v>
      </c>
      <c r="I2070" s="8" t="s">
        <v>1545</v>
      </c>
      <c r="J2070" s="60">
        <v>71.819999999999993</v>
      </c>
    </row>
    <row r="2071" spans="1:10" ht="1.1499999999999999" customHeight="1" thickTop="1">
      <c r="A2071" s="59"/>
      <c r="B2071" s="59"/>
      <c r="C2071" s="59"/>
      <c r="D2071" s="59"/>
      <c r="E2071" s="59"/>
      <c r="F2071" s="59"/>
      <c r="G2071" s="59"/>
      <c r="H2071" s="59"/>
      <c r="I2071" s="59"/>
      <c r="J2071" s="59"/>
    </row>
    <row r="2072" spans="1:10" ht="18" customHeight="1">
      <c r="A2072" s="27" t="s">
        <v>632</v>
      </c>
      <c r="B2072" s="25" t="s">
        <v>6</v>
      </c>
      <c r="C2072" s="27" t="s">
        <v>7</v>
      </c>
      <c r="D2072" s="27" t="s">
        <v>8</v>
      </c>
      <c r="E2072" s="125" t="s">
        <v>1563</v>
      </c>
      <c r="F2072" s="125"/>
      <c r="G2072" s="26" t="s">
        <v>9</v>
      </c>
      <c r="H2072" s="25" t="s">
        <v>10</v>
      </c>
      <c r="I2072" s="25" t="s">
        <v>11</v>
      </c>
      <c r="J2072" s="25" t="s">
        <v>13</v>
      </c>
    </row>
    <row r="2073" spans="1:10" ht="24" customHeight="1">
      <c r="A2073" s="15" t="s">
        <v>1562</v>
      </c>
      <c r="B2073" s="13" t="s">
        <v>633</v>
      </c>
      <c r="C2073" s="15" t="s">
        <v>35</v>
      </c>
      <c r="D2073" s="15" t="s">
        <v>634</v>
      </c>
      <c r="E2073" s="126" t="s">
        <v>1924</v>
      </c>
      <c r="F2073" s="126"/>
      <c r="G2073" s="14" t="s">
        <v>37</v>
      </c>
      <c r="H2073" s="69">
        <v>1</v>
      </c>
      <c r="I2073" s="12">
        <v>19.04</v>
      </c>
      <c r="J2073" s="12">
        <v>19.04</v>
      </c>
    </row>
    <row r="2074" spans="1:10" ht="24" customHeight="1">
      <c r="A2074" s="67" t="s">
        <v>1555</v>
      </c>
      <c r="B2074" s="68" t="s">
        <v>1678</v>
      </c>
      <c r="C2074" s="67" t="s">
        <v>21</v>
      </c>
      <c r="D2074" s="67" t="s">
        <v>1677</v>
      </c>
      <c r="E2074" s="123" t="s">
        <v>1552</v>
      </c>
      <c r="F2074" s="123"/>
      <c r="G2074" s="66" t="s">
        <v>102</v>
      </c>
      <c r="H2074" s="65">
        <v>0.12</v>
      </c>
      <c r="I2074" s="64">
        <v>16.32</v>
      </c>
      <c r="J2074" s="64">
        <v>1.95</v>
      </c>
    </row>
    <row r="2075" spans="1:10" ht="24" customHeight="1">
      <c r="A2075" s="67" t="s">
        <v>1555</v>
      </c>
      <c r="B2075" s="68" t="s">
        <v>1676</v>
      </c>
      <c r="C2075" s="67" t="s">
        <v>21</v>
      </c>
      <c r="D2075" s="67" t="s">
        <v>1675</v>
      </c>
      <c r="E2075" s="123" t="s">
        <v>1552</v>
      </c>
      <c r="F2075" s="123"/>
      <c r="G2075" s="66" t="s">
        <v>102</v>
      </c>
      <c r="H2075" s="65">
        <v>0.12</v>
      </c>
      <c r="I2075" s="64">
        <v>21.6</v>
      </c>
      <c r="J2075" s="64">
        <v>2.59</v>
      </c>
    </row>
    <row r="2076" spans="1:10" ht="24" customHeight="1">
      <c r="A2076" s="73" t="s">
        <v>1566</v>
      </c>
      <c r="B2076" s="74" t="s">
        <v>2098</v>
      </c>
      <c r="C2076" s="73" t="s">
        <v>21</v>
      </c>
      <c r="D2076" s="73" t="s">
        <v>2097</v>
      </c>
      <c r="E2076" s="128" t="s">
        <v>1564</v>
      </c>
      <c r="F2076" s="128"/>
      <c r="G2076" s="72" t="s">
        <v>37</v>
      </c>
      <c r="H2076" s="71">
        <v>1</v>
      </c>
      <c r="I2076" s="70">
        <v>14.5</v>
      </c>
      <c r="J2076" s="70">
        <v>14.5</v>
      </c>
    </row>
    <row r="2077" spans="1:10">
      <c r="A2077" s="63"/>
      <c r="B2077" s="63"/>
      <c r="C2077" s="63"/>
      <c r="D2077" s="63"/>
      <c r="E2077" s="63" t="s">
        <v>1551</v>
      </c>
      <c r="F2077" s="62">
        <v>3.7</v>
      </c>
      <c r="G2077" s="63" t="s">
        <v>1550</v>
      </c>
      <c r="H2077" s="62">
        <v>0</v>
      </c>
      <c r="I2077" s="63" t="s">
        <v>1549</v>
      </c>
      <c r="J2077" s="62">
        <v>3.7</v>
      </c>
    </row>
    <row r="2078" spans="1:10">
      <c r="A2078" s="63"/>
      <c r="B2078" s="63"/>
      <c r="C2078" s="63"/>
      <c r="D2078" s="63"/>
      <c r="E2078" s="63" t="s">
        <v>1548</v>
      </c>
      <c r="F2078" s="62">
        <v>4.5599999999999996</v>
      </c>
      <c r="G2078" s="63"/>
      <c r="H2078" s="127" t="s">
        <v>1547</v>
      </c>
      <c r="I2078" s="127"/>
      <c r="J2078" s="62">
        <v>23.6</v>
      </c>
    </row>
    <row r="2079" spans="1:10" ht="30" customHeight="1" thickBot="1">
      <c r="A2079" s="8"/>
      <c r="B2079" s="8"/>
      <c r="C2079" s="8"/>
      <c r="D2079" s="8"/>
      <c r="E2079" s="8"/>
      <c r="F2079" s="8"/>
      <c r="G2079" s="8" t="s">
        <v>1546</v>
      </c>
      <c r="H2079" s="61">
        <v>18</v>
      </c>
      <c r="I2079" s="8" t="s">
        <v>1545</v>
      </c>
      <c r="J2079" s="60">
        <v>424.8</v>
      </c>
    </row>
    <row r="2080" spans="1:10" ht="1.1499999999999999" customHeight="1" thickTop="1">
      <c r="A2080" s="59"/>
      <c r="B2080" s="59"/>
      <c r="C2080" s="59"/>
      <c r="D2080" s="59"/>
      <c r="E2080" s="59"/>
      <c r="F2080" s="59"/>
      <c r="G2080" s="59"/>
      <c r="H2080" s="59"/>
      <c r="I2080" s="59"/>
      <c r="J2080" s="59"/>
    </row>
    <row r="2081" spans="1:10" ht="18" customHeight="1">
      <c r="A2081" s="27" t="s">
        <v>635</v>
      </c>
      <c r="B2081" s="25" t="s">
        <v>6</v>
      </c>
      <c r="C2081" s="27" t="s">
        <v>7</v>
      </c>
      <c r="D2081" s="27" t="s">
        <v>8</v>
      </c>
      <c r="E2081" s="125" t="s">
        <v>1563</v>
      </c>
      <c r="F2081" s="125"/>
      <c r="G2081" s="26" t="s">
        <v>9</v>
      </c>
      <c r="H2081" s="25" t="s">
        <v>10</v>
      </c>
      <c r="I2081" s="25" t="s">
        <v>11</v>
      </c>
      <c r="J2081" s="25" t="s">
        <v>13</v>
      </c>
    </row>
    <row r="2082" spans="1:10" ht="36" customHeight="1">
      <c r="A2082" s="15" t="s">
        <v>1562</v>
      </c>
      <c r="B2082" s="13" t="s">
        <v>636</v>
      </c>
      <c r="C2082" s="15" t="s">
        <v>35</v>
      </c>
      <c r="D2082" s="15" t="s">
        <v>637</v>
      </c>
      <c r="E2082" s="126" t="s">
        <v>1924</v>
      </c>
      <c r="F2082" s="126"/>
      <c r="G2082" s="14" t="s">
        <v>27</v>
      </c>
      <c r="H2082" s="69">
        <v>1</v>
      </c>
      <c r="I2082" s="12">
        <v>52.4</v>
      </c>
      <c r="J2082" s="12">
        <v>52.4</v>
      </c>
    </row>
    <row r="2083" spans="1:10" ht="24" customHeight="1">
      <c r="A2083" s="67" t="s">
        <v>1555</v>
      </c>
      <c r="B2083" s="68" t="s">
        <v>1678</v>
      </c>
      <c r="C2083" s="67" t="s">
        <v>21</v>
      </c>
      <c r="D2083" s="67" t="s">
        <v>1677</v>
      </c>
      <c r="E2083" s="123" t="s">
        <v>1552</v>
      </c>
      <c r="F2083" s="123"/>
      <c r="G2083" s="66" t="s">
        <v>102</v>
      </c>
      <c r="H2083" s="65">
        <v>0.35</v>
      </c>
      <c r="I2083" s="64">
        <v>16.32</v>
      </c>
      <c r="J2083" s="64">
        <v>5.71</v>
      </c>
    </row>
    <row r="2084" spans="1:10" ht="24" customHeight="1">
      <c r="A2084" s="67" t="s">
        <v>1555</v>
      </c>
      <c r="B2084" s="68" t="s">
        <v>1676</v>
      </c>
      <c r="C2084" s="67" t="s">
        <v>21</v>
      </c>
      <c r="D2084" s="67" t="s">
        <v>1675</v>
      </c>
      <c r="E2084" s="123" t="s">
        <v>1552</v>
      </c>
      <c r="F2084" s="123"/>
      <c r="G2084" s="66" t="s">
        <v>102</v>
      </c>
      <c r="H2084" s="65">
        <v>0.35</v>
      </c>
      <c r="I2084" s="64">
        <v>21.6</v>
      </c>
      <c r="J2084" s="64">
        <v>7.56</v>
      </c>
    </row>
    <row r="2085" spans="1:10" ht="24" customHeight="1">
      <c r="A2085" s="73" t="s">
        <v>1566</v>
      </c>
      <c r="B2085" s="74" t="s">
        <v>2096</v>
      </c>
      <c r="C2085" s="73" t="s">
        <v>21</v>
      </c>
      <c r="D2085" s="73" t="s">
        <v>2095</v>
      </c>
      <c r="E2085" s="128" t="s">
        <v>1564</v>
      </c>
      <c r="F2085" s="128"/>
      <c r="G2085" s="72" t="s">
        <v>27</v>
      </c>
      <c r="H2085" s="71">
        <v>1.04</v>
      </c>
      <c r="I2085" s="70">
        <v>37.630000000000003</v>
      </c>
      <c r="J2085" s="70">
        <v>39.130000000000003</v>
      </c>
    </row>
    <row r="2086" spans="1:10">
      <c r="A2086" s="63"/>
      <c r="B2086" s="63"/>
      <c r="C2086" s="63"/>
      <c r="D2086" s="63"/>
      <c r="E2086" s="63" t="s">
        <v>1551</v>
      </c>
      <c r="F2086" s="62">
        <v>10.81</v>
      </c>
      <c r="G2086" s="63" t="s">
        <v>1550</v>
      </c>
      <c r="H2086" s="62">
        <v>0</v>
      </c>
      <c r="I2086" s="63" t="s">
        <v>1549</v>
      </c>
      <c r="J2086" s="62">
        <v>10.81</v>
      </c>
    </row>
    <row r="2087" spans="1:10">
      <c r="A2087" s="63"/>
      <c r="B2087" s="63"/>
      <c r="C2087" s="63"/>
      <c r="D2087" s="63"/>
      <c r="E2087" s="63" t="s">
        <v>1548</v>
      </c>
      <c r="F2087" s="62">
        <v>12.57</v>
      </c>
      <c r="G2087" s="63"/>
      <c r="H2087" s="127" t="s">
        <v>1547</v>
      </c>
      <c r="I2087" s="127"/>
      <c r="J2087" s="62">
        <v>64.97</v>
      </c>
    </row>
    <row r="2088" spans="1:10" ht="30" customHeight="1" thickBot="1">
      <c r="A2088" s="8"/>
      <c r="B2088" s="8"/>
      <c r="C2088" s="8"/>
      <c r="D2088" s="8"/>
      <c r="E2088" s="8"/>
      <c r="F2088" s="8"/>
      <c r="G2088" s="8" t="s">
        <v>1546</v>
      </c>
      <c r="H2088" s="61">
        <v>66</v>
      </c>
      <c r="I2088" s="8" t="s">
        <v>1545</v>
      </c>
      <c r="J2088" s="60">
        <v>4288.0200000000004</v>
      </c>
    </row>
    <row r="2089" spans="1:10" ht="1.1499999999999999" customHeight="1" thickTop="1">
      <c r="A2089" s="59"/>
      <c r="B2089" s="59"/>
      <c r="C2089" s="59"/>
      <c r="D2089" s="59"/>
      <c r="E2089" s="59"/>
      <c r="F2089" s="59"/>
      <c r="G2089" s="59"/>
      <c r="H2089" s="59"/>
      <c r="I2089" s="59"/>
      <c r="J2089" s="59"/>
    </row>
    <row r="2090" spans="1:10" ht="18" customHeight="1">
      <c r="A2090" s="27" t="s">
        <v>638</v>
      </c>
      <c r="B2090" s="25" t="s">
        <v>6</v>
      </c>
      <c r="C2090" s="27" t="s">
        <v>7</v>
      </c>
      <c r="D2090" s="27" t="s">
        <v>8</v>
      </c>
      <c r="E2090" s="125" t="s">
        <v>1563</v>
      </c>
      <c r="F2090" s="125"/>
      <c r="G2090" s="26" t="s">
        <v>9</v>
      </c>
      <c r="H2090" s="25" t="s">
        <v>10</v>
      </c>
      <c r="I2090" s="25" t="s">
        <v>11</v>
      </c>
      <c r="J2090" s="25" t="s">
        <v>13</v>
      </c>
    </row>
    <row r="2091" spans="1:10" ht="36" customHeight="1">
      <c r="A2091" s="15" t="s">
        <v>1562</v>
      </c>
      <c r="B2091" s="13" t="s">
        <v>639</v>
      </c>
      <c r="C2091" s="15" t="s">
        <v>35</v>
      </c>
      <c r="D2091" s="15" t="s">
        <v>640</v>
      </c>
      <c r="E2091" s="126" t="s">
        <v>1924</v>
      </c>
      <c r="F2091" s="126"/>
      <c r="G2091" s="14" t="s">
        <v>27</v>
      </c>
      <c r="H2091" s="69">
        <v>1</v>
      </c>
      <c r="I2091" s="12">
        <v>92.81</v>
      </c>
      <c r="J2091" s="12">
        <v>92.81</v>
      </c>
    </row>
    <row r="2092" spans="1:10" ht="24" customHeight="1">
      <c r="A2092" s="67" t="s">
        <v>1555</v>
      </c>
      <c r="B2092" s="68" t="s">
        <v>1678</v>
      </c>
      <c r="C2092" s="67" t="s">
        <v>21</v>
      </c>
      <c r="D2092" s="67" t="s">
        <v>1677</v>
      </c>
      <c r="E2092" s="123" t="s">
        <v>1552</v>
      </c>
      <c r="F2092" s="123"/>
      <c r="G2092" s="66" t="s">
        <v>102</v>
      </c>
      <c r="H2092" s="65">
        <v>0.35</v>
      </c>
      <c r="I2092" s="64">
        <v>16.32</v>
      </c>
      <c r="J2092" s="64">
        <v>5.71</v>
      </c>
    </row>
    <row r="2093" spans="1:10" ht="24" customHeight="1">
      <c r="A2093" s="67" t="s">
        <v>1555</v>
      </c>
      <c r="B2093" s="68" t="s">
        <v>1676</v>
      </c>
      <c r="C2093" s="67" t="s">
        <v>21</v>
      </c>
      <c r="D2093" s="67" t="s">
        <v>1675</v>
      </c>
      <c r="E2093" s="123" t="s">
        <v>1552</v>
      </c>
      <c r="F2093" s="123"/>
      <c r="G2093" s="66" t="s">
        <v>102</v>
      </c>
      <c r="H2093" s="65">
        <v>0.35</v>
      </c>
      <c r="I2093" s="64">
        <v>21.6</v>
      </c>
      <c r="J2093" s="64">
        <v>7.56</v>
      </c>
    </row>
    <row r="2094" spans="1:10" ht="24" customHeight="1">
      <c r="A2094" s="73" t="s">
        <v>1566</v>
      </c>
      <c r="B2094" s="74" t="s">
        <v>2094</v>
      </c>
      <c r="C2094" s="73" t="s">
        <v>21</v>
      </c>
      <c r="D2094" s="73" t="s">
        <v>2093</v>
      </c>
      <c r="E2094" s="128" t="s">
        <v>1564</v>
      </c>
      <c r="F2094" s="128"/>
      <c r="G2094" s="72" t="s">
        <v>27</v>
      </c>
      <c r="H2094" s="71">
        <v>1.04</v>
      </c>
      <c r="I2094" s="70">
        <v>76.489999999999995</v>
      </c>
      <c r="J2094" s="70">
        <v>79.540000000000006</v>
      </c>
    </row>
    <row r="2095" spans="1:10">
      <c r="A2095" s="63"/>
      <c r="B2095" s="63"/>
      <c r="C2095" s="63"/>
      <c r="D2095" s="63"/>
      <c r="E2095" s="63" t="s">
        <v>1551</v>
      </c>
      <c r="F2095" s="62">
        <v>10.81</v>
      </c>
      <c r="G2095" s="63" t="s">
        <v>1550</v>
      </c>
      <c r="H2095" s="62">
        <v>0</v>
      </c>
      <c r="I2095" s="63" t="s">
        <v>1549</v>
      </c>
      <c r="J2095" s="62">
        <v>10.81</v>
      </c>
    </row>
    <row r="2096" spans="1:10">
      <c r="A2096" s="63"/>
      <c r="B2096" s="63"/>
      <c r="C2096" s="63"/>
      <c r="D2096" s="63"/>
      <c r="E2096" s="63" t="s">
        <v>1548</v>
      </c>
      <c r="F2096" s="62">
        <v>22.27</v>
      </c>
      <c r="G2096" s="63"/>
      <c r="H2096" s="127" t="s">
        <v>1547</v>
      </c>
      <c r="I2096" s="127"/>
      <c r="J2096" s="62">
        <v>115.08</v>
      </c>
    </row>
    <row r="2097" spans="1:10" ht="30" customHeight="1" thickBot="1">
      <c r="A2097" s="8"/>
      <c r="B2097" s="8"/>
      <c r="C2097" s="8"/>
      <c r="D2097" s="8"/>
      <c r="E2097" s="8"/>
      <c r="F2097" s="8"/>
      <c r="G2097" s="8" t="s">
        <v>1546</v>
      </c>
      <c r="H2097" s="61">
        <v>46</v>
      </c>
      <c r="I2097" s="8" t="s">
        <v>1545</v>
      </c>
      <c r="J2097" s="60">
        <v>5293.68</v>
      </c>
    </row>
    <row r="2098" spans="1:10" ht="1.1499999999999999" customHeight="1" thickTop="1">
      <c r="A2098" s="59"/>
      <c r="B2098" s="59"/>
      <c r="C2098" s="59"/>
      <c r="D2098" s="59"/>
      <c r="E2098" s="59"/>
      <c r="F2098" s="59"/>
      <c r="G2098" s="59"/>
      <c r="H2098" s="59"/>
      <c r="I2098" s="59"/>
      <c r="J2098" s="59"/>
    </row>
    <row r="2099" spans="1:10" ht="18" customHeight="1">
      <c r="A2099" s="27" t="s">
        <v>641</v>
      </c>
      <c r="B2099" s="25" t="s">
        <v>6</v>
      </c>
      <c r="C2099" s="27" t="s">
        <v>7</v>
      </c>
      <c r="D2099" s="27" t="s">
        <v>8</v>
      </c>
      <c r="E2099" s="125" t="s">
        <v>1563</v>
      </c>
      <c r="F2099" s="125"/>
      <c r="G2099" s="26" t="s">
        <v>9</v>
      </c>
      <c r="H2099" s="25" t="s">
        <v>10</v>
      </c>
      <c r="I2099" s="25" t="s">
        <v>11</v>
      </c>
      <c r="J2099" s="25" t="s">
        <v>13</v>
      </c>
    </row>
    <row r="2100" spans="1:10" ht="24" customHeight="1">
      <c r="A2100" s="15" t="s">
        <v>1562</v>
      </c>
      <c r="B2100" s="13" t="s">
        <v>642</v>
      </c>
      <c r="C2100" s="15" t="s">
        <v>35</v>
      </c>
      <c r="D2100" s="15" t="s">
        <v>643</v>
      </c>
      <c r="E2100" s="126" t="s">
        <v>1924</v>
      </c>
      <c r="F2100" s="126"/>
      <c r="G2100" s="14" t="s">
        <v>37</v>
      </c>
      <c r="H2100" s="69">
        <v>1</v>
      </c>
      <c r="I2100" s="12">
        <v>87.9</v>
      </c>
      <c r="J2100" s="12">
        <v>87.9</v>
      </c>
    </row>
    <row r="2101" spans="1:10" ht="24" customHeight="1">
      <c r="A2101" s="67" t="s">
        <v>1555</v>
      </c>
      <c r="B2101" s="68" t="s">
        <v>1678</v>
      </c>
      <c r="C2101" s="67" t="s">
        <v>21</v>
      </c>
      <c r="D2101" s="67" t="s">
        <v>1677</v>
      </c>
      <c r="E2101" s="123" t="s">
        <v>1552</v>
      </c>
      <c r="F2101" s="123"/>
      <c r="G2101" s="66" t="s">
        <v>102</v>
      </c>
      <c r="H2101" s="65">
        <v>3.5000000000000003E-2</v>
      </c>
      <c r="I2101" s="64">
        <v>16.32</v>
      </c>
      <c r="J2101" s="64">
        <v>0.56999999999999995</v>
      </c>
    </row>
    <row r="2102" spans="1:10" ht="24" customHeight="1">
      <c r="A2102" s="67" t="s">
        <v>1555</v>
      </c>
      <c r="B2102" s="68" t="s">
        <v>1676</v>
      </c>
      <c r="C2102" s="67" t="s">
        <v>21</v>
      </c>
      <c r="D2102" s="67" t="s">
        <v>1675</v>
      </c>
      <c r="E2102" s="123" t="s">
        <v>1552</v>
      </c>
      <c r="F2102" s="123"/>
      <c r="G2102" s="66" t="s">
        <v>102</v>
      </c>
      <c r="H2102" s="65">
        <v>3.5000000000000003E-2</v>
      </c>
      <c r="I2102" s="64">
        <v>21.6</v>
      </c>
      <c r="J2102" s="64">
        <v>0.75</v>
      </c>
    </row>
    <row r="2103" spans="1:10" ht="24" customHeight="1">
      <c r="A2103" s="73" t="s">
        <v>1566</v>
      </c>
      <c r="B2103" s="74" t="s">
        <v>2029</v>
      </c>
      <c r="C2103" s="73" t="s">
        <v>21</v>
      </c>
      <c r="D2103" s="73" t="s">
        <v>2028</v>
      </c>
      <c r="E2103" s="128" t="s">
        <v>1564</v>
      </c>
      <c r="F2103" s="128"/>
      <c r="G2103" s="72" t="s">
        <v>37</v>
      </c>
      <c r="H2103" s="71">
        <v>4.8999999999999998E-3</v>
      </c>
      <c r="I2103" s="70">
        <v>58.71</v>
      </c>
      <c r="J2103" s="70">
        <v>0.28000000000000003</v>
      </c>
    </row>
    <row r="2104" spans="1:10" ht="24" customHeight="1">
      <c r="A2104" s="73" t="s">
        <v>1566</v>
      </c>
      <c r="B2104" s="74" t="s">
        <v>2027</v>
      </c>
      <c r="C2104" s="73" t="s">
        <v>21</v>
      </c>
      <c r="D2104" s="73" t="s">
        <v>2026</v>
      </c>
      <c r="E2104" s="128" t="s">
        <v>1564</v>
      </c>
      <c r="F2104" s="128"/>
      <c r="G2104" s="72" t="s">
        <v>37</v>
      </c>
      <c r="H2104" s="71">
        <v>7.4999999999999997E-3</v>
      </c>
      <c r="I2104" s="70">
        <v>50.99</v>
      </c>
      <c r="J2104" s="70">
        <v>0.38</v>
      </c>
    </row>
    <row r="2105" spans="1:10" ht="24" customHeight="1">
      <c r="A2105" s="73" t="s">
        <v>1566</v>
      </c>
      <c r="B2105" s="74" t="s">
        <v>2017</v>
      </c>
      <c r="C2105" s="73" t="s">
        <v>21</v>
      </c>
      <c r="D2105" s="73" t="s">
        <v>2016</v>
      </c>
      <c r="E2105" s="128" t="s">
        <v>1564</v>
      </c>
      <c r="F2105" s="128"/>
      <c r="G2105" s="72" t="s">
        <v>37</v>
      </c>
      <c r="H2105" s="71">
        <v>1.2E-2</v>
      </c>
      <c r="I2105" s="70">
        <v>1.99</v>
      </c>
      <c r="J2105" s="70">
        <v>0.02</v>
      </c>
    </row>
    <row r="2106" spans="1:10" ht="24" customHeight="1">
      <c r="A2106" s="73" t="s">
        <v>1566</v>
      </c>
      <c r="B2106" s="74" t="s">
        <v>2092</v>
      </c>
      <c r="C2106" s="73" t="s">
        <v>35</v>
      </c>
      <c r="D2106" s="73" t="s">
        <v>2091</v>
      </c>
      <c r="E2106" s="128" t="s">
        <v>2090</v>
      </c>
      <c r="F2106" s="128"/>
      <c r="G2106" s="72" t="s">
        <v>37</v>
      </c>
      <c r="H2106" s="71">
        <v>1</v>
      </c>
      <c r="I2106" s="70">
        <v>85.9</v>
      </c>
      <c r="J2106" s="70">
        <v>85.9</v>
      </c>
    </row>
    <row r="2107" spans="1:10">
      <c r="A2107" s="63"/>
      <c r="B2107" s="63"/>
      <c r="C2107" s="63"/>
      <c r="D2107" s="63"/>
      <c r="E2107" s="63" t="s">
        <v>1551</v>
      </c>
      <c r="F2107" s="62">
        <v>1.07</v>
      </c>
      <c r="G2107" s="63" t="s">
        <v>1550</v>
      </c>
      <c r="H2107" s="62">
        <v>0</v>
      </c>
      <c r="I2107" s="63" t="s">
        <v>1549</v>
      </c>
      <c r="J2107" s="62">
        <v>1.07</v>
      </c>
    </row>
    <row r="2108" spans="1:10">
      <c r="A2108" s="63"/>
      <c r="B2108" s="63"/>
      <c r="C2108" s="63"/>
      <c r="D2108" s="63"/>
      <c r="E2108" s="63" t="s">
        <v>1548</v>
      </c>
      <c r="F2108" s="62">
        <v>21.09</v>
      </c>
      <c r="G2108" s="63"/>
      <c r="H2108" s="127" t="s">
        <v>1547</v>
      </c>
      <c r="I2108" s="127"/>
      <c r="J2108" s="62">
        <v>108.99</v>
      </c>
    </row>
    <row r="2109" spans="1:10" ht="30" customHeight="1" thickBot="1">
      <c r="A2109" s="8"/>
      <c r="B2109" s="8"/>
      <c r="C2109" s="8"/>
      <c r="D2109" s="8"/>
      <c r="E2109" s="8"/>
      <c r="F2109" s="8"/>
      <c r="G2109" s="8" t="s">
        <v>1546</v>
      </c>
      <c r="H2109" s="61">
        <v>12</v>
      </c>
      <c r="I2109" s="8" t="s">
        <v>1545</v>
      </c>
      <c r="J2109" s="60">
        <v>1307.8800000000001</v>
      </c>
    </row>
    <row r="2110" spans="1:10" ht="1.1499999999999999" customHeight="1" thickTop="1">
      <c r="A2110" s="59"/>
      <c r="B2110" s="59"/>
      <c r="C2110" s="59"/>
      <c r="D2110" s="59"/>
      <c r="E2110" s="59"/>
      <c r="F2110" s="59"/>
      <c r="G2110" s="59"/>
      <c r="H2110" s="59"/>
      <c r="I2110" s="59"/>
      <c r="J2110" s="59"/>
    </row>
    <row r="2111" spans="1:10" ht="24" customHeight="1">
      <c r="A2111" s="18" t="s">
        <v>644</v>
      </c>
      <c r="B2111" s="18"/>
      <c r="C2111" s="18"/>
      <c r="D2111" s="18" t="s">
        <v>645</v>
      </c>
      <c r="E2111" s="18"/>
      <c r="F2111" s="124"/>
      <c r="G2111" s="124"/>
      <c r="H2111" s="19"/>
      <c r="I2111" s="18"/>
      <c r="J2111" s="17">
        <v>26746.67</v>
      </c>
    </row>
    <row r="2112" spans="1:10" ht="18" customHeight="1">
      <c r="A2112" s="27" t="s">
        <v>646</v>
      </c>
      <c r="B2112" s="25" t="s">
        <v>6</v>
      </c>
      <c r="C2112" s="27" t="s">
        <v>7</v>
      </c>
      <c r="D2112" s="27" t="s">
        <v>8</v>
      </c>
      <c r="E2112" s="125" t="s">
        <v>1563</v>
      </c>
      <c r="F2112" s="125"/>
      <c r="G2112" s="26" t="s">
        <v>9</v>
      </c>
      <c r="H2112" s="25" t="s">
        <v>10</v>
      </c>
      <c r="I2112" s="25" t="s">
        <v>11</v>
      </c>
      <c r="J2112" s="25" t="s">
        <v>13</v>
      </c>
    </row>
    <row r="2113" spans="1:10" ht="48" customHeight="1">
      <c r="A2113" s="15" t="s">
        <v>1562</v>
      </c>
      <c r="B2113" s="13" t="s">
        <v>647</v>
      </c>
      <c r="C2113" s="15" t="s">
        <v>21</v>
      </c>
      <c r="D2113" s="15" t="s">
        <v>648</v>
      </c>
      <c r="E2113" s="126" t="s">
        <v>1679</v>
      </c>
      <c r="F2113" s="126"/>
      <c r="G2113" s="14" t="s">
        <v>37</v>
      </c>
      <c r="H2113" s="69">
        <v>1</v>
      </c>
      <c r="I2113" s="12">
        <v>5.65</v>
      </c>
      <c r="J2113" s="12">
        <v>5.65</v>
      </c>
    </row>
    <row r="2114" spans="1:10" ht="24" customHeight="1">
      <c r="A2114" s="67" t="s">
        <v>1555</v>
      </c>
      <c r="B2114" s="68" t="s">
        <v>1676</v>
      </c>
      <c r="C2114" s="67" t="s">
        <v>21</v>
      </c>
      <c r="D2114" s="67" t="s">
        <v>1675</v>
      </c>
      <c r="E2114" s="123" t="s">
        <v>1552</v>
      </c>
      <c r="F2114" s="123"/>
      <c r="G2114" s="66" t="s">
        <v>102</v>
      </c>
      <c r="H2114" s="65">
        <v>0.1</v>
      </c>
      <c r="I2114" s="64">
        <v>21.6</v>
      </c>
      <c r="J2114" s="64">
        <v>2.16</v>
      </c>
    </row>
    <row r="2115" spans="1:10" ht="24" customHeight="1">
      <c r="A2115" s="67" t="s">
        <v>1555</v>
      </c>
      <c r="B2115" s="68" t="s">
        <v>1678</v>
      </c>
      <c r="C2115" s="67" t="s">
        <v>21</v>
      </c>
      <c r="D2115" s="67" t="s">
        <v>1677</v>
      </c>
      <c r="E2115" s="123" t="s">
        <v>1552</v>
      </c>
      <c r="F2115" s="123"/>
      <c r="G2115" s="66" t="s">
        <v>102</v>
      </c>
      <c r="H2115" s="65">
        <v>0.1</v>
      </c>
      <c r="I2115" s="64">
        <v>16.32</v>
      </c>
      <c r="J2115" s="64">
        <v>1.63</v>
      </c>
    </row>
    <row r="2116" spans="1:10" ht="24" customHeight="1">
      <c r="A2116" s="73" t="s">
        <v>1566</v>
      </c>
      <c r="B2116" s="74" t="s">
        <v>2089</v>
      </c>
      <c r="C2116" s="73" t="s">
        <v>21</v>
      </c>
      <c r="D2116" s="73" t="s">
        <v>2088</v>
      </c>
      <c r="E2116" s="128" t="s">
        <v>1564</v>
      </c>
      <c r="F2116" s="128"/>
      <c r="G2116" s="72" t="s">
        <v>37</v>
      </c>
      <c r="H2116" s="71">
        <v>1</v>
      </c>
      <c r="I2116" s="70">
        <v>0.96</v>
      </c>
      <c r="J2116" s="70">
        <v>0.96</v>
      </c>
    </row>
    <row r="2117" spans="1:10" ht="24" customHeight="1">
      <c r="A2117" s="73" t="s">
        <v>1566</v>
      </c>
      <c r="B2117" s="74" t="s">
        <v>2029</v>
      </c>
      <c r="C2117" s="73" t="s">
        <v>21</v>
      </c>
      <c r="D2117" s="73" t="s">
        <v>2028</v>
      </c>
      <c r="E2117" s="128" t="s">
        <v>1564</v>
      </c>
      <c r="F2117" s="128"/>
      <c r="G2117" s="72" t="s">
        <v>37</v>
      </c>
      <c r="H2117" s="71">
        <v>7.0000000000000001E-3</v>
      </c>
      <c r="I2117" s="70">
        <v>58.71</v>
      </c>
      <c r="J2117" s="70">
        <v>0.41</v>
      </c>
    </row>
    <row r="2118" spans="1:10" ht="24" customHeight="1">
      <c r="A2118" s="73" t="s">
        <v>1566</v>
      </c>
      <c r="B2118" s="74" t="s">
        <v>2017</v>
      </c>
      <c r="C2118" s="73" t="s">
        <v>21</v>
      </c>
      <c r="D2118" s="73" t="s">
        <v>2016</v>
      </c>
      <c r="E2118" s="128" t="s">
        <v>1564</v>
      </c>
      <c r="F2118" s="128"/>
      <c r="G2118" s="72" t="s">
        <v>37</v>
      </c>
      <c r="H2118" s="71">
        <v>0.05</v>
      </c>
      <c r="I2118" s="70">
        <v>1.99</v>
      </c>
      <c r="J2118" s="70">
        <v>0.09</v>
      </c>
    </row>
    <row r="2119" spans="1:10" ht="24" customHeight="1">
      <c r="A2119" s="73" t="s">
        <v>1566</v>
      </c>
      <c r="B2119" s="74" t="s">
        <v>2027</v>
      </c>
      <c r="C2119" s="73" t="s">
        <v>21</v>
      </c>
      <c r="D2119" s="73" t="s">
        <v>2026</v>
      </c>
      <c r="E2119" s="128" t="s">
        <v>1564</v>
      </c>
      <c r="F2119" s="128"/>
      <c r="G2119" s="72" t="s">
        <v>37</v>
      </c>
      <c r="H2119" s="71">
        <v>8.0000000000000002E-3</v>
      </c>
      <c r="I2119" s="70">
        <v>50.99</v>
      </c>
      <c r="J2119" s="70">
        <v>0.4</v>
      </c>
    </row>
    <row r="2120" spans="1:10">
      <c r="A2120" s="63"/>
      <c r="B2120" s="63"/>
      <c r="C2120" s="63"/>
      <c r="D2120" s="63"/>
      <c r="E2120" s="63" t="s">
        <v>1551</v>
      </c>
      <c r="F2120" s="62">
        <v>3.08</v>
      </c>
      <c r="G2120" s="63" t="s">
        <v>1550</v>
      </c>
      <c r="H2120" s="62">
        <v>0</v>
      </c>
      <c r="I2120" s="63" t="s">
        <v>1549</v>
      </c>
      <c r="J2120" s="62">
        <v>3.08</v>
      </c>
    </row>
    <row r="2121" spans="1:10">
      <c r="A2121" s="63"/>
      <c r="B2121" s="63"/>
      <c r="C2121" s="63"/>
      <c r="D2121" s="63"/>
      <c r="E2121" s="63" t="s">
        <v>1548</v>
      </c>
      <c r="F2121" s="62">
        <v>1.35</v>
      </c>
      <c r="G2121" s="63"/>
      <c r="H2121" s="127" t="s">
        <v>1547</v>
      </c>
      <c r="I2121" s="127"/>
      <c r="J2121" s="62">
        <v>7</v>
      </c>
    </row>
    <row r="2122" spans="1:10" ht="30" customHeight="1" thickBot="1">
      <c r="A2122" s="8"/>
      <c r="B2122" s="8"/>
      <c r="C2122" s="8"/>
      <c r="D2122" s="8"/>
      <c r="E2122" s="8"/>
      <c r="F2122" s="8"/>
      <c r="G2122" s="8" t="s">
        <v>1546</v>
      </c>
      <c r="H2122" s="61">
        <v>14</v>
      </c>
      <c r="I2122" s="8" t="s">
        <v>1545</v>
      </c>
      <c r="J2122" s="60">
        <v>98</v>
      </c>
    </row>
    <row r="2123" spans="1:10" ht="1.1499999999999999" customHeight="1" thickTop="1">
      <c r="A2123" s="59"/>
      <c r="B2123" s="59"/>
      <c r="C2123" s="59"/>
      <c r="D2123" s="59"/>
      <c r="E2123" s="59"/>
      <c r="F2123" s="59"/>
      <c r="G2123" s="59"/>
      <c r="H2123" s="59"/>
      <c r="I2123" s="59"/>
      <c r="J2123" s="59"/>
    </row>
    <row r="2124" spans="1:10" ht="18" customHeight="1">
      <c r="A2124" s="27" t="s">
        <v>649</v>
      </c>
      <c r="B2124" s="25" t="s">
        <v>6</v>
      </c>
      <c r="C2124" s="27" t="s">
        <v>7</v>
      </c>
      <c r="D2124" s="27" t="s">
        <v>8</v>
      </c>
      <c r="E2124" s="125" t="s">
        <v>1563</v>
      </c>
      <c r="F2124" s="125"/>
      <c r="G2124" s="26" t="s">
        <v>9</v>
      </c>
      <c r="H2124" s="25" t="s">
        <v>10</v>
      </c>
      <c r="I2124" s="25" t="s">
        <v>11</v>
      </c>
      <c r="J2124" s="25" t="s">
        <v>13</v>
      </c>
    </row>
    <row r="2125" spans="1:10" ht="48" customHeight="1">
      <c r="A2125" s="15" t="s">
        <v>1562</v>
      </c>
      <c r="B2125" s="13" t="s">
        <v>650</v>
      </c>
      <c r="C2125" s="15" t="s">
        <v>21</v>
      </c>
      <c r="D2125" s="15" t="s">
        <v>651</v>
      </c>
      <c r="E2125" s="126" t="s">
        <v>1679</v>
      </c>
      <c r="F2125" s="126"/>
      <c r="G2125" s="14" t="s">
        <v>37</v>
      </c>
      <c r="H2125" s="69">
        <v>1</v>
      </c>
      <c r="I2125" s="12">
        <v>9.77</v>
      </c>
      <c r="J2125" s="12">
        <v>9.77</v>
      </c>
    </row>
    <row r="2126" spans="1:10" ht="24" customHeight="1">
      <c r="A2126" s="67" t="s">
        <v>1555</v>
      </c>
      <c r="B2126" s="68" t="s">
        <v>1676</v>
      </c>
      <c r="C2126" s="67" t="s">
        <v>21</v>
      </c>
      <c r="D2126" s="67" t="s">
        <v>1675</v>
      </c>
      <c r="E2126" s="123" t="s">
        <v>1552</v>
      </c>
      <c r="F2126" s="123"/>
      <c r="G2126" s="66" t="s">
        <v>102</v>
      </c>
      <c r="H2126" s="65">
        <v>7.1999999999999995E-2</v>
      </c>
      <c r="I2126" s="64">
        <v>21.6</v>
      </c>
      <c r="J2126" s="64">
        <v>1.55</v>
      </c>
    </row>
    <row r="2127" spans="1:10" ht="24" customHeight="1">
      <c r="A2127" s="67" t="s">
        <v>1555</v>
      </c>
      <c r="B2127" s="68" t="s">
        <v>1678</v>
      </c>
      <c r="C2127" s="67" t="s">
        <v>21</v>
      </c>
      <c r="D2127" s="67" t="s">
        <v>1677</v>
      </c>
      <c r="E2127" s="123" t="s">
        <v>1552</v>
      </c>
      <c r="F2127" s="123"/>
      <c r="G2127" s="66" t="s">
        <v>102</v>
      </c>
      <c r="H2127" s="65">
        <v>7.1999999999999995E-2</v>
      </c>
      <c r="I2127" s="64">
        <v>16.32</v>
      </c>
      <c r="J2127" s="64">
        <v>1.17</v>
      </c>
    </row>
    <row r="2128" spans="1:10" ht="24" customHeight="1">
      <c r="A2128" s="73" t="s">
        <v>1566</v>
      </c>
      <c r="B2128" s="74" t="s">
        <v>2087</v>
      </c>
      <c r="C2128" s="73" t="s">
        <v>21</v>
      </c>
      <c r="D2128" s="73" t="s">
        <v>2086</v>
      </c>
      <c r="E2128" s="128" t="s">
        <v>1564</v>
      </c>
      <c r="F2128" s="128"/>
      <c r="G2128" s="72" t="s">
        <v>37</v>
      </c>
      <c r="H2128" s="71">
        <v>1</v>
      </c>
      <c r="I2128" s="70">
        <v>4.84</v>
      </c>
      <c r="J2128" s="70">
        <v>4.84</v>
      </c>
    </row>
    <row r="2129" spans="1:10" ht="24" customHeight="1">
      <c r="A2129" s="73" t="s">
        <v>1566</v>
      </c>
      <c r="B2129" s="74" t="s">
        <v>2029</v>
      </c>
      <c r="C2129" s="73" t="s">
        <v>21</v>
      </c>
      <c r="D2129" s="73" t="s">
        <v>2028</v>
      </c>
      <c r="E2129" s="128" t="s">
        <v>1564</v>
      </c>
      <c r="F2129" s="128"/>
      <c r="G2129" s="72" t="s">
        <v>37</v>
      </c>
      <c r="H2129" s="71">
        <v>1.7999999999999999E-2</v>
      </c>
      <c r="I2129" s="70">
        <v>58.71</v>
      </c>
      <c r="J2129" s="70">
        <v>1.05</v>
      </c>
    </row>
    <row r="2130" spans="1:10" ht="24" customHeight="1">
      <c r="A2130" s="73" t="s">
        <v>1566</v>
      </c>
      <c r="B2130" s="74" t="s">
        <v>2017</v>
      </c>
      <c r="C2130" s="73" t="s">
        <v>21</v>
      </c>
      <c r="D2130" s="73" t="s">
        <v>2016</v>
      </c>
      <c r="E2130" s="128" t="s">
        <v>1564</v>
      </c>
      <c r="F2130" s="128"/>
      <c r="G2130" s="72" t="s">
        <v>37</v>
      </c>
      <c r="H2130" s="71">
        <v>2.4E-2</v>
      </c>
      <c r="I2130" s="70">
        <v>1.99</v>
      </c>
      <c r="J2130" s="70">
        <v>0.04</v>
      </c>
    </row>
    <row r="2131" spans="1:10" ht="24" customHeight="1">
      <c r="A2131" s="73" t="s">
        <v>1566</v>
      </c>
      <c r="B2131" s="74" t="s">
        <v>2027</v>
      </c>
      <c r="C2131" s="73" t="s">
        <v>21</v>
      </c>
      <c r="D2131" s="73" t="s">
        <v>2026</v>
      </c>
      <c r="E2131" s="128" t="s">
        <v>1564</v>
      </c>
      <c r="F2131" s="128"/>
      <c r="G2131" s="72" t="s">
        <v>37</v>
      </c>
      <c r="H2131" s="71">
        <v>2.1999999999999999E-2</v>
      </c>
      <c r="I2131" s="70">
        <v>50.99</v>
      </c>
      <c r="J2131" s="70">
        <v>1.1200000000000001</v>
      </c>
    </row>
    <row r="2132" spans="1:10">
      <c r="A2132" s="63"/>
      <c r="B2132" s="63"/>
      <c r="C2132" s="63"/>
      <c r="D2132" s="63"/>
      <c r="E2132" s="63" t="s">
        <v>1551</v>
      </c>
      <c r="F2132" s="62">
        <v>2.2200000000000002</v>
      </c>
      <c r="G2132" s="63" t="s">
        <v>1550</v>
      </c>
      <c r="H2132" s="62">
        <v>0</v>
      </c>
      <c r="I2132" s="63" t="s">
        <v>1549</v>
      </c>
      <c r="J2132" s="62">
        <v>2.2200000000000002</v>
      </c>
    </row>
    <row r="2133" spans="1:10">
      <c r="A2133" s="63"/>
      <c r="B2133" s="63"/>
      <c r="C2133" s="63"/>
      <c r="D2133" s="63"/>
      <c r="E2133" s="63" t="s">
        <v>1548</v>
      </c>
      <c r="F2133" s="62">
        <v>2.34</v>
      </c>
      <c r="G2133" s="63"/>
      <c r="H2133" s="127" t="s">
        <v>1547</v>
      </c>
      <c r="I2133" s="127"/>
      <c r="J2133" s="62">
        <v>12.11</v>
      </c>
    </row>
    <row r="2134" spans="1:10" ht="30" customHeight="1" thickBot="1">
      <c r="A2134" s="8"/>
      <c r="B2134" s="8"/>
      <c r="C2134" s="8"/>
      <c r="D2134" s="8"/>
      <c r="E2134" s="8"/>
      <c r="F2134" s="8"/>
      <c r="G2134" s="8" t="s">
        <v>1546</v>
      </c>
      <c r="H2134" s="61">
        <v>8</v>
      </c>
      <c r="I2134" s="8" t="s">
        <v>1545</v>
      </c>
      <c r="J2134" s="60">
        <v>96.88</v>
      </c>
    </row>
    <row r="2135" spans="1:10" ht="1.1499999999999999" customHeight="1" thickTop="1">
      <c r="A2135" s="59"/>
      <c r="B2135" s="59"/>
      <c r="C2135" s="59"/>
      <c r="D2135" s="59"/>
      <c r="E2135" s="59"/>
      <c r="F2135" s="59"/>
      <c r="G2135" s="59"/>
      <c r="H2135" s="59"/>
      <c r="I2135" s="59"/>
      <c r="J2135" s="59"/>
    </row>
    <row r="2136" spans="1:10" ht="18" customHeight="1">
      <c r="A2136" s="27" t="s">
        <v>652</v>
      </c>
      <c r="B2136" s="25" t="s">
        <v>6</v>
      </c>
      <c r="C2136" s="27" t="s">
        <v>7</v>
      </c>
      <c r="D2136" s="27" t="s">
        <v>8</v>
      </c>
      <c r="E2136" s="125" t="s">
        <v>1563</v>
      </c>
      <c r="F2136" s="125"/>
      <c r="G2136" s="26" t="s">
        <v>9</v>
      </c>
      <c r="H2136" s="25" t="s">
        <v>10</v>
      </c>
      <c r="I2136" s="25" t="s">
        <v>11</v>
      </c>
      <c r="J2136" s="25" t="s">
        <v>13</v>
      </c>
    </row>
    <row r="2137" spans="1:10" ht="24" customHeight="1">
      <c r="A2137" s="15" t="s">
        <v>1562</v>
      </c>
      <c r="B2137" s="13" t="s">
        <v>653</v>
      </c>
      <c r="C2137" s="15" t="s">
        <v>35</v>
      </c>
      <c r="D2137" s="15" t="s">
        <v>654</v>
      </c>
      <c r="E2137" s="126" t="s">
        <v>1924</v>
      </c>
      <c r="F2137" s="126"/>
      <c r="G2137" s="14" t="s">
        <v>37</v>
      </c>
      <c r="H2137" s="69">
        <v>1</v>
      </c>
      <c r="I2137" s="12">
        <v>1328.55</v>
      </c>
      <c r="J2137" s="12">
        <v>1328.55</v>
      </c>
    </row>
    <row r="2138" spans="1:10" ht="24" customHeight="1">
      <c r="A2138" s="67" t="s">
        <v>1555</v>
      </c>
      <c r="B2138" s="68" t="s">
        <v>1678</v>
      </c>
      <c r="C2138" s="67" t="s">
        <v>21</v>
      </c>
      <c r="D2138" s="67" t="s">
        <v>1677</v>
      </c>
      <c r="E2138" s="123" t="s">
        <v>1552</v>
      </c>
      <c r="F2138" s="123"/>
      <c r="G2138" s="66" t="s">
        <v>102</v>
      </c>
      <c r="H2138" s="65">
        <v>7.7</v>
      </c>
      <c r="I2138" s="64">
        <v>16.32</v>
      </c>
      <c r="J2138" s="64">
        <v>125.66</v>
      </c>
    </row>
    <row r="2139" spans="1:10" ht="24" customHeight="1">
      <c r="A2139" s="67" t="s">
        <v>1555</v>
      </c>
      <c r="B2139" s="68" t="s">
        <v>1676</v>
      </c>
      <c r="C2139" s="67" t="s">
        <v>21</v>
      </c>
      <c r="D2139" s="67" t="s">
        <v>1675</v>
      </c>
      <c r="E2139" s="123" t="s">
        <v>1552</v>
      </c>
      <c r="F2139" s="123"/>
      <c r="G2139" s="66" t="s">
        <v>102</v>
      </c>
      <c r="H2139" s="65">
        <v>7.7</v>
      </c>
      <c r="I2139" s="64">
        <v>21.6</v>
      </c>
      <c r="J2139" s="64">
        <v>166.32</v>
      </c>
    </row>
    <row r="2140" spans="1:10" ht="24" customHeight="1">
      <c r="A2140" s="73" t="s">
        <v>1566</v>
      </c>
      <c r="B2140" s="74" t="s">
        <v>2083</v>
      </c>
      <c r="C2140" s="73" t="s">
        <v>21</v>
      </c>
      <c r="D2140" s="73" t="s">
        <v>2082</v>
      </c>
      <c r="E2140" s="128" t="s">
        <v>1564</v>
      </c>
      <c r="F2140" s="128"/>
      <c r="G2140" s="72" t="s">
        <v>37</v>
      </c>
      <c r="H2140" s="71">
        <v>1</v>
      </c>
      <c r="I2140" s="70">
        <v>12.24</v>
      </c>
      <c r="J2140" s="70">
        <v>12.24</v>
      </c>
    </row>
    <row r="2141" spans="1:10" ht="24" customHeight="1">
      <c r="A2141" s="73" t="s">
        <v>1566</v>
      </c>
      <c r="B2141" s="74" t="s">
        <v>2081</v>
      </c>
      <c r="C2141" s="73" t="s">
        <v>21</v>
      </c>
      <c r="D2141" s="73" t="s">
        <v>2080</v>
      </c>
      <c r="E2141" s="128" t="s">
        <v>1564</v>
      </c>
      <c r="F2141" s="128"/>
      <c r="G2141" s="72" t="s">
        <v>37</v>
      </c>
      <c r="H2141" s="71">
        <v>2</v>
      </c>
      <c r="I2141" s="70">
        <v>21.01</v>
      </c>
      <c r="J2141" s="70">
        <v>42.02</v>
      </c>
    </row>
    <row r="2142" spans="1:10" ht="24" customHeight="1">
      <c r="A2142" s="73" t="s">
        <v>1566</v>
      </c>
      <c r="B2142" s="74" t="s">
        <v>2079</v>
      </c>
      <c r="C2142" s="73" t="s">
        <v>21</v>
      </c>
      <c r="D2142" s="73" t="s">
        <v>2078</v>
      </c>
      <c r="E2142" s="128" t="s">
        <v>1564</v>
      </c>
      <c r="F2142" s="128"/>
      <c r="G2142" s="72" t="s">
        <v>37</v>
      </c>
      <c r="H2142" s="71">
        <v>1</v>
      </c>
      <c r="I2142" s="70">
        <v>19.29</v>
      </c>
      <c r="J2142" s="70">
        <v>19.29</v>
      </c>
    </row>
    <row r="2143" spans="1:10" ht="24" customHeight="1">
      <c r="A2143" s="73" t="s">
        <v>1566</v>
      </c>
      <c r="B2143" s="74" t="s">
        <v>2077</v>
      </c>
      <c r="C2143" s="73" t="s">
        <v>21</v>
      </c>
      <c r="D2143" s="73" t="s">
        <v>2076</v>
      </c>
      <c r="E2143" s="128" t="s">
        <v>1564</v>
      </c>
      <c r="F2143" s="128"/>
      <c r="G2143" s="72" t="s">
        <v>37</v>
      </c>
      <c r="H2143" s="71">
        <v>0.4</v>
      </c>
      <c r="I2143" s="70">
        <v>6.5</v>
      </c>
      <c r="J2143" s="70">
        <v>2.6</v>
      </c>
    </row>
    <row r="2144" spans="1:10" ht="24" customHeight="1">
      <c r="A2144" s="73" t="s">
        <v>1566</v>
      </c>
      <c r="B2144" s="74" t="s">
        <v>2075</v>
      </c>
      <c r="C2144" s="73" t="s">
        <v>21</v>
      </c>
      <c r="D2144" s="73" t="s">
        <v>2074</v>
      </c>
      <c r="E2144" s="128" t="s">
        <v>1564</v>
      </c>
      <c r="F2144" s="128"/>
      <c r="G2144" s="72" t="s">
        <v>37</v>
      </c>
      <c r="H2144" s="71">
        <v>0.3</v>
      </c>
      <c r="I2144" s="70">
        <v>3.75</v>
      </c>
      <c r="J2144" s="70">
        <v>1.1200000000000001</v>
      </c>
    </row>
    <row r="2145" spans="1:10" ht="24" customHeight="1">
      <c r="A2145" s="73" t="s">
        <v>1566</v>
      </c>
      <c r="B2145" s="74" t="s">
        <v>2047</v>
      </c>
      <c r="C2145" s="73" t="s">
        <v>21</v>
      </c>
      <c r="D2145" s="73" t="s">
        <v>2046</v>
      </c>
      <c r="E2145" s="128" t="s">
        <v>1564</v>
      </c>
      <c r="F2145" s="128"/>
      <c r="G2145" s="72" t="s">
        <v>37</v>
      </c>
      <c r="H2145" s="71">
        <v>1</v>
      </c>
      <c r="I2145" s="70">
        <v>2.39</v>
      </c>
      <c r="J2145" s="70">
        <v>2.39</v>
      </c>
    </row>
    <row r="2146" spans="1:10" ht="24" customHeight="1">
      <c r="A2146" s="73" t="s">
        <v>1566</v>
      </c>
      <c r="B2146" s="74" t="s">
        <v>2031</v>
      </c>
      <c r="C2146" s="73" t="s">
        <v>21</v>
      </c>
      <c r="D2146" s="73" t="s">
        <v>2030</v>
      </c>
      <c r="E2146" s="128" t="s">
        <v>1564</v>
      </c>
      <c r="F2146" s="128"/>
      <c r="G2146" s="72" t="s">
        <v>37</v>
      </c>
      <c r="H2146" s="71">
        <v>1</v>
      </c>
      <c r="I2146" s="70">
        <v>4.53</v>
      </c>
      <c r="J2146" s="70">
        <v>4.53</v>
      </c>
    </row>
    <row r="2147" spans="1:10" ht="24" customHeight="1">
      <c r="A2147" s="73" t="s">
        <v>1566</v>
      </c>
      <c r="B2147" s="74" t="s">
        <v>2023</v>
      </c>
      <c r="C2147" s="73" t="s">
        <v>21</v>
      </c>
      <c r="D2147" s="73" t="s">
        <v>2022</v>
      </c>
      <c r="E2147" s="128" t="s">
        <v>1564</v>
      </c>
      <c r="F2147" s="128"/>
      <c r="G2147" s="72" t="s">
        <v>27</v>
      </c>
      <c r="H2147" s="71">
        <v>1.5</v>
      </c>
      <c r="I2147" s="70">
        <v>4.07</v>
      </c>
      <c r="J2147" s="70">
        <v>6.1</v>
      </c>
    </row>
    <row r="2148" spans="1:10" ht="24" customHeight="1">
      <c r="A2148" s="73" t="s">
        <v>1566</v>
      </c>
      <c r="B2148" s="74" t="s">
        <v>2021</v>
      </c>
      <c r="C2148" s="73" t="s">
        <v>21</v>
      </c>
      <c r="D2148" s="73" t="s">
        <v>2020</v>
      </c>
      <c r="E2148" s="128" t="s">
        <v>1564</v>
      </c>
      <c r="F2148" s="128"/>
      <c r="G2148" s="72" t="s">
        <v>27</v>
      </c>
      <c r="H2148" s="71">
        <v>2</v>
      </c>
      <c r="I2148" s="70">
        <v>9.14</v>
      </c>
      <c r="J2148" s="70">
        <v>18.28</v>
      </c>
    </row>
    <row r="2149" spans="1:10" ht="24" customHeight="1">
      <c r="A2149" s="73" t="s">
        <v>1566</v>
      </c>
      <c r="B2149" s="74" t="s">
        <v>2073</v>
      </c>
      <c r="C2149" s="73" t="s">
        <v>21</v>
      </c>
      <c r="D2149" s="73" t="s">
        <v>2072</v>
      </c>
      <c r="E2149" s="128" t="s">
        <v>1564</v>
      </c>
      <c r="F2149" s="128"/>
      <c r="G2149" s="72" t="s">
        <v>37</v>
      </c>
      <c r="H2149" s="71">
        <v>1</v>
      </c>
      <c r="I2149" s="70">
        <v>35.68</v>
      </c>
      <c r="J2149" s="70">
        <v>35.68</v>
      </c>
    </row>
    <row r="2150" spans="1:10" ht="36" customHeight="1">
      <c r="A2150" s="73" t="s">
        <v>1566</v>
      </c>
      <c r="B2150" s="74" t="s">
        <v>2071</v>
      </c>
      <c r="C2150" s="73" t="s">
        <v>21</v>
      </c>
      <c r="D2150" s="73" t="s">
        <v>2070</v>
      </c>
      <c r="E2150" s="128" t="s">
        <v>1564</v>
      </c>
      <c r="F2150" s="128"/>
      <c r="G2150" s="72" t="s">
        <v>37</v>
      </c>
      <c r="H2150" s="71">
        <v>1</v>
      </c>
      <c r="I2150" s="70">
        <v>15.61</v>
      </c>
      <c r="J2150" s="70">
        <v>15.61</v>
      </c>
    </row>
    <row r="2151" spans="1:10" ht="24" customHeight="1">
      <c r="A2151" s="73" t="s">
        <v>1566</v>
      </c>
      <c r="B2151" s="74" t="s">
        <v>2085</v>
      </c>
      <c r="C2151" s="73" t="s">
        <v>21</v>
      </c>
      <c r="D2151" s="73" t="s">
        <v>2084</v>
      </c>
      <c r="E2151" s="128" t="s">
        <v>1564</v>
      </c>
      <c r="F2151" s="128"/>
      <c r="G2151" s="72" t="s">
        <v>37</v>
      </c>
      <c r="H2151" s="71">
        <v>1</v>
      </c>
      <c r="I2151" s="70">
        <v>876.71</v>
      </c>
      <c r="J2151" s="70">
        <v>876.71</v>
      </c>
    </row>
    <row r="2152" spans="1:10">
      <c r="A2152" s="63"/>
      <c r="B2152" s="63"/>
      <c r="C2152" s="63"/>
      <c r="D2152" s="63"/>
      <c r="E2152" s="63" t="s">
        <v>1551</v>
      </c>
      <c r="F2152" s="62">
        <v>237.92</v>
      </c>
      <c r="G2152" s="63" t="s">
        <v>1550</v>
      </c>
      <c r="H2152" s="62">
        <v>0</v>
      </c>
      <c r="I2152" s="63" t="s">
        <v>1549</v>
      </c>
      <c r="J2152" s="62">
        <v>237.92</v>
      </c>
    </row>
    <row r="2153" spans="1:10">
      <c r="A2153" s="63"/>
      <c r="B2153" s="63"/>
      <c r="C2153" s="63"/>
      <c r="D2153" s="63"/>
      <c r="E2153" s="63" t="s">
        <v>1548</v>
      </c>
      <c r="F2153" s="62">
        <v>318.85000000000002</v>
      </c>
      <c r="G2153" s="63"/>
      <c r="H2153" s="127" t="s">
        <v>1547</v>
      </c>
      <c r="I2153" s="127"/>
      <c r="J2153" s="62">
        <v>1647.4</v>
      </c>
    </row>
    <row r="2154" spans="1:10" ht="30" customHeight="1" thickBot="1">
      <c r="A2154" s="8"/>
      <c r="B2154" s="8"/>
      <c r="C2154" s="8"/>
      <c r="D2154" s="8"/>
      <c r="E2154" s="8"/>
      <c r="F2154" s="8"/>
      <c r="G2154" s="8" t="s">
        <v>1546</v>
      </c>
      <c r="H2154" s="61">
        <v>2</v>
      </c>
      <c r="I2154" s="8" t="s">
        <v>1545</v>
      </c>
      <c r="J2154" s="60">
        <v>3294.8</v>
      </c>
    </row>
    <row r="2155" spans="1:10" ht="1.1499999999999999" customHeight="1" thickTop="1">
      <c r="A2155" s="59"/>
      <c r="B2155" s="59"/>
      <c r="C2155" s="59"/>
      <c r="D2155" s="59"/>
      <c r="E2155" s="59"/>
      <c r="F2155" s="59"/>
      <c r="G2155" s="59"/>
      <c r="H2155" s="59"/>
      <c r="I2155" s="59"/>
      <c r="J2155" s="59"/>
    </row>
    <row r="2156" spans="1:10" ht="18" customHeight="1">
      <c r="A2156" s="27" t="s">
        <v>655</v>
      </c>
      <c r="B2156" s="25" t="s">
        <v>6</v>
      </c>
      <c r="C2156" s="27" t="s">
        <v>7</v>
      </c>
      <c r="D2156" s="27" t="s">
        <v>8</v>
      </c>
      <c r="E2156" s="125" t="s">
        <v>1563</v>
      </c>
      <c r="F2156" s="125"/>
      <c r="G2156" s="26" t="s">
        <v>9</v>
      </c>
      <c r="H2156" s="25" t="s">
        <v>10</v>
      </c>
      <c r="I2156" s="25" t="s">
        <v>11</v>
      </c>
      <c r="J2156" s="25" t="s">
        <v>13</v>
      </c>
    </row>
    <row r="2157" spans="1:10" ht="24" customHeight="1">
      <c r="A2157" s="15" t="s">
        <v>1562</v>
      </c>
      <c r="B2157" s="13" t="s">
        <v>656</v>
      </c>
      <c r="C2157" s="15" t="s">
        <v>35</v>
      </c>
      <c r="D2157" s="15" t="s">
        <v>657</v>
      </c>
      <c r="E2157" s="126" t="s">
        <v>1924</v>
      </c>
      <c r="F2157" s="126"/>
      <c r="G2157" s="14" t="s">
        <v>37</v>
      </c>
      <c r="H2157" s="69">
        <v>1</v>
      </c>
      <c r="I2157" s="12">
        <v>2404.4</v>
      </c>
      <c r="J2157" s="12">
        <v>2404.4</v>
      </c>
    </row>
    <row r="2158" spans="1:10" ht="24" customHeight="1">
      <c r="A2158" s="67" t="s">
        <v>1555</v>
      </c>
      <c r="B2158" s="68" t="s">
        <v>1678</v>
      </c>
      <c r="C2158" s="67" t="s">
        <v>21</v>
      </c>
      <c r="D2158" s="67" t="s">
        <v>1677</v>
      </c>
      <c r="E2158" s="123" t="s">
        <v>1552</v>
      </c>
      <c r="F2158" s="123"/>
      <c r="G2158" s="66" t="s">
        <v>102</v>
      </c>
      <c r="H2158" s="65">
        <v>7.7</v>
      </c>
      <c r="I2158" s="64">
        <v>16.32</v>
      </c>
      <c r="J2158" s="64">
        <v>125.66</v>
      </c>
    </row>
    <row r="2159" spans="1:10" ht="24" customHeight="1">
      <c r="A2159" s="67" t="s">
        <v>1555</v>
      </c>
      <c r="B2159" s="68" t="s">
        <v>1676</v>
      </c>
      <c r="C2159" s="67" t="s">
        <v>21</v>
      </c>
      <c r="D2159" s="67" t="s">
        <v>1675</v>
      </c>
      <c r="E2159" s="123" t="s">
        <v>1552</v>
      </c>
      <c r="F2159" s="123"/>
      <c r="G2159" s="66" t="s">
        <v>102</v>
      </c>
      <c r="H2159" s="65">
        <v>7.7</v>
      </c>
      <c r="I2159" s="64">
        <v>21.6</v>
      </c>
      <c r="J2159" s="64">
        <v>166.32</v>
      </c>
    </row>
    <row r="2160" spans="1:10" ht="24" customHeight="1">
      <c r="A2160" s="73" t="s">
        <v>1566</v>
      </c>
      <c r="B2160" s="74" t="s">
        <v>2083</v>
      </c>
      <c r="C2160" s="73" t="s">
        <v>21</v>
      </c>
      <c r="D2160" s="73" t="s">
        <v>2082</v>
      </c>
      <c r="E2160" s="128" t="s">
        <v>1564</v>
      </c>
      <c r="F2160" s="128"/>
      <c r="G2160" s="72" t="s">
        <v>37</v>
      </c>
      <c r="H2160" s="71">
        <v>1</v>
      </c>
      <c r="I2160" s="70">
        <v>12.24</v>
      </c>
      <c r="J2160" s="70">
        <v>12.24</v>
      </c>
    </row>
    <row r="2161" spans="1:10" ht="24" customHeight="1">
      <c r="A2161" s="73" t="s">
        <v>1566</v>
      </c>
      <c r="B2161" s="74" t="s">
        <v>2081</v>
      </c>
      <c r="C2161" s="73" t="s">
        <v>21</v>
      </c>
      <c r="D2161" s="73" t="s">
        <v>2080</v>
      </c>
      <c r="E2161" s="128" t="s">
        <v>1564</v>
      </c>
      <c r="F2161" s="128"/>
      <c r="G2161" s="72" t="s">
        <v>37</v>
      </c>
      <c r="H2161" s="71">
        <v>2</v>
      </c>
      <c r="I2161" s="70">
        <v>21.01</v>
      </c>
      <c r="J2161" s="70">
        <v>42.02</v>
      </c>
    </row>
    <row r="2162" spans="1:10" ht="24" customHeight="1">
      <c r="A2162" s="73" t="s">
        <v>1566</v>
      </c>
      <c r="B2162" s="74" t="s">
        <v>2079</v>
      </c>
      <c r="C2162" s="73" t="s">
        <v>21</v>
      </c>
      <c r="D2162" s="73" t="s">
        <v>2078</v>
      </c>
      <c r="E2162" s="128" t="s">
        <v>1564</v>
      </c>
      <c r="F2162" s="128"/>
      <c r="G2162" s="72" t="s">
        <v>37</v>
      </c>
      <c r="H2162" s="71">
        <v>1</v>
      </c>
      <c r="I2162" s="70">
        <v>19.29</v>
      </c>
      <c r="J2162" s="70">
        <v>19.29</v>
      </c>
    </row>
    <row r="2163" spans="1:10" ht="24" customHeight="1">
      <c r="A2163" s="73" t="s">
        <v>1566</v>
      </c>
      <c r="B2163" s="74" t="s">
        <v>2077</v>
      </c>
      <c r="C2163" s="73" t="s">
        <v>21</v>
      </c>
      <c r="D2163" s="73" t="s">
        <v>2076</v>
      </c>
      <c r="E2163" s="128" t="s">
        <v>1564</v>
      </c>
      <c r="F2163" s="128"/>
      <c r="G2163" s="72" t="s">
        <v>37</v>
      </c>
      <c r="H2163" s="71">
        <v>0.4</v>
      </c>
      <c r="I2163" s="70">
        <v>6.5</v>
      </c>
      <c r="J2163" s="70">
        <v>2.6</v>
      </c>
    </row>
    <row r="2164" spans="1:10" ht="24" customHeight="1">
      <c r="A2164" s="73" t="s">
        <v>1566</v>
      </c>
      <c r="B2164" s="74" t="s">
        <v>2075</v>
      </c>
      <c r="C2164" s="73" t="s">
        <v>21</v>
      </c>
      <c r="D2164" s="73" t="s">
        <v>2074</v>
      </c>
      <c r="E2164" s="128" t="s">
        <v>1564</v>
      </c>
      <c r="F2164" s="128"/>
      <c r="G2164" s="72" t="s">
        <v>37</v>
      </c>
      <c r="H2164" s="71">
        <v>0.3</v>
      </c>
      <c r="I2164" s="70">
        <v>3.75</v>
      </c>
      <c r="J2164" s="70">
        <v>1.1200000000000001</v>
      </c>
    </row>
    <row r="2165" spans="1:10" ht="24" customHeight="1">
      <c r="A2165" s="73" t="s">
        <v>1566</v>
      </c>
      <c r="B2165" s="74" t="s">
        <v>2047</v>
      </c>
      <c r="C2165" s="73" t="s">
        <v>21</v>
      </c>
      <c r="D2165" s="73" t="s">
        <v>2046</v>
      </c>
      <c r="E2165" s="128" t="s">
        <v>1564</v>
      </c>
      <c r="F2165" s="128"/>
      <c r="G2165" s="72" t="s">
        <v>37</v>
      </c>
      <c r="H2165" s="71">
        <v>1</v>
      </c>
      <c r="I2165" s="70">
        <v>2.39</v>
      </c>
      <c r="J2165" s="70">
        <v>2.39</v>
      </c>
    </row>
    <row r="2166" spans="1:10" ht="24" customHeight="1">
      <c r="A2166" s="73" t="s">
        <v>1566</v>
      </c>
      <c r="B2166" s="74" t="s">
        <v>2031</v>
      </c>
      <c r="C2166" s="73" t="s">
        <v>21</v>
      </c>
      <c r="D2166" s="73" t="s">
        <v>2030</v>
      </c>
      <c r="E2166" s="128" t="s">
        <v>1564</v>
      </c>
      <c r="F2166" s="128"/>
      <c r="G2166" s="72" t="s">
        <v>37</v>
      </c>
      <c r="H2166" s="71">
        <v>1</v>
      </c>
      <c r="I2166" s="70">
        <v>4.53</v>
      </c>
      <c r="J2166" s="70">
        <v>4.53</v>
      </c>
    </row>
    <row r="2167" spans="1:10" ht="24" customHeight="1">
      <c r="A2167" s="73" t="s">
        <v>1566</v>
      </c>
      <c r="B2167" s="74" t="s">
        <v>2023</v>
      </c>
      <c r="C2167" s="73" t="s">
        <v>21</v>
      </c>
      <c r="D2167" s="73" t="s">
        <v>2022</v>
      </c>
      <c r="E2167" s="128" t="s">
        <v>1564</v>
      </c>
      <c r="F2167" s="128"/>
      <c r="G2167" s="72" t="s">
        <v>27</v>
      </c>
      <c r="H2167" s="71">
        <v>1.5</v>
      </c>
      <c r="I2167" s="70">
        <v>4.07</v>
      </c>
      <c r="J2167" s="70">
        <v>6.1</v>
      </c>
    </row>
    <row r="2168" spans="1:10" ht="24" customHeight="1">
      <c r="A2168" s="73" t="s">
        <v>1566</v>
      </c>
      <c r="B2168" s="74" t="s">
        <v>2021</v>
      </c>
      <c r="C2168" s="73" t="s">
        <v>21</v>
      </c>
      <c r="D2168" s="73" t="s">
        <v>2020</v>
      </c>
      <c r="E2168" s="128" t="s">
        <v>1564</v>
      </c>
      <c r="F2168" s="128"/>
      <c r="G2168" s="72" t="s">
        <v>27</v>
      </c>
      <c r="H2168" s="71">
        <v>2</v>
      </c>
      <c r="I2168" s="70">
        <v>9.14</v>
      </c>
      <c r="J2168" s="70">
        <v>18.28</v>
      </c>
    </row>
    <row r="2169" spans="1:10" ht="24" customHeight="1">
      <c r="A2169" s="73" t="s">
        <v>1566</v>
      </c>
      <c r="B2169" s="74" t="s">
        <v>2073</v>
      </c>
      <c r="C2169" s="73" t="s">
        <v>21</v>
      </c>
      <c r="D2169" s="73" t="s">
        <v>2072</v>
      </c>
      <c r="E2169" s="128" t="s">
        <v>1564</v>
      </c>
      <c r="F2169" s="128"/>
      <c r="G2169" s="72" t="s">
        <v>37</v>
      </c>
      <c r="H2169" s="71">
        <v>1</v>
      </c>
      <c r="I2169" s="70">
        <v>35.68</v>
      </c>
      <c r="J2169" s="70">
        <v>35.68</v>
      </c>
    </row>
    <row r="2170" spans="1:10" ht="36" customHeight="1">
      <c r="A2170" s="73" t="s">
        <v>1566</v>
      </c>
      <c r="B2170" s="74" t="s">
        <v>2071</v>
      </c>
      <c r="C2170" s="73" t="s">
        <v>21</v>
      </c>
      <c r="D2170" s="73" t="s">
        <v>2070</v>
      </c>
      <c r="E2170" s="128" t="s">
        <v>1564</v>
      </c>
      <c r="F2170" s="128"/>
      <c r="G2170" s="72" t="s">
        <v>37</v>
      </c>
      <c r="H2170" s="71">
        <v>1</v>
      </c>
      <c r="I2170" s="70">
        <v>15.61</v>
      </c>
      <c r="J2170" s="70">
        <v>15.61</v>
      </c>
    </row>
    <row r="2171" spans="1:10" ht="24" customHeight="1">
      <c r="A2171" s="73" t="s">
        <v>1566</v>
      </c>
      <c r="B2171" s="74" t="s">
        <v>2069</v>
      </c>
      <c r="C2171" s="73" t="s">
        <v>21</v>
      </c>
      <c r="D2171" s="73" t="s">
        <v>2068</v>
      </c>
      <c r="E2171" s="128" t="s">
        <v>1564</v>
      </c>
      <c r="F2171" s="128"/>
      <c r="G2171" s="72" t="s">
        <v>37</v>
      </c>
      <c r="H2171" s="71">
        <v>1</v>
      </c>
      <c r="I2171" s="70">
        <v>1952.56</v>
      </c>
      <c r="J2171" s="70">
        <v>1952.56</v>
      </c>
    </row>
    <row r="2172" spans="1:10">
      <c r="A2172" s="63"/>
      <c r="B2172" s="63"/>
      <c r="C2172" s="63"/>
      <c r="D2172" s="63"/>
      <c r="E2172" s="63" t="s">
        <v>1551</v>
      </c>
      <c r="F2172" s="62">
        <v>237.92</v>
      </c>
      <c r="G2172" s="63" t="s">
        <v>1550</v>
      </c>
      <c r="H2172" s="62">
        <v>0</v>
      </c>
      <c r="I2172" s="63" t="s">
        <v>1549</v>
      </c>
      <c r="J2172" s="62">
        <v>237.92</v>
      </c>
    </row>
    <row r="2173" spans="1:10">
      <c r="A2173" s="63"/>
      <c r="B2173" s="63"/>
      <c r="C2173" s="63"/>
      <c r="D2173" s="63"/>
      <c r="E2173" s="63" t="s">
        <v>1548</v>
      </c>
      <c r="F2173" s="62">
        <v>577.04999999999995</v>
      </c>
      <c r="G2173" s="63"/>
      <c r="H2173" s="127" t="s">
        <v>1547</v>
      </c>
      <c r="I2173" s="127"/>
      <c r="J2173" s="62">
        <v>2981.45</v>
      </c>
    </row>
    <row r="2174" spans="1:10" ht="30" customHeight="1" thickBot="1">
      <c r="A2174" s="8"/>
      <c r="B2174" s="8"/>
      <c r="C2174" s="8"/>
      <c r="D2174" s="8"/>
      <c r="E2174" s="8"/>
      <c r="F2174" s="8"/>
      <c r="G2174" s="8" t="s">
        <v>1546</v>
      </c>
      <c r="H2174" s="61">
        <v>1</v>
      </c>
      <c r="I2174" s="8" t="s">
        <v>1545</v>
      </c>
      <c r="J2174" s="60">
        <v>2981.45</v>
      </c>
    </row>
    <row r="2175" spans="1:10" ht="1.1499999999999999" customHeight="1" thickTop="1">
      <c r="A2175" s="59"/>
      <c r="B2175" s="59"/>
      <c r="C2175" s="59"/>
      <c r="D2175" s="59"/>
      <c r="E2175" s="59"/>
      <c r="F2175" s="59"/>
      <c r="G2175" s="59"/>
      <c r="H2175" s="59"/>
      <c r="I2175" s="59"/>
      <c r="J2175" s="59"/>
    </row>
    <row r="2176" spans="1:10" ht="18" customHeight="1">
      <c r="A2176" s="27" t="s">
        <v>658</v>
      </c>
      <c r="B2176" s="25" t="s">
        <v>6</v>
      </c>
      <c r="C2176" s="27" t="s">
        <v>7</v>
      </c>
      <c r="D2176" s="27" t="s">
        <v>8</v>
      </c>
      <c r="E2176" s="125" t="s">
        <v>1563</v>
      </c>
      <c r="F2176" s="125"/>
      <c r="G2176" s="26" t="s">
        <v>9</v>
      </c>
      <c r="H2176" s="25" t="s">
        <v>10</v>
      </c>
      <c r="I2176" s="25" t="s">
        <v>11</v>
      </c>
      <c r="J2176" s="25" t="s">
        <v>13</v>
      </c>
    </row>
    <row r="2177" spans="1:10" ht="36" customHeight="1">
      <c r="A2177" s="15" t="s">
        <v>1562</v>
      </c>
      <c r="B2177" s="13" t="s">
        <v>659</v>
      </c>
      <c r="C2177" s="15" t="s">
        <v>21</v>
      </c>
      <c r="D2177" s="15" t="s">
        <v>660</v>
      </c>
      <c r="E2177" s="126" t="s">
        <v>1679</v>
      </c>
      <c r="F2177" s="126"/>
      <c r="G2177" s="14" t="s">
        <v>37</v>
      </c>
      <c r="H2177" s="69">
        <v>1</v>
      </c>
      <c r="I2177" s="12">
        <v>10.25</v>
      </c>
      <c r="J2177" s="12">
        <v>10.25</v>
      </c>
    </row>
    <row r="2178" spans="1:10" ht="24" customHeight="1">
      <c r="A2178" s="67" t="s">
        <v>1555</v>
      </c>
      <c r="B2178" s="68" t="s">
        <v>1676</v>
      </c>
      <c r="C2178" s="67" t="s">
        <v>21</v>
      </c>
      <c r="D2178" s="67" t="s">
        <v>1675</v>
      </c>
      <c r="E2178" s="123" t="s">
        <v>1552</v>
      </c>
      <c r="F2178" s="123"/>
      <c r="G2178" s="66" t="s">
        <v>102</v>
      </c>
      <c r="H2178" s="65">
        <v>7.1999999999999995E-2</v>
      </c>
      <c r="I2178" s="64">
        <v>21.6</v>
      </c>
      <c r="J2178" s="64">
        <v>1.55</v>
      </c>
    </row>
    <row r="2179" spans="1:10" ht="24" customHeight="1">
      <c r="A2179" s="67" t="s">
        <v>1555</v>
      </c>
      <c r="B2179" s="68" t="s">
        <v>1678</v>
      </c>
      <c r="C2179" s="67" t="s">
        <v>21</v>
      </c>
      <c r="D2179" s="67" t="s">
        <v>1677</v>
      </c>
      <c r="E2179" s="123" t="s">
        <v>1552</v>
      </c>
      <c r="F2179" s="123"/>
      <c r="G2179" s="66" t="s">
        <v>102</v>
      </c>
      <c r="H2179" s="65">
        <v>7.1999999999999995E-2</v>
      </c>
      <c r="I2179" s="64">
        <v>16.32</v>
      </c>
      <c r="J2179" s="64">
        <v>1.17</v>
      </c>
    </row>
    <row r="2180" spans="1:10" ht="24" customHeight="1">
      <c r="A2180" s="73" t="s">
        <v>1566</v>
      </c>
      <c r="B2180" s="74" t="s">
        <v>2029</v>
      </c>
      <c r="C2180" s="73" t="s">
        <v>21</v>
      </c>
      <c r="D2180" s="73" t="s">
        <v>2028</v>
      </c>
      <c r="E2180" s="128" t="s">
        <v>1564</v>
      </c>
      <c r="F2180" s="128"/>
      <c r="G2180" s="72" t="s">
        <v>37</v>
      </c>
      <c r="H2180" s="71">
        <v>1.7999999999999999E-2</v>
      </c>
      <c r="I2180" s="70">
        <v>58.71</v>
      </c>
      <c r="J2180" s="70">
        <v>1.05</v>
      </c>
    </row>
    <row r="2181" spans="1:10" ht="24" customHeight="1">
      <c r="A2181" s="73" t="s">
        <v>1566</v>
      </c>
      <c r="B2181" s="74" t="s">
        <v>2017</v>
      </c>
      <c r="C2181" s="73" t="s">
        <v>21</v>
      </c>
      <c r="D2181" s="73" t="s">
        <v>2016</v>
      </c>
      <c r="E2181" s="128" t="s">
        <v>1564</v>
      </c>
      <c r="F2181" s="128"/>
      <c r="G2181" s="72" t="s">
        <v>37</v>
      </c>
      <c r="H2181" s="71">
        <v>2.4E-2</v>
      </c>
      <c r="I2181" s="70">
        <v>1.99</v>
      </c>
      <c r="J2181" s="70">
        <v>0.04</v>
      </c>
    </row>
    <row r="2182" spans="1:10" ht="24" customHeight="1">
      <c r="A2182" s="73" t="s">
        <v>1566</v>
      </c>
      <c r="B2182" s="74" t="s">
        <v>2067</v>
      </c>
      <c r="C2182" s="73" t="s">
        <v>21</v>
      </c>
      <c r="D2182" s="73" t="s">
        <v>2066</v>
      </c>
      <c r="E2182" s="128" t="s">
        <v>1564</v>
      </c>
      <c r="F2182" s="128"/>
      <c r="G2182" s="72" t="s">
        <v>37</v>
      </c>
      <c r="H2182" s="71">
        <v>1</v>
      </c>
      <c r="I2182" s="70">
        <v>5.32</v>
      </c>
      <c r="J2182" s="70">
        <v>5.32</v>
      </c>
    </row>
    <row r="2183" spans="1:10" ht="24" customHeight="1">
      <c r="A2183" s="73" t="s">
        <v>1566</v>
      </c>
      <c r="B2183" s="74" t="s">
        <v>2027</v>
      </c>
      <c r="C2183" s="73" t="s">
        <v>21</v>
      </c>
      <c r="D2183" s="73" t="s">
        <v>2026</v>
      </c>
      <c r="E2183" s="128" t="s">
        <v>1564</v>
      </c>
      <c r="F2183" s="128"/>
      <c r="G2183" s="72" t="s">
        <v>37</v>
      </c>
      <c r="H2183" s="71">
        <v>2.1999999999999999E-2</v>
      </c>
      <c r="I2183" s="70">
        <v>50.99</v>
      </c>
      <c r="J2183" s="70">
        <v>1.1200000000000001</v>
      </c>
    </row>
    <row r="2184" spans="1:10">
      <c r="A2184" s="63"/>
      <c r="B2184" s="63"/>
      <c r="C2184" s="63"/>
      <c r="D2184" s="63"/>
      <c r="E2184" s="63" t="s">
        <v>1551</v>
      </c>
      <c r="F2184" s="62">
        <v>2.2200000000000002</v>
      </c>
      <c r="G2184" s="63" t="s">
        <v>1550</v>
      </c>
      <c r="H2184" s="62">
        <v>0</v>
      </c>
      <c r="I2184" s="63" t="s">
        <v>1549</v>
      </c>
      <c r="J2184" s="62">
        <v>2.2200000000000002</v>
      </c>
    </row>
    <row r="2185" spans="1:10">
      <c r="A2185" s="63"/>
      <c r="B2185" s="63"/>
      <c r="C2185" s="63"/>
      <c r="D2185" s="63"/>
      <c r="E2185" s="63" t="s">
        <v>1548</v>
      </c>
      <c r="F2185" s="62">
        <v>2.46</v>
      </c>
      <c r="G2185" s="63"/>
      <c r="H2185" s="127" t="s">
        <v>1547</v>
      </c>
      <c r="I2185" s="127"/>
      <c r="J2185" s="62">
        <v>12.71</v>
      </c>
    </row>
    <row r="2186" spans="1:10" ht="30" customHeight="1" thickBot="1">
      <c r="A2186" s="8"/>
      <c r="B2186" s="8"/>
      <c r="C2186" s="8"/>
      <c r="D2186" s="8"/>
      <c r="E2186" s="8"/>
      <c r="F2186" s="8"/>
      <c r="G2186" s="8" t="s">
        <v>1546</v>
      </c>
      <c r="H2186" s="61">
        <v>4</v>
      </c>
      <c r="I2186" s="8" t="s">
        <v>1545</v>
      </c>
      <c r="J2186" s="60">
        <v>50.84</v>
      </c>
    </row>
    <row r="2187" spans="1:10" ht="1.1499999999999999" customHeight="1" thickTop="1">
      <c r="A2187" s="59"/>
      <c r="B2187" s="59"/>
      <c r="C2187" s="59"/>
      <c r="D2187" s="59"/>
      <c r="E2187" s="59"/>
      <c r="F2187" s="59"/>
      <c r="G2187" s="59"/>
      <c r="H2187" s="59"/>
      <c r="I2187" s="59"/>
      <c r="J2187" s="59"/>
    </row>
    <row r="2188" spans="1:10" ht="18" customHeight="1">
      <c r="A2188" s="27" t="s">
        <v>661</v>
      </c>
      <c r="B2188" s="25" t="s">
        <v>6</v>
      </c>
      <c r="C2188" s="27" t="s">
        <v>7</v>
      </c>
      <c r="D2188" s="27" t="s">
        <v>8</v>
      </c>
      <c r="E2188" s="125" t="s">
        <v>1563</v>
      </c>
      <c r="F2188" s="125"/>
      <c r="G2188" s="26" t="s">
        <v>9</v>
      </c>
      <c r="H2188" s="25" t="s">
        <v>10</v>
      </c>
      <c r="I2188" s="25" t="s">
        <v>11</v>
      </c>
      <c r="J2188" s="25" t="s">
        <v>13</v>
      </c>
    </row>
    <row r="2189" spans="1:10" ht="36" customHeight="1">
      <c r="A2189" s="15" t="s">
        <v>1562</v>
      </c>
      <c r="B2189" s="13" t="s">
        <v>662</v>
      </c>
      <c r="C2189" s="15" t="s">
        <v>21</v>
      </c>
      <c r="D2189" s="15" t="s">
        <v>663</v>
      </c>
      <c r="E2189" s="126" t="s">
        <v>1679</v>
      </c>
      <c r="F2189" s="126"/>
      <c r="G2189" s="14" t="s">
        <v>37</v>
      </c>
      <c r="H2189" s="69">
        <v>1</v>
      </c>
      <c r="I2189" s="12">
        <v>7.85</v>
      </c>
      <c r="J2189" s="12">
        <v>7.85</v>
      </c>
    </row>
    <row r="2190" spans="1:10" ht="24" customHeight="1">
      <c r="A2190" s="67" t="s">
        <v>1555</v>
      </c>
      <c r="B2190" s="68" t="s">
        <v>1678</v>
      </c>
      <c r="C2190" s="67" t="s">
        <v>21</v>
      </c>
      <c r="D2190" s="67" t="s">
        <v>1677</v>
      </c>
      <c r="E2190" s="123" t="s">
        <v>1552</v>
      </c>
      <c r="F2190" s="123"/>
      <c r="G2190" s="66" t="s">
        <v>102</v>
      </c>
      <c r="H2190" s="65">
        <v>0.11899999999999999</v>
      </c>
      <c r="I2190" s="64">
        <v>16.32</v>
      </c>
      <c r="J2190" s="64">
        <v>1.94</v>
      </c>
    </row>
    <row r="2191" spans="1:10" ht="24" customHeight="1">
      <c r="A2191" s="67" t="s">
        <v>1555</v>
      </c>
      <c r="B2191" s="68" t="s">
        <v>1676</v>
      </c>
      <c r="C2191" s="67" t="s">
        <v>21</v>
      </c>
      <c r="D2191" s="67" t="s">
        <v>1675</v>
      </c>
      <c r="E2191" s="123" t="s">
        <v>1552</v>
      </c>
      <c r="F2191" s="123"/>
      <c r="G2191" s="66" t="s">
        <v>102</v>
      </c>
      <c r="H2191" s="65">
        <v>0.11899999999999999</v>
      </c>
      <c r="I2191" s="64">
        <v>21.6</v>
      </c>
      <c r="J2191" s="64">
        <v>2.57</v>
      </c>
    </row>
    <row r="2192" spans="1:10" ht="24" customHeight="1">
      <c r="A2192" s="73" t="s">
        <v>1566</v>
      </c>
      <c r="B2192" s="74" t="s">
        <v>2029</v>
      </c>
      <c r="C2192" s="73" t="s">
        <v>21</v>
      </c>
      <c r="D2192" s="73" t="s">
        <v>2028</v>
      </c>
      <c r="E2192" s="128" t="s">
        <v>1564</v>
      </c>
      <c r="F2192" s="128"/>
      <c r="G2192" s="72" t="s">
        <v>37</v>
      </c>
      <c r="H2192" s="71">
        <v>8.9999999999999993E-3</v>
      </c>
      <c r="I2192" s="70">
        <v>58.71</v>
      </c>
      <c r="J2192" s="70">
        <v>0.52</v>
      </c>
    </row>
    <row r="2193" spans="1:10" ht="24" customHeight="1">
      <c r="A2193" s="73" t="s">
        <v>1566</v>
      </c>
      <c r="B2193" s="74" t="s">
        <v>2065</v>
      </c>
      <c r="C2193" s="73" t="s">
        <v>21</v>
      </c>
      <c r="D2193" s="73" t="s">
        <v>2064</v>
      </c>
      <c r="E2193" s="128" t="s">
        <v>1564</v>
      </c>
      <c r="F2193" s="128"/>
      <c r="G2193" s="72" t="s">
        <v>37</v>
      </c>
      <c r="H2193" s="71">
        <v>1</v>
      </c>
      <c r="I2193" s="70">
        <v>2.15</v>
      </c>
      <c r="J2193" s="70">
        <v>2.15</v>
      </c>
    </row>
    <row r="2194" spans="1:10" ht="24" customHeight="1">
      <c r="A2194" s="73" t="s">
        <v>1566</v>
      </c>
      <c r="B2194" s="74" t="s">
        <v>2017</v>
      </c>
      <c r="C2194" s="73" t="s">
        <v>21</v>
      </c>
      <c r="D2194" s="73" t="s">
        <v>2016</v>
      </c>
      <c r="E2194" s="128" t="s">
        <v>1564</v>
      </c>
      <c r="F2194" s="128"/>
      <c r="G2194" s="72" t="s">
        <v>37</v>
      </c>
      <c r="H2194" s="71">
        <v>0.06</v>
      </c>
      <c r="I2194" s="70">
        <v>1.99</v>
      </c>
      <c r="J2194" s="70">
        <v>0.11</v>
      </c>
    </row>
    <row r="2195" spans="1:10" ht="24" customHeight="1">
      <c r="A2195" s="73" t="s">
        <v>1566</v>
      </c>
      <c r="B2195" s="74" t="s">
        <v>2027</v>
      </c>
      <c r="C2195" s="73" t="s">
        <v>21</v>
      </c>
      <c r="D2195" s="73" t="s">
        <v>2026</v>
      </c>
      <c r="E2195" s="128" t="s">
        <v>1564</v>
      </c>
      <c r="F2195" s="128"/>
      <c r="G2195" s="72" t="s">
        <v>37</v>
      </c>
      <c r="H2195" s="71">
        <v>1.0999999999999999E-2</v>
      </c>
      <c r="I2195" s="70">
        <v>50.99</v>
      </c>
      <c r="J2195" s="70">
        <v>0.56000000000000005</v>
      </c>
    </row>
    <row r="2196" spans="1:10">
      <c r="A2196" s="63"/>
      <c r="B2196" s="63"/>
      <c r="C2196" s="63"/>
      <c r="D2196" s="63"/>
      <c r="E2196" s="63" t="s">
        <v>1551</v>
      </c>
      <c r="F2196" s="62">
        <v>3.67</v>
      </c>
      <c r="G2196" s="63" t="s">
        <v>1550</v>
      </c>
      <c r="H2196" s="62">
        <v>0</v>
      </c>
      <c r="I2196" s="63" t="s">
        <v>1549</v>
      </c>
      <c r="J2196" s="62">
        <v>3.67</v>
      </c>
    </row>
    <row r="2197" spans="1:10">
      <c r="A2197" s="63"/>
      <c r="B2197" s="63"/>
      <c r="C2197" s="63"/>
      <c r="D2197" s="63"/>
      <c r="E2197" s="63" t="s">
        <v>1548</v>
      </c>
      <c r="F2197" s="62">
        <v>1.88</v>
      </c>
      <c r="G2197" s="63"/>
      <c r="H2197" s="127" t="s">
        <v>1547</v>
      </c>
      <c r="I2197" s="127"/>
      <c r="J2197" s="62">
        <v>9.73</v>
      </c>
    </row>
    <row r="2198" spans="1:10" ht="30" customHeight="1" thickBot="1">
      <c r="A2198" s="8"/>
      <c r="B2198" s="8"/>
      <c r="C2198" s="8"/>
      <c r="D2198" s="8"/>
      <c r="E2198" s="8"/>
      <c r="F2198" s="8"/>
      <c r="G2198" s="8" t="s">
        <v>1546</v>
      </c>
      <c r="H2198" s="61">
        <v>4</v>
      </c>
      <c r="I2198" s="8" t="s">
        <v>1545</v>
      </c>
      <c r="J2198" s="60">
        <v>38.92</v>
      </c>
    </row>
    <row r="2199" spans="1:10" ht="1.1499999999999999" customHeight="1" thickTop="1">
      <c r="A2199" s="59"/>
      <c r="B2199" s="59"/>
      <c r="C2199" s="59"/>
      <c r="D2199" s="59"/>
      <c r="E2199" s="59"/>
      <c r="F2199" s="59"/>
      <c r="G2199" s="59"/>
      <c r="H2199" s="59"/>
      <c r="I2199" s="59"/>
      <c r="J2199" s="59"/>
    </row>
    <row r="2200" spans="1:10" ht="18" customHeight="1">
      <c r="A2200" s="27" t="s">
        <v>664</v>
      </c>
      <c r="B2200" s="25" t="s">
        <v>6</v>
      </c>
      <c r="C2200" s="27" t="s">
        <v>7</v>
      </c>
      <c r="D2200" s="27" t="s">
        <v>8</v>
      </c>
      <c r="E2200" s="125" t="s">
        <v>1563</v>
      </c>
      <c r="F2200" s="125"/>
      <c r="G2200" s="26" t="s">
        <v>9</v>
      </c>
      <c r="H2200" s="25" t="s">
        <v>10</v>
      </c>
      <c r="I2200" s="25" t="s">
        <v>11</v>
      </c>
      <c r="J2200" s="25" t="s">
        <v>13</v>
      </c>
    </row>
    <row r="2201" spans="1:10" ht="36" customHeight="1">
      <c r="A2201" s="15" t="s">
        <v>1562</v>
      </c>
      <c r="B2201" s="13" t="s">
        <v>665</v>
      </c>
      <c r="C2201" s="15" t="s">
        <v>35</v>
      </c>
      <c r="D2201" s="15" t="s">
        <v>666</v>
      </c>
      <c r="E2201" s="126" t="s">
        <v>1924</v>
      </c>
      <c r="F2201" s="126"/>
      <c r="G2201" s="14" t="s">
        <v>37</v>
      </c>
      <c r="H2201" s="69">
        <v>1</v>
      </c>
      <c r="I2201" s="12">
        <v>9.11</v>
      </c>
      <c r="J2201" s="12">
        <v>9.11</v>
      </c>
    </row>
    <row r="2202" spans="1:10" ht="24" customHeight="1">
      <c r="A2202" s="67" t="s">
        <v>1555</v>
      </c>
      <c r="B2202" s="68" t="s">
        <v>1678</v>
      </c>
      <c r="C2202" s="67" t="s">
        <v>21</v>
      </c>
      <c r="D2202" s="67" t="s">
        <v>1677</v>
      </c>
      <c r="E2202" s="123" t="s">
        <v>1552</v>
      </c>
      <c r="F2202" s="123"/>
      <c r="G2202" s="66" t="s">
        <v>102</v>
      </c>
      <c r="H2202" s="65">
        <v>0.12</v>
      </c>
      <c r="I2202" s="64">
        <v>16.32</v>
      </c>
      <c r="J2202" s="64">
        <v>1.95</v>
      </c>
    </row>
    <row r="2203" spans="1:10" ht="24" customHeight="1">
      <c r="A2203" s="67" t="s">
        <v>1555</v>
      </c>
      <c r="B2203" s="68" t="s">
        <v>1676</v>
      </c>
      <c r="C2203" s="67" t="s">
        <v>21</v>
      </c>
      <c r="D2203" s="67" t="s">
        <v>1675</v>
      </c>
      <c r="E2203" s="123" t="s">
        <v>1552</v>
      </c>
      <c r="F2203" s="123"/>
      <c r="G2203" s="66" t="s">
        <v>102</v>
      </c>
      <c r="H2203" s="65">
        <v>0.12</v>
      </c>
      <c r="I2203" s="64">
        <v>21.6</v>
      </c>
      <c r="J2203" s="64">
        <v>2.59</v>
      </c>
    </row>
    <row r="2204" spans="1:10" ht="24" customHeight="1">
      <c r="A2204" s="73" t="s">
        <v>1566</v>
      </c>
      <c r="B2204" s="74" t="s">
        <v>2063</v>
      </c>
      <c r="C2204" s="73" t="s">
        <v>21</v>
      </c>
      <c r="D2204" s="73" t="s">
        <v>2062</v>
      </c>
      <c r="E2204" s="128" t="s">
        <v>1564</v>
      </c>
      <c r="F2204" s="128"/>
      <c r="G2204" s="72" t="s">
        <v>37</v>
      </c>
      <c r="H2204" s="71">
        <v>1</v>
      </c>
      <c r="I2204" s="70">
        <v>4.57</v>
      </c>
      <c r="J2204" s="70">
        <v>4.57</v>
      </c>
    </row>
    <row r="2205" spans="1:10">
      <c r="A2205" s="63"/>
      <c r="B2205" s="63"/>
      <c r="C2205" s="63"/>
      <c r="D2205" s="63"/>
      <c r="E2205" s="63" t="s">
        <v>1551</v>
      </c>
      <c r="F2205" s="62">
        <v>3.7</v>
      </c>
      <c r="G2205" s="63" t="s">
        <v>1550</v>
      </c>
      <c r="H2205" s="62">
        <v>0</v>
      </c>
      <c r="I2205" s="63" t="s">
        <v>1549</v>
      </c>
      <c r="J2205" s="62">
        <v>3.7</v>
      </c>
    </row>
    <row r="2206" spans="1:10">
      <c r="A2206" s="63"/>
      <c r="B2206" s="63"/>
      <c r="C2206" s="63"/>
      <c r="D2206" s="63"/>
      <c r="E2206" s="63" t="s">
        <v>1548</v>
      </c>
      <c r="F2206" s="62">
        <v>2.1800000000000002</v>
      </c>
      <c r="G2206" s="63"/>
      <c r="H2206" s="127" t="s">
        <v>1547</v>
      </c>
      <c r="I2206" s="127"/>
      <c r="J2206" s="62">
        <v>11.29</v>
      </c>
    </row>
    <row r="2207" spans="1:10" ht="30" customHeight="1" thickBot="1">
      <c r="A2207" s="8"/>
      <c r="B2207" s="8"/>
      <c r="C2207" s="8"/>
      <c r="D2207" s="8"/>
      <c r="E2207" s="8"/>
      <c r="F2207" s="8"/>
      <c r="G2207" s="8" t="s">
        <v>1546</v>
      </c>
      <c r="H2207" s="61">
        <v>28</v>
      </c>
      <c r="I2207" s="8" t="s">
        <v>1545</v>
      </c>
      <c r="J2207" s="60">
        <v>316.12</v>
      </c>
    </row>
    <row r="2208" spans="1:10" ht="1.1499999999999999" customHeight="1" thickTop="1">
      <c r="A2208" s="59"/>
      <c r="B2208" s="59"/>
      <c r="C2208" s="59"/>
      <c r="D2208" s="59"/>
      <c r="E2208" s="59"/>
      <c r="F2208" s="59"/>
      <c r="G2208" s="59"/>
      <c r="H2208" s="59"/>
      <c r="I2208" s="59"/>
      <c r="J2208" s="59"/>
    </row>
    <row r="2209" spans="1:10" ht="18" customHeight="1">
      <c r="A2209" s="27" t="s">
        <v>667</v>
      </c>
      <c r="B2209" s="25" t="s">
        <v>6</v>
      </c>
      <c r="C2209" s="27" t="s">
        <v>7</v>
      </c>
      <c r="D2209" s="27" t="s">
        <v>8</v>
      </c>
      <c r="E2209" s="125" t="s">
        <v>1563</v>
      </c>
      <c r="F2209" s="125"/>
      <c r="G2209" s="26" t="s">
        <v>9</v>
      </c>
      <c r="H2209" s="25" t="s">
        <v>10</v>
      </c>
      <c r="I2209" s="25" t="s">
        <v>11</v>
      </c>
      <c r="J2209" s="25" t="s">
        <v>13</v>
      </c>
    </row>
    <row r="2210" spans="1:10" ht="24" customHeight="1">
      <c r="A2210" s="15" t="s">
        <v>1562</v>
      </c>
      <c r="B2210" s="13" t="s">
        <v>668</v>
      </c>
      <c r="C2210" s="15" t="s">
        <v>35</v>
      </c>
      <c r="D2210" s="15" t="s">
        <v>669</v>
      </c>
      <c r="E2210" s="126" t="s">
        <v>1924</v>
      </c>
      <c r="F2210" s="126"/>
      <c r="G2210" s="14" t="s">
        <v>37</v>
      </c>
      <c r="H2210" s="69">
        <v>1</v>
      </c>
      <c r="I2210" s="12">
        <v>85.8</v>
      </c>
      <c r="J2210" s="12">
        <v>85.8</v>
      </c>
    </row>
    <row r="2211" spans="1:10" ht="24" customHeight="1">
      <c r="A2211" s="67" t="s">
        <v>1555</v>
      </c>
      <c r="B2211" s="68" t="s">
        <v>1678</v>
      </c>
      <c r="C2211" s="67" t="s">
        <v>21</v>
      </c>
      <c r="D2211" s="67" t="s">
        <v>1677</v>
      </c>
      <c r="E2211" s="123" t="s">
        <v>1552</v>
      </c>
      <c r="F2211" s="123"/>
      <c r="G2211" s="66" t="s">
        <v>102</v>
      </c>
      <c r="H2211" s="65">
        <v>0.2</v>
      </c>
      <c r="I2211" s="64">
        <v>16.32</v>
      </c>
      <c r="J2211" s="64">
        <v>3.26</v>
      </c>
    </row>
    <row r="2212" spans="1:10" ht="24" customHeight="1">
      <c r="A2212" s="67" t="s">
        <v>1555</v>
      </c>
      <c r="B2212" s="68" t="s">
        <v>1676</v>
      </c>
      <c r="C2212" s="67" t="s">
        <v>21</v>
      </c>
      <c r="D2212" s="67" t="s">
        <v>1675</v>
      </c>
      <c r="E2212" s="123" t="s">
        <v>1552</v>
      </c>
      <c r="F2212" s="123"/>
      <c r="G2212" s="66" t="s">
        <v>102</v>
      </c>
      <c r="H2212" s="65">
        <v>0.2</v>
      </c>
      <c r="I2212" s="64">
        <v>21.6</v>
      </c>
      <c r="J2212" s="64">
        <v>4.32</v>
      </c>
    </row>
    <row r="2213" spans="1:10" ht="24" customHeight="1">
      <c r="A2213" s="73" t="s">
        <v>1566</v>
      </c>
      <c r="B2213" s="74" t="s">
        <v>2061</v>
      </c>
      <c r="C2213" s="73" t="s">
        <v>21</v>
      </c>
      <c r="D2213" s="73" t="s">
        <v>2060</v>
      </c>
      <c r="E2213" s="128" t="s">
        <v>1564</v>
      </c>
      <c r="F2213" s="128"/>
      <c r="G2213" s="72" t="s">
        <v>37</v>
      </c>
      <c r="H2213" s="71">
        <v>1</v>
      </c>
      <c r="I2213" s="70">
        <v>78.22</v>
      </c>
      <c r="J2213" s="70">
        <v>78.22</v>
      </c>
    </row>
    <row r="2214" spans="1:10">
      <c r="A2214" s="63"/>
      <c r="B2214" s="63"/>
      <c r="C2214" s="63"/>
      <c r="D2214" s="63"/>
      <c r="E2214" s="63" t="s">
        <v>1551</v>
      </c>
      <c r="F2214" s="62">
        <v>6.17</v>
      </c>
      <c r="G2214" s="63" t="s">
        <v>1550</v>
      </c>
      <c r="H2214" s="62">
        <v>0</v>
      </c>
      <c r="I2214" s="63" t="s">
        <v>1549</v>
      </c>
      <c r="J2214" s="62">
        <v>6.17</v>
      </c>
    </row>
    <row r="2215" spans="1:10">
      <c r="A2215" s="63"/>
      <c r="B2215" s="63"/>
      <c r="C2215" s="63"/>
      <c r="D2215" s="63"/>
      <c r="E2215" s="63" t="s">
        <v>1548</v>
      </c>
      <c r="F2215" s="62">
        <v>20.59</v>
      </c>
      <c r="G2215" s="63"/>
      <c r="H2215" s="127" t="s">
        <v>1547</v>
      </c>
      <c r="I2215" s="127"/>
      <c r="J2215" s="62">
        <v>106.39</v>
      </c>
    </row>
    <row r="2216" spans="1:10" ht="30" customHeight="1" thickBot="1">
      <c r="A2216" s="8"/>
      <c r="B2216" s="8"/>
      <c r="C2216" s="8"/>
      <c r="D2216" s="8"/>
      <c r="E2216" s="8"/>
      <c r="F2216" s="8"/>
      <c r="G2216" s="8" t="s">
        <v>1546</v>
      </c>
      <c r="H2216" s="61">
        <v>6</v>
      </c>
      <c r="I2216" s="8" t="s">
        <v>1545</v>
      </c>
      <c r="J2216" s="60">
        <v>638.34</v>
      </c>
    </row>
    <row r="2217" spans="1:10" ht="1.1499999999999999" customHeight="1" thickTop="1">
      <c r="A2217" s="59"/>
      <c r="B2217" s="59"/>
      <c r="C2217" s="59"/>
      <c r="D2217" s="59"/>
      <c r="E2217" s="59"/>
      <c r="F2217" s="59"/>
      <c r="G2217" s="59"/>
      <c r="H2217" s="59"/>
      <c r="I2217" s="59"/>
      <c r="J2217" s="59"/>
    </row>
    <row r="2218" spans="1:10" ht="18" customHeight="1">
      <c r="A2218" s="27" t="s">
        <v>670</v>
      </c>
      <c r="B2218" s="25" t="s">
        <v>6</v>
      </c>
      <c r="C2218" s="27" t="s">
        <v>7</v>
      </c>
      <c r="D2218" s="27" t="s">
        <v>8</v>
      </c>
      <c r="E2218" s="125" t="s">
        <v>1563</v>
      </c>
      <c r="F2218" s="125"/>
      <c r="G2218" s="26" t="s">
        <v>9</v>
      </c>
      <c r="H2218" s="25" t="s">
        <v>10</v>
      </c>
      <c r="I2218" s="25" t="s">
        <v>11</v>
      </c>
      <c r="J2218" s="25" t="s">
        <v>13</v>
      </c>
    </row>
    <row r="2219" spans="1:10" ht="24" customHeight="1">
      <c r="A2219" s="15" t="s">
        <v>1562</v>
      </c>
      <c r="B2219" s="13" t="s">
        <v>671</v>
      </c>
      <c r="C2219" s="15" t="s">
        <v>35</v>
      </c>
      <c r="D2219" s="15" t="s">
        <v>672</v>
      </c>
      <c r="E2219" s="126" t="s">
        <v>1924</v>
      </c>
      <c r="F2219" s="126"/>
      <c r="G2219" s="14" t="s">
        <v>37</v>
      </c>
      <c r="H2219" s="69">
        <v>1</v>
      </c>
      <c r="I2219" s="12">
        <v>64.22</v>
      </c>
      <c r="J2219" s="12">
        <v>64.22</v>
      </c>
    </row>
    <row r="2220" spans="1:10" ht="24" customHeight="1">
      <c r="A2220" s="67" t="s">
        <v>1555</v>
      </c>
      <c r="B2220" s="68" t="s">
        <v>1678</v>
      </c>
      <c r="C2220" s="67" t="s">
        <v>21</v>
      </c>
      <c r="D2220" s="67" t="s">
        <v>1677</v>
      </c>
      <c r="E2220" s="123" t="s">
        <v>1552</v>
      </c>
      <c r="F2220" s="123"/>
      <c r="G2220" s="66" t="s">
        <v>102</v>
      </c>
      <c r="H2220" s="65">
        <v>0.2</v>
      </c>
      <c r="I2220" s="64">
        <v>16.32</v>
      </c>
      <c r="J2220" s="64">
        <v>3.26</v>
      </c>
    </row>
    <row r="2221" spans="1:10" ht="24" customHeight="1">
      <c r="A2221" s="67" t="s">
        <v>1555</v>
      </c>
      <c r="B2221" s="68" t="s">
        <v>1676</v>
      </c>
      <c r="C2221" s="67" t="s">
        <v>21</v>
      </c>
      <c r="D2221" s="67" t="s">
        <v>1675</v>
      </c>
      <c r="E2221" s="123" t="s">
        <v>1552</v>
      </c>
      <c r="F2221" s="123"/>
      <c r="G2221" s="66" t="s">
        <v>102</v>
      </c>
      <c r="H2221" s="65">
        <v>0.2</v>
      </c>
      <c r="I2221" s="64">
        <v>21.6</v>
      </c>
      <c r="J2221" s="64">
        <v>4.32</v>
      </c>
    </row>
    <row r="2222" spans="1:10" ht="24" customHeight="1">
      <c r="A2222" s="73" t="s">
        <v>1566</v>
      </c>
      <c r="B2222" s="74" t="s">
        <v>2059</v>
      </c>
      <c r="C2222" s="73" t="s">
        <v>21</v>
      </c>
      <c r="D2222" s="73" t="s">
        <v>2058</v>
      </c>
      <c r="E2222" s="128" t="s">
        <v>1564</v>
      </c>
      <c r="F2222" s="128"/>
      <c r="G2222" s="72" t="s">
        <v>37</v>
      </c>
      <c r="H2222" s="71">
        <v>1</v>
      </c>
      <c r="I2222" s="70">
        <v>56.64</v>
      </c>
      <c r="J2222" s="70">
        <v>56.64</v>
      </c>
    </row>
    <row r="2223" spans="1:10">
      <c r="A2223" s="63"/>
      <c r="B2223" s="63"/>
      <c r="C2223" s="63"/>
      <c r="D2223" s="63"/>
      <c r="E2223" s="63" t="s">
        <v>1551</v>
      </c>
      <c r="F2223" s="62">
        <v>6.17</v>
      </c>
      <c r="G2223" s="63" t="s">
        <v>1550</v>
      </c>
      <c r="H2223" s="62">
        <v>0</v>
      </c>
      <c r="I2223" s="63" t="s">
        <v>1549</v>
      </c>
      <c r="J2223" s="62">
        <v>6.17</v>
      </c>
    </row>
    <row r="2224" spans="1:10">
      <c r="A2224" s="63"/>
      <c r="B2224" s="63"/>
      <c r="C2224" s="63"/>
      <c r="D2224" s="63"/>
      <c r="E2224" s="63" t="s">
        <v>1548</v>
      </c>
      <c r="F2224" s="62">
        <v>15.41</v>
      </c>
      <c r="G2224" s="63"/>
      <c r="H2224" s="127" t="s">
        <v>1547</v>
      </c>
      <c r="I2224" s="127"/>
      <c r="J2224" s="62">
        <v>79.63</v>
      </c>
    </row>
    <row r="2225" spans="1:10" ht="30" customHeight="1" thickBot="1">
      <c r="A2225" s="8"/>
      <c r="B2225" s="8"/>
      <c r="C2225" s="8"/>
      <c r="D2225" s="8"/>
      <c r="E2225" s="8"/>
      <c r="F2225" s="8"/>
      <c r="G2225" s="8" t="s">
        <v>1546</v>
      </c>
      <c r="H2225" s="61">
        <v>8</v>
      </c>
      <c r="I2225" s="8" t="s">
        <v>1545</v>
      </c>
      <c r="J2225" s="60">
        <v>637.04</v>
      </c>
    </row>
    <row r="2226" spans="1:10" ht="1.1499999999999999" customHeight="1" thickTop="1">
      <c r="A2226" s="59"/>
      <c r="B2226" s="59"/>
      <c r="C2226" s="59"/>
      <c r="D2226" s="59"/>
      <c r="E2226" s="59"/>
      <c r="F2226" s="59"/>
      <c r="G2226" s="59"/>
      <c r="H2226" s="59"/>
      <c r="I2226" s="59"/>
      <c r="J2226" s="59"/>
    </row>
    <row r="2227" spans="1:10" ht="18" customHeight="1">
      <c r="A2227" s="27" t="s">
        <v>673</v>
      </c>
      <c r="B2227" s="25" t="s">
        <v>6</v>
      </c>
      <c r="C2227" s="27" t="s">
        <v>7</v>
      </c>
      <c r="D2227" s="27" t="s">
        <v>8</v>
      </c>
      <c r="E2227" s="125" t="s">
        <v>1563</v>
      </c>
      <c r="F2227" s="125"/>
      <c r="G2227" s="26" t="s">
        <v>9</v>
      </c>
      <c r="H2227" s="25" t="s">
        <v>10</v>
      </c>
      <c r="I2227" s="25" t="s">
        <v>11</v>
      </c>
      <c r="J2227" s="25" t="s">
        <v>13</v>
      </c>
    </row>
    <row r="2228" spans="1:10" ht="24" customHeight="1">
      <c r="A2228" s="15" t="s">
        <v>1562</v>
      </c>
      <c r="B2228" s="13" t="s">
        <v>674</v>
      </c>
      <c r="C2228" s="15" t="s">
        <v>35</v>
      </c>
      <c r="D2228" s="15" t="s">
        <v>675</v>
      </c>
      <c r="E2228" s="126" t="s">
        <v>1924</v>
      </c>
      <c r="F2228" s="126"/>
      <c r="G2228" s="14" t="s">
        <v>37</v>
      </c>
      <c r="H2228" s="69">
        <v>1</v>
      </c>
      <c r="I2228" s="12">
        <v>51.94</v>
      </c>
      <c r="J2228" s="12">
        <v>51.94</v>
      </c>
    </row>
    <row r="2229" spans="1:10" ht="24" customHeight="1">
      <c r="A2229" s="67" t="s">
        <v>1555</v>
      </c>
      <c r="B2229" s="68" t="s">
        <v>1678</v>
      </c>
      <c r="C2229" s="67" t="s">
        <v>21</v>
      </c>
      <c r="D2229" s="67" t="s">
        <v>1677</v>
      </c>
      <c r="E2229" s="123" t="s">
        <v>1552</v>
      </c>
      <c r="F2229" s="123"/>
      <c r="G2229" s="66" t="s">
        <v>102</v>
      </c>
      <c r="H2229" s="65">
        <v>0.2</v>
      </c>
      <c r="I2229" s="64">
        <v>16.32</v>
      </c>
      <c r="J2229" s="64">
        <v>3.26</v>
      </c>
    </row>
    <row r="2230" spans="1:10" ht="24" customHeight="1">
      <c r="A2230" s="67" t="s">
        <v>1555</v>
      </c>
      <c r="B2230" s="68" t="s">
        <v>1676</v>
      </c>
      <c r="C2230" s="67" t="s">
        <v>21</v>
      </c>
      <c r="D2230" s="67" t="s">
        <v>1675</v>
      </c>
      <c r="E2230" s="123" t="s">
        <v>1552</v>
      </c>
      <c r="F2230" s="123"/>
      <c r="G2230" s="66" t="s">
        <v>102</v>
      </c>
      <c r="H2230" s="65">
        <v>0.2</v>
      </c>
      <c r="I2230" s="64">
        <v>21.6</v>
      </c>
      <c r="J2230" s="64">
        <v>4.32</v>
      </c>
    </row>
    <row r="2231" spans="1:10" ht="24" customHeight="1">
      <c r="A2231" s="73" t="s">
        <v>1566</v>
      </c>
      <c r="B2231" s="74" t="s">
        <v>2057</v>
      </c>
      <c r="C2231" s="73" t="s">
        <v>21</v>
      </c>
      <c r="D2231" s="73" t="s">
        <v>2056</v>
      </c>
      <c r="E2231" s="128" t="s">
        <v>1564</v>
      </c>
      <c r="F2231" s="128"/>
      <c r="G2231" s="72" t="s">
        <v>37</v>
      </c>
      <c r="H2231" s="71">
        <v>1</v>
      </c>
      <c r="I2231" s="70">
        <v>44.36</v>
      </c>
      <c r="J2231" s="70">
        <v>44.36</v>
      </c>
    </row>
    <row r="2232" spans="1:10">
      <c r="A2232" s="63"/>
      <c r="B2232" s="63"/>
      <c r="C2232" s="63"/>
      <c r="D2232" s="63"/>
      <c r="E2232" s="63" t="s">
        <v>1551</v>
      </c>
      <c r="F2232" s="62">
        <v>6.17</v>
      </c>
      <c r="G2232" s="63" t="s">
        <v>1550</v>
      </c>
      <c r="H2232" s="62">
        <v>0</v>
      </c>
      <c r="I2232" s="63" t="s">
        <v>1549</v>
      </c>
      <c r="J2232" s="62">
        <v>6.17</v>
      </c>
    </row>
    <row r="2233" spans="1:10">
      <c r="A2233" s="63"/>
      <c r="B2233" s="63"/>
      <c r="C2233" s="63"/>
      <c r="D2233" s="63"/>
      <c r="E2233" s="63" t="s">
        <v>1548</v>
      </c>
      <c r="F2233" s="62">
        <v>12.46</v>
      </c>
      <c r="G2233" s="63"/>
      <c r="H2233" s="127" t="s">
        <v>1547</v>
      </c>
      <c r="I2233" s="127"/>
      <c r="J2233" s="62">
        <v>64.400000000000006</v>
      </c>
    </row>
    <row r="2234" spans="1:10" ht="30" customHeight="1" thickBot="1">
      <c r="A2234" s="8"/>
      <c r="B2234" s="8"/>
      <c r="C2234" s="8"/>
      <c r="D2234" s="8"/>
      <c r="E2234" s="8"/>
      <c r="F2234" s="8"/>
      <c r="G2234" s="8" t="s">
        <v>1546</v>
      </c>
      <c r="H2234" s="61">
        <v>6</v>
      </c>
      <c r="I2234" s="8" t="s">
        <v>1545</v>
      </c>
      <c r="J2234" s="60">
        <v>386.4</v>
      </c>
    </row>
    <row r="2235" spans="1:10" ht="1.1499999999999999" customHeight="1" thickTop="1">
      <c r="A2235" s="59"/>
      <c r="B2235" s="59"/>
      <c r="C2235" s="59"/>
      <c r="D2235" s="59"/>
      <c r="E2235" s="59"/>
      <c r="F2235" s="59"/>
      <c r="G2235" s="59"/>
      <c r="H2235" s="59"/>
      <c r="I2235" s="59"/>
      <c r="J2235" s="59"/>
    </row>
    <row r="2236" spans="1:10" ht="18" customHeight="1">
      <c r="A2236" s="27" t="s">
        <v>676</v>
      </c>
      <c r="B2236" s="25" t="s">
        <v>6</v>
      </c>
      <c r="C2236" s="27" t="s">
        <v>7</v>
      </c>
      <c r="D2236" s="27" t="s">
        <v>8</v>
      </c>
      <c r="E2236" s="125" t="s">
        <v>1563</v>
      </c>
      <c r="F2236" s="125"/>
      <c r="G2236" s="26" t="s">
        <v>9</v>
      </c>
      <c r="H2236" s="25" t="s">
        <v>10</v>
      </c>
      <c r="I2236" s="25" t="s">
        <v>11</v>
      </c>
      <c r="J2236" s="25" t="s">
        <v>13</v>
      </c>
    </row>
    <row r="2237" spans="1:10" ht="36" customHeight="1">
      <c r="A2237" s="15" t="s">
        <v>1562</v>
      </c>
      <c r="B2237" s="13" t="s">
        <v>677</v>
      </c>
      <c r="C2237" s="15" t="s">
        <v>21</v>
      </c>
      <c r="D2237" s="15" t="s">
        <v>678</v>
      </c>
      <c r="E2237" s="126" t="s">
        <v>1679</v>
      </c>
      <c r="F2237" s="126"/>
      <c r="G2237" s="14" t="s">
        <v>37</v>
      </c>
      <c r="H2237" s="69">
        <v>1</v>
      </c>
      <c r="I2237" s="12">
        <v>4.7300000000000004</v>
      </c>
      <c r="J2237" s="12">
        <v>4.7300000000000004</v>
      </c>
    </row>
    <row r="2238" spans="1:10" ht="24" customHeight="1">
      <c r="A2238" s="67" t="s">
        <v>1555</v>
      </c>
      <c r="B2238" s="68" t="s">
        <v>1676</v>
      </c>
      <c r="C2238" s="67" t="s">
        <v>21</v>
      </c>
      <c r="D2238" s="67" t="s">
        <v>1675</v>
      </c>
      <c r="E2238" s="123" t="s">
        <v>1552</v>
      </c>
      <c r="F2238" s="123"/>
      <c r="G2238" s="66" t="s">
        <v>102</v>
      </c>
      <c r="H2238" s="65">
        <v>0.06</v>
      </c>
      <c r="I2238" s="64">
        <v>21.6</v>
      </c>
      <c r="J2238" s="64">
        <v>1.29</v>
      </c>
    </row>
    <row r="2239" spans="1:10" ht="24" customHeight="1">
      <c r="A2239" s="67" t="s">
        <v>1555</v>
      </c>
      <c r="B2239" s="68" t="s">
        <v>1678</v>
      </c>
      <c r="C2239" s="67" t="s">
        <v>21</v>
      </c>
      <c r="D2239" s="67" t="s">
        <v>1677</v>
      </c>
      <c r="E2239" s="123" t="s">
        <v>1552</v>
      </c>
      <c r="F2239" s="123"/>
      <c r="G2239" s="66" t="s">
        <v>102</v>
      </c>
      <c r="H2239" s="65">
        <v>0.06</v>
      </c>
      <c r="I2239" s="64">
        <v>16.32</v>
      </c>
      <c r="J2239" s="64">
        <v>0.97</v>
      </c>
    </row>
    <row r="2240" spans="1:10" ht="24" customHeight="1">
      <c r="A2240" s="73" t="s">
        <v>1566</v>
      </c>
      <c r="B2240" s="74" t="s">
        <v>2029</v>
      </c>
      <c r="C2240" s="73" t="s">
        <v>21</v>
      </c>
      <c r="D2240" s="73" t="s">
        <v>2028</v>
      </c>
      <c r="E2240" s="128" t="s">
        <v>1564</v>
      </c>
      <c r="F2240" s="128"/>
      <c r="G2240" s="72" t="s">
        <v>37</v>
      </c>
      <c r="H2240" s="71">
        <v>7.0000000000000001E-3</v>
      </c>
      <c r="I2240" s="70">
        <v>58.71</v>
      </c>
      <c r="J2240" s="70">
        <v>0.41</v>
      </c>
    </row>
    <row r="2241" spans="1:10" ht="24" customHeight="1">
      <c r="A2241" s="73" t="s">
        <v>1566</v>
      </c>
      <c r="B2241" s="74" t="s">
        <v>2017</v>
      </c>
      <c r="C2241" s="73" t="s">
        <v>21</v>
      </c>
      <c r="D2241" s="73" t="s">
        <v>2016</v>
      </c>
      <c r="E2241" s="128" t="s">
        <v>1564</v>
      </c>
      <c r="F2241" s="128"/>
      <c r="G2241" s="72" t="s">
        <v>37</v>
      </c>
      <c r="H2241" s="71">
        <v>1.2999999999999999E-2</v>
      </c>
      <c r="I2241" s="70">
        <v>1.99</v>
      </c>
      <c r="J2241" s="70">
        <v>0.02</v>
      </c>
    </row>
    <row r="2242" spans="1:10" ht="24" customHeight="1">
      <c r="A2242" s="73" t="s">
        <v>1566</v>
      </c>
      <c r="B2242" s="74" t="s">
        <v>2055</v>
      </c>
      <c r="C2242" s="73" t="s">
        <v>21</v>
      </c>
      <c r="D2242" s="73" t="s">
        <v>2054</v>
      </c>
      <c r="E2242" s="128" t="s">
        <v>1564</v>
      </c>
      <c r="F2242" s="128"/>
      <c r="G2242" s="72" t="s">
        <v>37</v>
      </c>
      <c r="H2242" s="71">
        <v>1</v>
      </c>
      <c r="I2242" s="70">
        <v>1.64</v>
      </c>
      <c r="J2242" s="70">
        <v>1.64</v>
      </c>
    </row>
    <row r="2243" spans="1:10" ht="24" customHeight="1">
      <c r="A2243" s="73" t="s">
        <v>1566</v>
      </c>
      <c r="B2243" s="74" t="s">
        <v>2027</v>
      </c>
      <c r="C2243" s="73" t="s">
        <v>21</v>
      </c>
      <c r="D2243" s="73" t="s">
        <v>2026</v>
      </c>
      <c r="E2243" s="128" t="s">
        <v>1564</v>
      </c>
      <c r="F2243" s="128"/>
      <c r="G2243" s="72" t="s">
        <v>37</v>
      </c>
      <c r="H2243" s="71">
        <v>8.0000000000000002E-3</v>
      </c>
      <c r="I2243" s="70">
        <v>50.99</v>
      </c>
      <c r="J2243" s="70">
        <v>0.4</v>
      </c>
    </row>
    <row r="2244" spans="1:10">
      <c r="A2244" s="63"/>
      <c r="B2244" s="63"/>
      <c r="C2244" s="63"/>
      <c r="D2244" s="63"/>
      <c r="E2244" s="63" t="s">
        <v>1551</v>
      </c>
      <c r="F2244" s="62">
        <v>1.84</v>
      </c>
      <c r="G2244" s="63" t="s">
        <v>1550</v>
      </c>
      <c r="H2244" s="62">
        <v>0</v>
      </c>
      <c r="I2244" s="63" t="s">
        <v>1549</v>
      </c>
      <c r="J2244" s="62">
        <v>1.84</v>
      </c>
    </row>
    <row r="2245" spans="1:10">
      <c r="A2245" s="63"/>
      <c r="B2245" s="63"/>
      <c r="C2245" s="63"/>
      <c r="D2245" s="63"/>
      <c r="E2245" s="63" t="s">
        <v>1548</v>
      </c>
      <c r="F2245" s="62">
        <v>1.1299999999999999</v>
      </c>
      <c r="G2245" s="63"/>
      <c r="H2245" s="127" t="s">
        <v>1547</v>
      </c>
      <c r="I2245" s="127"/>
      <c r="J2245" s="62">
        <v>5.86</v>
      </c>
    </row>
    <row r="2246" spans="1:10" ht="30" customHeight="1" thickBot="1">
      <c r="A2246" s="8"/>
      <c r="B2246" s="8"/>
      <c r="C2246" s="8"/>
      <c r="D2246" s="8"/>
      <c r="E2246" s="8"/>
      <c r="F2246" s="8"/>
      <c r="G2246" s="8" t="s">
        <v>1546</v>
      </c>
      <c r="H2246" s="61">
        <v>2</v>
      </c>
      <c r="I2246" s="8" t="s">
        <v>1545</v>
      </c>
      <c r="J2246" s="60">
        <v>11.72</v>
      </c>
    </row>
    <row r="2247" spans="1:10" ht="1.1499999999999999" customHeight="1" thickTop="1">
      <c r="A2247" s="59"/>
      <c r="B2247" s="59"/>
      <c r="C2247" s="59"/>
      <c r="D2247" s="59"/>
      <c r="E2247" s="59"/>
      <c r="F2247" s="59"/>
      <c r="G2247" s="59"/>
      <c r="H2247" s="59"/>
      <c r="I2247" s="59"/>
      <c r="J2247" s="59"/>
    </row>
    <row r="2248" spans="1:10" ht="18" customHeight="1">
      <c r="A2248" s="27" t="s">
        <v>679</v>
      </c>
      <c r="B2248" s="25" t="s">
        <v>6</v>
      </c>
      <c r="C2248" s="27" t="s">
        <v>7</v>
      </c>
      <c r="D2248" s="27" t="s">
        <v>8</v>
      </c>
      <c r="E2248" s="125" t="s">
        <v>1563</v>
      </c>
      <c r="F2248" s="125"/>
      <c r="G2248" s="26" t="s">
        <v>9</v>
      </c>
      <c r="H2248" s="25" t="s">
        <v>10</v>
      </c>
      <c r="I2248" s="25" t="s">
        <v>11</v>
      </c>
      <c r="J2248" s="25" t="s">
        <v>13</v>
      </c>
    </row>
    <row r="2249" spans="1:10" ht="36" customHeight="1">
      <c r="A2249" s="15" t="s">
        <v>1562</v>
      </c>
      <c r="B2249" s="13" t="s">
        <v>680</v>
      </c>
      <c r="C2249" s="15" t="s">
        <v>21</v>
      </c>
      <c r="D2249" s="15" t="s">
        <v>681</v>
      </c>
      <c r="E2249" s="126" t="s">
        <v>1679</v>
      </c>
      <c r="F2249" s="126"/>
      <c r="G2249" s="14" t="s">
        <v>37</v>
      </c>
      <c r="H2249" s="69">
        <v>1</v>
      </c>
      <c r="I2249" s="12">
        <v>5.0599999999999996</v>
      </c>
      <c r="J2249" s="12">
        <v>5.0599999999999996</v>
      </c>
    </row>
    <row r="2250" spans="1:10" ht="24" customHeight="1">
      <c r="A2250" s="67" t="s">
        <v>1555</v>
      </c>
      <c r="B2250" s="68" t="s">
        <v>1678</v>
      </c>
      <c r="C2250" s="67" t="s">
        <v>21</v>
      </c>
      <c r="D2250" s="67" t="s">
        <v>1677</v>
      </c>
      <c r="E2250" s="123" t="s">
        <v>1552</v>
      </c>
      <c r="F2250" s="123"/>
      <c r="G2250" s="66" t="s">
        <v>102</v>
      </c>
      <c r="H2250" s="65">
        <v>0.09</v>
      </c>
      <c r="I2250" s="64">
        <v>16.32</v>
      </c>
      <c r="J2250" s="64">
        <v>1.46</v>
      </c>
    </row>
    <row r="2251" spans="1:10" ht="24" customHeight="1">
      <c r="A2251" s="67" t="s">
        <v>1555</v>
      </c>
      <c r="B2251" s="68" t="s">
        <v>1676</v>
      </c>
      <c r="C2251" s="67" t="s">
        <v>21</v>
      </c>
      <c r="D2251" s="67" t="s">
        <v>1675</v>
      </c>
      <c r="E2251" s="123" t="s">
        <v>1552</v>
      </c>
      <c r="F2251" s="123"/>
      <c r="G2251" s="66" t="s">
        <v>102</v>
      </c>
      <c r="H2251" s="65">
        <v>0.09</v>
      </c>
      <c r="I2251" s="64">
        <v>21.6</v>
      </c>
      <c r="J2251" s="64">
        <v>1.94</v>
      </c>
    </row>
    <row r="2252" spans="1:10" ht="24" customHeight="1">
      <c r="A2252" s="73" t="s">
        <v>1566</v>
      </c>
      <c r="B2252" s="74" t="s">
        <v>2029</v>
      </c>
      <c r="C2252" s="73" t="s">
        <v>21</v>
      </c>
      <c r="D2252" s="73" t="s">
        <v>2028</v>
      </c>
      <c r="E2252" s="128" t="s">
        <v>1564</v>
      </c>
      <c r="F2252" s="128"/>
      <c r="G2252" s="72" t="s">
        <v>37</v>
      </c>
      <c r="H2252" s="71">
        <v>7.0000000000000001E-3</v>
      </c>
      <c r="I2252" s="70">
        <v>58.71</v>
      </c>
      <c r="J2252" s="70">
        <v>0.41</v>
      </c>
    </row>
    <row r="2253" spans="1:10" ht="24" customHeight="1">
      <c r="A2253" s="73" t="s">
        <v>1566</v>
      </c>
      <c r="B2253" s="74" t="s">
        <v>2017</v>
      </c>
      <c r="C2253" s="73" t="s">
        <v>21</v>
      </c>
      <c r="D2253" s="73" t="s">
        <v>2016</v>
      </c>
      <c r="E2253" s="128" t="s">
        <v>1564</v>
      </c>
      <c r="F2253" s="128"/>
      <c r="G2253" s="72" t="s">
        <v>37</v>
      </c>
      <c r="H2253" s="71">
        <v>0.03</v>
      </c>
      <c r="I2253" s="70">
        <v>1.99</v>
      </c>
      <c r="J2253" s="70">
        <v>0.05</v>
      </c>
    </row>
    <row r="2254" spans="1:10" ht="24" customHeight="1">
      <c r="A2254" s="73" t="s">
        <v>1566</v>
      </c>
      <c r="B2254" s="74" t="s">
        <v>2053</v>
      </c>
      <c r="C2254" s="73" t="s">
        <v>21</v>
      </c>
      <c r="D2254" s="73" t="s">
        <v>2052</v>
      </c>
      <c r="E2254" s="128" t="s">
        <v>1564</v>
      </c>
      <c r="F2254" s="128"/>
      <c r="G2254" s="72" t="s">
        <v>37</v>
      </c>
      <c r="H2254" s="71">
        <v>1</v>
      </c>
      <c r="I2254" s="70">
        <v>0.8</v>
      </c>
      <c r="J2254" s="70">
        <v>0.8</v>
      </c>
    </row>
    <row r="2255" spans="1:10" ht="24" customHeight="1">
      <c r="A2255" s="73" t="s">
        <v>1566</v>
      </c>
      <c r="B2255" s="74" t="s">
        <v>2027</v>
      </c>
      <c r="C2255" s="73" t="s">
        <v>21</v>
      </c>
      <c r="D2255" s="73" t="s">
        <v>2026</v>
      </c>
      <c r="E2255" s="128" t="s">
        <v>1564</v>
      </c>
      <c r="F2255" s="128"/>
      <c r="G2255" s="72" t="s">
        <v>37</v>
      </c>
      <c r="H2255" s="71">
        <v>8.0000000000000002E-3</v>
      </c>
      <c r="I2255" s="70">
        <v>50.99</v>
      </c>
      <c r="J2255" s="70">
        <v>0.4</v>
      </c>
    </row>
    <row r="2256" spans="1:10">
      <c r="A2256" s="63"/>
      <c r="B2256" s="63"/>
      <c r="C2256" s="63"/>
      <c r="D2256" s="63"/>
      <c r="E2256" s="63" t="s">
        <v>1551</v>
      </c>
      <c r="F2256" s="62">
        <v>2.77</v>
      </c>
      <c r="G2256" s="63" t="s">
        <v>1550</v>
      </c>
      <c r="H2256" s="62">
        <v>0</v>
      </c>
      <c r="I2256" s="63" t="s">
        <v>1549</v>
      </c>
      <c r="J2256" s="62">
        <v>2.77</v>
      </c>
    </row>
    <row r="2257" spans="1:10">
      <c r="A2257" s="63"/>
      <c r="B2257" s="63"/>
      <c r="C2257" s="63"/>
      <c r="D2257" s="63"/>
      <c r="E2257" s="63" t="s">
        <v>1548</v>
      </c>
      <c r="F2257" s="62">
        <v>1.21</v>
      </c>
      <c r="G2257" s="63"/>
      <c r="H2257" s="127" t="s">
        <v>1547</v>
      </c>
      <c r="I2257" s="127"/>
      <c r="J2257" s="62">
        <v>6.27</v>
      </c>
    </row>
    <row r="2258" spans="1:10" ht="30" customHeight="1" thickBot="1">
      <c r="A2258" s="8"/>
      <c r="B2258" s="8"/>
      <c r="C2258" s="8"/>
      <c r="D2258" s="8"/>
      <c r="E2258" s="8"/>
      <c r="F2258" s="8"/>
      <c r="G2258" s="8" t="s">
        <v>1546</v>
      </c>
      <c r="H2258" s="61">
        <v>103</v>
      </c>
      <c r="I2258" s="8" t="s">
        <v>1545</v>
      </c>
      <c r="J2258" s="60">
        <v>645.80999999999995</v>
      </c>
    </row>
    <row r="2259" spans="1:10" ht="1.1499999999999999" customHeight="1" thickTop="1">
      <c r="A2259" s="59"/>
      <c r="B2259" s="59"/>
      <c r="C2259" s="59"/>
      <c r="D2259" s="59"/>
      <c r="E2259" s="59"/>
      <c r="F2259" s="59"/>
      <c r="G2259" s="59"/>
      <c r="H2259" s="59"/>
      <c r="I2259" s="59"/>
      <c r="J2259" s="59"/>
    </row>
    <row r="2260" spans="1:10" ht="18" customHeight="1">
      <c r="A2260" s="27" t="s">
        <v>682</v>
      </c>
      <c r="B2260" s="25" t="s">
        <v>6</v>
      </c>
      <c r="C2260" s="27" t="s">
        <v>7</v>
      </c>
      <c r="D2260" s="27" t="s">
        <v>8</v>
      </c>
      <c r="E2260" s="125" t="s">
        <v>1563</v>
      </c>
      <c r="F2260" s="125"/>
      <c r="G2260" s="26" t="s">
        <v>9</v>
      </c>
      <c r="H2260" s="25" t="s">
        <v>10</v>
      </c>
      <c r="I2260" s="25" t="s">
        <v>11</v>
      </c>
      <c r="J2260" s="25" t="s">
        <v>13</v>
      </c>
    </row>
    <row r="2261" spans="1:10" ht="36" customHeight="1">
      <c r="A2261" s="15" t="s">
        <v>1562</v>
      </c>
      <c r="B2261" s="13" t="s">
        <v>683</v>
      </c>
      <c r="C2261" s="15" t="s">
        <v>21</v>
      </c>
      <c r="D2261" s="15" t="s">
        <v>684</v>
      </c>
      <c r="E2261" s="126" t="s">
        <v>1679</v>
      </c>
      <c r="F2261" s="126"/>
      <c r="G2261" s="14" t="s">
        <v>37</v>
      </c>
      <c r="H2261" s="69">
        <v>1</v>
      </c>
      <c r="I2261" s="12">
        <v>10.36</v>
      </c>
      <c r="J2261" s="12">
        <v>10.36</v>
      </c>
    </row>
    <row r="2262" spans="1:10" ht="24" customHeight="1">
      <c r="A2262" s="67" t="s">
        <v>1555</v>
      </c>
      <c r="B2262" s="68" t="s">
        <v>1678</v>
      </c>
      <c r="C2262" s="67" t="s">
        <v>21</v>
      </c>
      <c r="D2262" s="67" t="s">
        <v>1677</v>
      </c>
      <c r="E2262" s="123" t="s">
        <v>1552</v>
      </c>
      <c r="F2262" s="123"/>
      <c r="G2262" s="66" t="s">
        <v>102</v>
      </c>
      <c r="H2262" s="65">
        <v>0.17899999999999999</v>
      </c>
      <c r="I2262" s="64">
        <v>16.32</v>
      </c>
      <c r="J2262" s="64">
        <v>2.92</v>
      </c>
    </row>
    <row r="2263" spans="1:10" ht="24" customHeight="1">
      <c r="A2263" s="67" t="s">
        <v>1555</v>
      </c>
      <c r="B2263" s="68" t="s">
        <v>1676</v>
      </c>
      <c r="C2263" s="67" t="s">
        <v>21</v>
      </c>
      <c r="D2263" s="67" t="s">
        <v>1675</v>
      </c>
      <c r="E2263" s="123" t="s">
        <v>1552</v>
      </c>
      <c r="F2263" s="123"/>
      <c r="G2263" s="66" t="s">
        <v>102</v>
      </c>
      <c r="H2263" s="65">
        <v>0.17899999999999999</v>
      </c>
      <c r="I2263" s="64">
        <v>21.6</v>
      </c>
      <c r="J2263" s="64">
        <v>3.86</v>
      </c>
    </row>
    <row r="2264" spans="1:10" ht="24" customHeight="1">
      <c r="A2264" s="73" t="s">
        <v>1566</v>
      </c>
      <c r="B2264" s="74" t="s">
        <v>2029</v>
      </c>
      <c r="C2264" s="73" t="s">
        <v>21</v>
      </c>
      <c r="D2264" s="73" t="s">
        <v>2028</v>
      </c>
      <c r="E2264" s="128" t="s">
        <v>1564</v>
      </c>
      <c r="F2264" s="128"/>
      <c r="G2264" s="72" t="s">
        <v>37</v>
      </c>
      <c r="H2264" s="71">
        <v>8.9999999999999993E-3</v>
      </c>
      <c r="I2264" s="70">
        <v>58.71</v>
      </c>
      <c r="J2264" s="70">
        <v>0.52</v>
      </c>
    </row>
    <row r="2265" spans="1:10" ht="24" customHeight="1">
      <c r="A2265" s="73" t="s">
        <v>1566</v>
      </c>
      <c r="B2265" s="74" t="s">
        <v>2047</v>
      </c>
      <c r="C2265" s="73" t="s">
        <v>21</v>
      </c>
      <c r="D2265" s="73" t="s">
        <v>2046</v>
      </c>
      <c r="E2265" s="128" t="s">
        <v>1564</v>
      </c>
      <c r="F2265" s="128"/>
      <c r="G2265" s="72" t="s">
        <v>37</v>
      </c>
      <c r="H2265" s="71">
        <v>1</v>
      </c>
      <c r="I2265" s="70">
        <v>2.39</v>
      </c>
      <c r="J2265" s="70">
        <v>2.39</v>
      </c>
    </row>
    <row r="2266" spans="1:10" ht="24" customHeight="1">
      <c r="A2266" s="73" t="s">
        <v>1566</v>
      </c>
      <c r="B2266" s="74" t="s">
        <v>2017</v>
      </c>
      <c r="C2266" s="73" t="s">
        <v>21</v>
      </c>
      <c r="D2266" s="73" t="s">
        <v>2016</v>
      </c>
      <c r="E2266" s="128" t="s">
        <v>1564</v>
      </c>
      <c r="F2266" s="128"/>
      <c r="G2266" s="72" t="s">
        <v>37</v>
      </c>
      <c r="H2266" s="71">
        <v>0.06</v>
      </c>
      <c r="I2266" s="70">
        <v>1.99</v>
      </c>
      <c r="J2266" s="70">
        <v>0.11</v>
      </c>
    </row>
    <row r="2267" spans="1:10" ht="24" customHeight="1">
      <c r="A2267" s="73" t="s">
        <v>1566</v>
      </c>
      <c r="B2267" s="74" t="s">
        <v>2027</v>
      </c>
      <c r="C2267" s="73" t="s">
        <v>21</v>
      </c>
      <c r="D2267" s="73" t="s">
        <v>2026</v>
      </c>
      <c r="E2267" s="128" t="s">
        <v>1564</v>
      </c>
      <c r="F2267" s="128"/>
      <c r="G2267" s="72" t="s">
        <v>37</v>
      </c>
      <c r="H2267" s="71">
        <v>1.0999999999999999E-2</v>
      </c>
      <c r="I2267" s="70">
        <v>50.99</v>
      </c>
      <c r="J2267" s="70">
        <v>0.56000000000000005</v>
      </c>
    </row>
    <row r="2268" spans="1:10">
      <c r="A2268" s="63"/>
      <c r="B2268" s="63"/>
      <c r="C2268" s="63"/>
      <c r="D2268" s="63"/>
      <c r="E2268" s="63" t="s">
        <v>1551</v>
      </c>
      <c r="F2268" s="62">
        <v>5.52</v>
      </c>
      <c r="G2268" s="63" t="s">
        <v>1550</v>
      </c>
      <c r="H2268" s="62">
        <v>0</v>
      </c>
      <c r="I2268" s="63" t="s">
        <v>1549</v>
      </c>
      <c r="J2268" s="62">
        <v>5.52</v>
      </c>
    </row>
    <row r="2269" spans="1:10">
      <c r="A2269" s="63"/>
      <c r="B2269" s="63"/>
      <c r="C2269" s="63"/>
      <c r="D2269" s="63"/>
      <c r="E2269" s="63" t="s">
        <v>1548</v>
      </c>
      <c r="F2269" s="62">
        <v>2.48</v>
      </c>
      <c r="G2269" s="63"/>
      <c r="H2269" s="127" t="s">
        <v>1547</v>
      </c>
      <c r="I2269" s="127"/>
      <c r="J2269" s="62">
        <v>12.84</v>
      </c>
    </row>
    <row r="2270" spans="1:10" ht="30" customHeight="1" thickBot="1">
      <c r="A2270" s="8"/>
      <c r="B2270" s="8"/>
      <c r="C2270" s="8"/>
      <c r="D2270" s="8"/>
      <c r="E2270" s="8"/>
      <c r="F2270" s="8"/>
      <c r="G2270" s="8" t="s">
        <v>1546</v>
      </c>
      <c r="H2270" s="61">
        <v>7</v>
      </c>
      <c r="I2270" s="8" t="s">
        <v>1545</v>
      </c>
      <c r="J2270" s="60">
        <v>89.88</v>
      </c>
    </row>
    <row r="2271" spans="1:10" ht="1.1499999999999999" customHeight="1" thickTop="1">
      <c r="A2271" s="59"/>
      <c r="B2271" s="59"/>
      <c r="C2271" s="59"/>
      <c r="D2271" s="59"/>
      <c r="E2271" s="59"/>
      <c r="F2271" s="59"/>
      <c r="G2271" s="59"/>
      <c r="H2271" s="59"/>
      <c r="I2271" s="59"/>
      <c r="J2271" s="59"/>
    </row>
    <row r="2272" spans="1:10" ht="18" customHeight="1">
      <c r="A2272" s="27" t="s">
        <v>685</v>
      </c>
      <c r="B2272" s="25" t="s">
        <v>6</v>
      </c>
      <c r="C2272" s="27" t="s">
        <v>7</v>
      </c>
      <c r="D2272" s="27" t="s">
        <v>8</v>
      </c>
      <c r="E2272" s="125" t="s">
        <v>1563</v>
      </c>
      <c r="F2272" s="125"/>
      <c r="G2272" s="26" t="s">
        <v>9</v>
      </c>
      <c r="H2272" s="25" t="s">
        <v>10</v>
      </c>
      <c r="I2272" s="25" t="s">
        <v>11</v>
      </c>
      <c r="J2272" s="25" t="s">
        <v>13</v>
      </c>
    </row>
    <row r="2273" spans="1:10" ht="36" customHeight="1">
      <c r="A2273" s="15" t="s">
        <v>1562</v>
      </c>
      <c r="B2273" s="13" t="s">
        <v>686</v>
      </c>
      <c r="C2273" s="15" t="s">
        <v>21</v>
      </c>
      <c r="D2273" s="15" t="s">
        <v>687</v>
      </c>
      <c r="E2273" s="126" t="s">
        <v>1679</v>
      </c>
      <c r="F2273" s="126"/>
      <c r="G2273" s="14" t="s">
        <v>37</v>
      </c>
      <c r="H2273" s="69">
        <v>1</v>
      </c>
      <c r="I2273" s="12">
        <v>12.45</v>
      </c>
      <c r="J2273" s="12">
        <v>12.45</v>
      </c>
    </row>
    <row r="2274" spans="1:10" ht="24" customHeight="1">
      <c r="A2274" s="67" t="s">
        <v>1555</v>
      </c>
      <c r="B2274" s="68" t="s">
        <v>1678</v>
      </c>
      <c r="C2274" s="67" t="s">
        <v>21</v>
      </c>
      <c r="D2274" s="67" t="s">
        <v>1677</v>
      </c>
      <c r="E2274" s="123" t="s">
        <v>1552</v>
      </c>
      <c r="F2274" s="123"/>
      <c r="G2274" s="66" t="s">
        <v>102</v>
      </c>
      <c r="H2274" s="65">
        <v>0.108</v>
      </c>
      <c r="I2274" s="64">
        <v>16.32</v>
      </c>
      <c r="J2274" s="64">
        <v>1.76</v>
      </c>
    </row>
    <row r="2275" spans="1:10" ht="24" customHeight="1">
      <c r="A2275" s="67" t="s">
        <v>1555</v>
      </c>
      <c r="B2275" s="68" t="s">
        <v>1676</v>
      </c>
      <c r="C2275" s="67" t="s">
        <v>21</v>
      </c>
      <c r="D2275" s="67" t="s">
        <v>1675</v>
      </c>
      <c r="E2275" s="123" t="s">
        <v>1552</v>
      </c>
      <c r="F2275" s="123"/>
      <c r="G2275" s="66" t="s">
        <v>102</v>
      </c>
      <c r="H2275" s="65">
        <v>0.108</v>
      </c>
      <c r="I2275" s="64">
        <v>21.6</v>
      </c>
      <c r="J2275" s="64">
        <v>2.33</v>
      </c>
    </row>
    <row r="2276" spans="1:10" ht="24" customHeight="1">
      <c r="A2276" s="73" t="s">
        <v>1566</v>
      </c>
      <c r="B2276" s="74" t="s">
        <v>2029</v>
      </c>
      <c r="C2276" s="73" t="s">
        <v>21</v>
      </c>
      <c r="D2276" s="73" t="s">
        <v>2028</v>
      </c>
      <c r="E2276" s="128" t="s">
        <v>1564</v>
      </c>
      <c r="F2276" s="128"/>
      <c r="G2276" s="72" t="s">
        <v>37</v>
      </c>
      <c r="H2276" s="71">
        <v>1.7999999999999999E-2</v>
      </c>
      <c r="I2276" s="70">
        <v>58.71</v>
      </c>
      <c r="J2276" s="70">
        <v>1.05</v>
      </c>
    </row>
    <row r="2277" spans="1:10" ht="24" customHeight="1">
      <c r="A2277" s="73" t="s">
        <v>1566</v>
      </c>
      <c r="B2277" s="74" t="s">
        <v>2051</v>
      </c>
      <c r="C2277" s="73" t="s">
        <v>21</v>
      </c>
      <c r="D2277" s="73" t="s">
        <v>2050</v>
      </c>
      <c r="E2277" s="128" t="s">
        <v>1564</v>
      </c>
      <c r="F2277" s="128"/>
      <c r="G2277" s="72" t="s">
        <v>37</v>
      </c>
      <c r="H2277" s="71">
        <v>1</v>
      </c>
      <c r="I2277" s="70">
        <v>6.15</v>
      </c>
      <c r="J2277" s="70">
        <v>6.15</v>
      </c>
    </row>
    <row r="2278" spans="1:10" ht="24" customHeight="1">
      <c r="A2278" s="73" t="s">
        <v>1566</v>
      </c>
      <c r="B2278" s="74" t="s">
        <v>2017</v>
      </c>
      <c r="C2278" s="73" t="s">
        <v>21</v>
      </c>
      <c r="D2278" s="73" t="s">
        <v>2016</v>
      </c>
      <c r="E2278" s="128" t="s">
        <v>1564</v>
      </c>
      <c r="F2278" s="128"/>
      <c r="G2278" s="72" t="s">
        <v>37</v>
      </c>
      <c r="H2278" s="71">
        <v>2.4E-2</v>
      </c>
      <c r="I2278" s="70">
        <v>1.99</v>
      </c>
      <c r="J2278" s="70">
        <v>0.04</v>
      </c>
    </row>
    <row r="2279" spans="1:10" ht="24" customHeight="1">
      <c r="A2279" s="73" t="s">
        <v>1566</v>
      </c>
      <c r="B2279" s="74" t="s">
        <v>2027</v>
      </c>
      <c r="C2279" s="73" t="s">
        <v>21</v>
      </c>
      <c r="D2279" s="73" t="s">
        <v>2026</v>
      </c>
      <c r="E2279" s="128" t="s">
        <v>1564</v>
      </c>
      <c r="F2279" s="128"/>
      <c r="G2279" s="72" t="s">
        <v>37</v>
      </c>
      <c r="H2279" s="71">
        <v>2.1999999999999999E-2</v>
      </c>
      <c r="I2279" s="70">
        <v>50.99</v>
      </c>
      <c r="J2279" s="70">
        <v>1.1200000000000001</v>
      </c>
    </row>
    <row r="2280" spans="1:10">
      <c r="A2280" s="63"/>
      <c r="B2280" s="63"/>
      <c r="C2280" s="63"/>
      <c r="D2280" s="63"/>
      <c r="E2280" s="63" t="s">
        <v>1551</v>
      </c>
      <c r="F2280" s="62">
        <v>3.33</v>
      </c>
      <c r="G2280" s="63" t="s">
        <v>1550</v>
      </c>
      <c r="H2280" s="62">
        <v>0</v>
      </c>
      <c r="I2280" s="63" t="s">
        <v>1549</v>
      </c>
      <c r="J2280" s="62">
        <v>3.33</v>
      </c>
    </row>
    <row r="2281" spans="1:10">
      <c r="A2281" s="63"/>
      <c r="B2281" s="63"/>
      <c r="C2281" s="63"/>
      <c r="D2281" s="63"/>
      <c r="E2281" s="63" t="s">
        <v>1548</v>
      </c>
      <c r="F2281" s="62">
        <v>2.98</v>
      </c>
      <c r="G2281" s="63"/>
      <c r="H2281" s="127" t="s">
        <v>1547</v>
      </c>
      <c r="I2281" s="127"/>
      <c r="J2281" s="62">
        <v>15.43</v>
      </c>
    </row>
    <row r="2282" spans="1:10" ht="30" customHeight="1" thickBot="1">
      <c r="A2282" s="8"/>
      <c r="B2282" s="8"/>
      <c r="C2282" s="8"/>
      <c r="D2282" s="8"/>
      <c r="E2282" s="8"/>
      <c r="F2282" s="8"/>
      <c r="G2282" s="8" t="s">
        <v>1546</v>
      </c>
      <c r="H2282" s="61">
        <v>9</v>
      </c>
      <c r="I2282" s="8" t="s">
        <v>1545</v>
      </c>
      <c r="J2282" s="60">
        <v>138.87</v>
      </c>
    </row>
    <row r="2283" spans="1:10" ht="1.1499999999999999" customHeight="1" thickTop="1">
      <c r="A2283" s="59"/>
      <c r="B2283" s="59"/>
      <c r="C2283" s="59"/>
      <c r="D2283" s="59"/>
      <c r="E2283" s="59"/>
      <c r="F2283" s="59"/>
      <c r="G2283" s="59"/>
      <c r="H2283" s="59"/>
      <c r="I2283" s="59"/>
      <c r="J2283" s="59"/>
    </row>
    <row r="2284" spans="1:10" ht="18" customHeight="1">
      <c r="A2284" s="27" t="s">
        <v>688</v>
      </c>
      <c r="B2284" s="25" t="s">
        <v>6</v>
      </c>
      <c r="C2284" s="27" t="s">
        <v>7</v>
      </c>
      <c r="D2284" s="27" t="s">
        <v>8</v>
      </c>
      <c r="E2284" s="125" t="s">
        <v>1563</v>
      </c>
      <c r="F2284" s="125"/>
      <c r="G2284" s="26" t="s">
        <v>9</v>
      </c>
      <c r="H2284" s="25" t="s">
        <v>10</v>
      </c>
      <c r="I2284" s="25" t="s">
        <v>11</v>
      </c>
      <c r="J2284" s="25" t="s">
        <v>13</v>
      </c>
    </row>
    <row r="2285" spans="1:10" ht="36" customHeight="1">
      <c r="A2285" s="15" t="s">
        <v>1562</v>
      </c>
      <c r="B2285" s="13" t="s">
        <v>689</v>
      </c>
      <c r="C2285" s="15" t="s">
        <v>21</v>
      </c>
      <c r="D2285" s="15" t="s">
        <v>690</v>
      </c>
      <c r="E2285" s="126" t="s">
        <v>1679</v>
      </c>
      <c r="F2285" s="126"/>
      <c r="G2285" s="14" t="s">
        <v>37</v>
      </c>
      <c r="H2285" s="69">
        <v>1</v>
      </c>
      <c r="I2285" s="12">
        <v>14.52</v>
      </c>
      <c r="J2285" s="12">
        <v>14.52</v>
      </c>
    </row>
    <row r="2286" spans="1:10" ht="24" customHeight="1">
      <c r="A2286" s="67" t="s">
        <v>1555</v>
      </c>
      <c r="B2286" s="68" t="s">
        <v>1678</v>
      </c>
      <c r="C2286" s="67" t="s">
        <v>21</v>
      </c>
      <c r="D2286" s="67" t="s">
        <v>1677</v>
      </c>
      <c r="E2286" s="123" t="s">
        <v>1552</v>
      </c>
      <c r="F2286" s="123"/>
      <c r="G2286" s="66" t="s">
        <v>102</v>
      </c>
      <c r="H2286" s="65">
        <v>0.15</v>
      </c>
      <c r="I2286" s="64">
        <v>16.32</v>
      </c>
      <c r="J2286" s="64">
        <v>2.44</v>
      </c>
    </row>
    <row r="2287" spans="1:10" ht="24" customHeight="1">
      <c r="A2287" s="67" t="s">
        <v>1555</v>
      </c>
      <c r="B2287" s="68" t="s">
        <v>1676</v>
      </c>
      <c r="C2287" s="67" t="s">
        <v>21</v>
      </c>
      <c r="D2287" s="67" t="s">
        <v>1675</v>
      </c>
      <c r="E2287" s="123" t="s">
        <v>1552</v>
      </c>
      <c r="F2287" s="123"/>
      <c r="G2287" s="66" t="s">
        <v>102</v>
      </c>
      <c r="H2287" s="65">
        <v>0.15</v>
      </c>
      <c r="I2287" s="64">
        <v>21.6</v>
      </c>
      <c r="J2287" s="64">
        <v>3.24</v>
      </c>
    </row>
    <row r="2288" spans="1:10" ht="24" customHeight="1">
      <c r="A2288" s="73" t="s">
        <v>1566</v>
      </c>
      <c r="B2288" s="74" t="s">
        <v>2029</v>
      </c>
      <c r="C2288" s="73" t="s">
        <v>21</v>
      </c>
      <c r="D2288" s="73" t="s">
        <v>2028</v>
      </c>
      <c r="E2288" s="128" t="s">
        <v>1564</v>
      </c>
      <c r="F2288" s="128"/>
      <c r="G2288" s="72" t="s">
        <v>37</v>
      </c>
      <c r="H2288" s="71">
        <v>7.0000000000000001E-3</v>
      </c>
      <c r="I2288" s="70">
        <v>58.71</v>
      </c>
      <c r="J2288" s="70">
        <v>0.41</v>
      </c>
    </row>
    <row r="2289" spans="1:10" ht="24" customHeight="1">
      <c r="A2289" s="73" t="s">
        <v>1566</v>
      </c>
      <c r="B2289" s="74" t="s">
        <v>2049</v>
      </c>
      <c r="C2289" s="73" t="s">
        <v>21</v>
      </c>
      <c r="D2289" s="73" t="s">
        <v>2048</v>
      </c>
      <c r="E2289" s="128" t="s">
        <v>1564</v>
      </c>
      <c r="F2289" s="128"/>
      <c r="G2289" s="72" t="s">
        <v>37</v>
      </c>
      <c r="H2289" s="71">
        <v>1</v>
      </c>
      <c r="I2289" s="70">
        <v>7.94</v>
      </c>
      <c r="J2289" s="70">
        <v>7.94</v>
      </c>
    </row>
    <row r="2290" spans="1:10" ht="24" customHeight="1">
      <c r="A2290" s="73" t="s">
        <v>1566</v>
      </c>
      <c r="B2290" s="74" t="s">
        <v>2017</v>
      </c>
      <c r="C2290" s="73" t="s">
        <v>21</v>
      </c>
      <c r="D2290" s="73" t="s">
        <v>2016</v>
      </c>
      <c r="E2290" s="128" t="s">
        <v>1564</v>
      </c>
      <c r="F2290" s="128"/>
      <c r="G2290" s="72" t="s">
        <v>37</v>
      </c>
      <c r="H2290" s="71">
        <v>0.05</v>
      </c>
      <c r="I2290" s="70">
        <v>1.99</v>
      </c>
      <c r="J2290" s="70">
        <v>0.09</v>
      </c>
    </row>
    <row r="2291" spans="1:10" ht="24" customHeight="1">
      <c r="A2291" s="73" t="s">
        <v>1566</v>
      </c>
      <c r="B2291" s="74" t="s">
        <v>2027</v>
      </c>
      <c r="C2291" s="73" t="s">
        <v>21</v>
      </c>
      <c r="D2291" s="73" t="s">
        <v>2026</v>
      </c>
      <c r="E2291" s="128" t="s">
        <v>1564</v>
      </c>
      <c r="F2291" s="128"/>
      <c r="G2291" s="72" t="s">
        <v>37</v>
      </c>
      <c r="H2291" s="71">
        <v>8.0000000000000002E-3</v>
      </c>
      <c r="I2291" s="70">
        <v>50.99</v>
      </c>
      <c r="J2291" s="70">
        <v>0.4</v>
      </c>
    </row>
    <row r="2292" spans="1:10">
      <c r="A2292" s="63"/>
      <c r="B2292" s="63"/>
      <c r="C2292" s="63"/>
      <c r="D2292" s="63"/>
      <c r="E2292" s="63" t="s">
        <v>1551</v>
      </c>
      <c r="F2292" s="62">
        <v>4.63</v>
      </c>
      <c r="G2292" s="63" t="s">
        <v>1550</v>
      </c>
      <c r="H2292" s="62">
        <v>0</v>
      </c>
      <c r="I2292" s="63" t="s">
        <v>1549</v>
      </c>
      <c r="J2292" s="62">
        <v>4.63</v>
      </c>
    </row>
    <row r="2293" spans="1:10">
      <c r="A2293" s="63"/>
      <c r="B2293" s="63"/>
      <c r="C2293" s="63"/>
      <c r="D2293" s="63"/>
      <c r="E2293" s="63" t="s">
        <v>1548</v>
      </c>
      <c r="F2293" s="62">
        <v>3.48</v>
      </c>
      <c r="G2293" s="63"/>
      <c r="H2293" s="127" t="s">
        <v>1547</v>
      </c>
      <c r="I2293" s="127"/>
      <c r="J2293" s="62">
        <v>18</v>
      </c>
    </row>
    <row r="2294" spans="1:10" ht="30" customHeight="1" thickBot="1">
      <c r="A2294" s="8"/>
      <c r="B2294" s="8"/>
      <c r="C2294" s="8"/>
      <c r="D2294" s="8"/>
      <c r="E2294" s="8"/>
      <c r="F2294" s="8"/>
      <c r="G2294" s="8" t="s">
        <v>1546</v>
      </c>
      <c r="H2294" s="61">
        <v>98</v>
      </c>
      <c r="I2294" s="8" t="s">
        <v>1545</v>
      </c>
      <c r="J2294" s="60">
        <v>1764</v>
      </c>
    </row>
    <row r="2295" spans="1:10" ht="1.1499999999999999" customHeight="1" thickTop="1">
      <c r="A2295" s="59"/>
      <c r="B2295" s="59"/>
      <c r="C2295" s="59"/>
      <c r="D2295" s="59"/>
      <c r="E2295" s="59"/>
      <c r="F2295" s="59"/>
      <c r="G2295" s="59"/>
      <c r="H2295" s="59"/>
      <c r="I2295" s="59"/>
      <c r="J2295" s="59"/>
    </row>
    <row r="2296" spans="1:10" ht="18" customHeight="1">
      <c r="A2296" s="27" t="s">
        <v>691</v>
      </c>
      <c r="B2296" s="25" t="s">
        <v>6</v>
      </c>
      <c r="C2296" s="27" t="s">
        <v>7</v>
      </c>
      <c r="D2296" s="27" t="s">
        <v>8</v>
      </c>
      <c r="E2296" s="125" t="s">
        <v>1563</v>
      </c>
      <c r="F2296" s="125"/>
      <c r="G2296" s="26" t="s">
        <v>9</v>
      </c>
      <c r="H2296" s="25" t="s">
        <v>10</v>
      </c>
      <c r="I2296" s="25" t="s">
        <v>11</v>
      </c>
      <c r="J2296" s="25" t="s">
        <v>13</v>
      </c>
    </row>
    <row r="2297" spans="1:10" ht="36" customHeight="1">
      <c r="A2297" s="15" t="s">
        <v>1562</v>
      </c>
      <c r="B2297" s="13" t="s">
        <v>683</v>
      </c>
      <c r="C2297" s="15" t="s">
        <v>21</v>
      </c>
      <c r="D2297" s="15" t="s">
        <v>684</v>
      </c>
      <c r="E2297" s="126" t="s">
        <v>1679</v>
      </c>
      <c r="F2297" s="126"/>
      <c r="G2297" s="14" t="s">
        <v>37</v>
      </c>
      <c r="H2297" s="69">
        <v>1</v>
      </c>
      <c r="I2297" s="12">
        <v>10.36</v>
      </c>
      <c r="J2297" s="12">
        <v>10.36</v>
      </c>
    </row>
    <row r="2298" spans="1:10" ht="24" customHeight="1">
      <c r="A2298" s="67" t="s">
        <v>1555</v>
      </c>
      <c r="B2298" s="68" t="s">
        <v>1678</v>
      </c>
      <c r="C2298" s="67" t="s">
        <v>21</v>
      </c>
      <c r="D2298" s="67" t="s">
        <v>1677</v>
      </c>
      <c r="E2298" s="123" t="s">
        <v>1552</v>
      </c>
      <c r="F2298" s="123"/>
      <c r="G2298" s="66" t="s">
        <v>102</v>
      </c>
      <c r="H2298" s="65">
        <v>0.17899999999999999</v>
      </c>
      <c r="I2298" s="64">
        <v>16.32</v>
      </c>
      <c r="J2298" s="64">
        <v>2.92</v>
      </c>
    </row>
    <row r="2299" spans="1:10" ht="24" customHeight="1">
      <c r="A2299" s="67" t="s">
        <v>1555</v>
      </c>
      <c r="B2299" s="68" t="s">
        <v>1676</v>
      </c>
      <c r="C2299" s="67" t="s">
        <v>21</v>
      </c>
      <c r="D2299" s="67" t="s">
        <v>1675</v>
      </c>
      <c r="E2299" s="123" t="s">
        <v>1552</v>
      </c>
      <c r="F2299" s="123"/>
      <c r="G2299" s="66" t="s">
        <v>102</v>
      </c>
      <c r="H2299" s="65">
        <v>0.17899999999999999</v>
      </c>
      <c r="I2299" s="64">
        <v>21.6</v>
      </c>
      <c r="J2299" s="64">
        <v>3.86</v>
      </c>
    </row>
    <row r="2300" spans="1:10" ht="24" customHeight="1">
      <c r="A2300" s="73" t="s">
        <v>1566</v>
      </c>
      <c r="B2300" s="74" t="s">
        <v>2029</v>
      </c>
      <c r="C2300" s="73" t="s">
        <v>21</v>
      </c>
      <c r="D2300" s="73" t="s">
        <v>2028</v>
      </c>
      <c r="E2300" s="128" t="s">
        <v>1564</v>
      </c>
      <c r="F2300" s="128"/>
      <c r="G2300" s="72" t="s">
        <v>37</v>
      </c>
      <c r="H2300" s="71">
        <v>8.9999999999999993E-3</v>
      </c>
      <c r="I2300" s="70">
        <v>58.71</v>
      </c>
      <c r="J2300" s="70">
        <v>0.52</v>
      </c>
    </row>
    <row r="2301" spans="1:10" ht="24" customHeight="1">
      <c r="A2301" s="73" t="s">
        <v>1566</v>
      </c>
      <c r="B2301" s="74" t="s">
        <v>2047</v>
      </c>
      <c r="C2301" s="73" t="s">
        <v>21</v>
      </c>
      <c r="D2301" s="73" t="s">
        <v>2046</v>
      </c>
      <c r="E2301" s="128" t="s">
        <v>1564</v>
      </c>
      <c r="F2301" s="128"/>
      <c r="G2301" s="72" t="s">
        <v>37</v>
      </c>
      <c r="H2301" s="71">
        <v>1</v>
      </c>
      <c r="I2301" s="70">
        <v>2.39</v>
      </c>
      <c r="J2301" s="70">
        <v>2.39</v>
      </c>
    </row>
    <row r="2302" spans="1:10" ht="24" customHeight="1">
      <c r="A2302" s="73" t="s">
        <v>1566</v>
      </c>
      <c r="B2302" s="74" t="s">
        <v>2017</v>
      </c>
      <c r="C2302" s="73" t="s">
        <v>21</v>
      </c>
      <c r="D2302" s="73" t="s">
        <v>2016</v>
      </c>
      <c r="E2302" s="128" t="s">
        <v>1564</v>
      </c>
      <c r="F2302" s="128"/>
      <c r="G2302" s="72" t="s">
        <v>37</v>
      </c>
      <c r="H2302" s="71">
        <v>0.06</v>
      </c>
      <c r="I2302" s="70">
        <v>1.99</v>
      </c>
      <c r="J2302" s="70">
        <v>0.11</v>
      </c>
    </row>
    <row r="2303" spans="1:10" ht="24" customHeight="1">
      <c r="A2303" s="73" t="s">
        <v>1566</v>
      </c>
      <c r="B2303" s="74" t="s">
        <v>2027</v>
      </c>
      <c r="C2303" s="73" t="s">
        <v>21</v>
      </c>
      <c r="D2303" s="73" t="s">
        <v>2026</v>
      </c>
      <c r="E2303" s="128" t="s">
        <v>1564</v>
      </c>
      <c r="F2303" s="128"/>
      <c r="G2303" s="72" t="s">
        <v>37</v>
      </c>
      <c r="H2303" s="71">
        <v>1.0999999999999999E-2</v>
      </c>
      <c r="I2303" s="70">
        <v>50.99</v>
      </c>
      <c r="J2303" s="70">
        <v>0.56000000000000005</v>
      </c>
    </row>
    <row r="2304" spans="1:10">
      <c r="A2304" s="63"/>
      <c r="B2304" s="63"/>
      <c r="C2304" s="63"/>
      <c r="D2304" s="63"/>
      <c r="E2304" s="63" t="s">
        <v>1551</v>
      </c>
      <c r="F2304" s="62">
        <v>5.52</v>
      </c>
      <c r="G2304" s="63" t="s">
        <v>1550</v>
      </c>
      <c r="H2304" s="62">
        <v>0</v>
      </c>
      <c r="I2304" s="63" t="s">
        <v>1549</v>
      </c>
      <c r="J2304" s="62">
        <v>5.52</v>
      </c>
    </row>
    <row r="2305" spans="1:10">
      <c r="A2305" s="63"/>
      <c r="B2305" s="63"/>
      <c r="C2305" s="63"/>
      <c r="D2305" s="63"/>
      <c r="E2305" s="63" t="s">
        <v>1548</v>
      </c>
      <c r="F2305" s="62">
        <v>2.48</v>
      </c>
      <c r="G2305" s="63"/>
      <c r="H2305" s="127" t="s">
        <v>1547</v>
      </c>
      <c r="I2305" s="127"/>
      <c r="J2305" s="62">
        <v>12.84</v>
      </c>
    </row>
    <row r="2306" spans="1:10" ht="30" customHeight="1" thickBot="1">
      <c r="A2306" s="8"/>
      <c r="B2306" s="8"/>
      <c r="C2306" s="8"/>
      <c r="D2306" s="8"/>
      <c r="E2306" s="8"/>
      <c r="F2306" s="8"/>
      <c r="G2306" s="8" t="s">
        <v>1546</v>
      </c>
      <c r="H2306" s="61">
        <v>5</v>
      </c>
      <c r="I2306" s="8" t="s">
        <v>1545</v>
      </c>
      <c r="J2306" s="60">
        <v>64.2</v>
      </c>
    </row>
    <row r="2307" spans="1:10" ht="1.1499999999999999" customHeight="1" thickTop="1">
      <c r="A2307" s="59"/>
      <c r="B2307" s="59"/>
      <c r="C2307" s="59"/>
      <c r="D2307" s="59"/>
      <c r="E2307" s="59"/>
      <c r="F2307" s="59"/>
      <c r="G2307" s="59"/>
      <c r="H2307" s="59"/>
      <c r="I2307" s="59"/>
      <c r="J2307" s="59"/>
    </row>
    <row r="2308" spans="1:10" ht="18" customHeight="1">
      <c r="A2308" s="27" t="s">
        <v>692</v>
      </c>
      <c r="B2308" s="25" t="s">
        <v>6</v>
      </c>
      <c r="C2308" s="27" t="s">
        <v>7</v>
      </c>
      <c r="D2308" s="27" t="s">
        <v>8</v>
      </c>
      <c r="E2308" s="125" t="s">
        <v>1563</v>
      </c>
      <c r="F2308" s="125"/>
      <c r="G2308" s="26" t="s">
        <v>9</v>
      </c>
      <c r="H2308" s="25" t="s">
        <v>10</v>
      </c>
      <c r="I2308" s="25" t="s">
        <v>11</v>
      </c>
      <c r="J2308" s="25" t="s">
        <v>13</v>
      </c>
    </row>
    <row r="2309" spans="1:10" ht="36" customHeight="1">
      <c r="A2309" s="15" t="s">
        <v>1562</v>
      </c>
      <c r="B2309" s="13" t="s">
        <v>693</v>
      </c>
      <c r="C2309" s="15" t="s">
        <v>21</v>
      </c>
      <c r="D2309" s="15" t="s">
        <v>694</v>
      </c>
      <c r="E2309" s="126" t="s">
        <v>1679</v>
      </c>
      <c r="F2309" s="126"/>
      <c r="G2309" s="14" t="s">
        <v>37</v>
      </c>
      <c r="H2309" s="69">
        <v>1</v>
      </c>
      <c r="I2309" s="12">
        <v>7.15</v>
      </c>
      <c r="J2309" s="12">
        <v>7.15</v>
      </c>
    </row>
    <row r="2310" spans="1:10" ht="24" customHeight="1">
      <c r="A2310" s="67" t="s">
        <v>1555</v>
      </c>
      <c r="B2310" s="68" t="s">
        <v>1678</v>
      </c>
      <c r="C2310" s="67" t="s">
        <v>21</v>
      </c>
      <c r="D2310" s="67" t="s">
        <v>1677</v>
      </c>
      <c r="E2310" s="123" t="s">
        <v>1552</v>
      </c>
      <c r="F2310" s="123"/>
      <c r="G2310" s="66" t="s">
        <v>102</v>
      </c>
      <c r="H2310" s="65">
        <v>0.06</v>
      </c>
      <c r="I2310" s="64">
        <v>16.32</v>
      </c>
      <c r="J2310" s="64">
        <v>0.97</v>
      </c>
    </row>
    <row r="2311" spans="1:10" ht="24" customHeight="1">
      <c r="A2311" s="67" t="s">
        <v>1555</v>
      </c>
      <c r="B2311" s="68" t="s">
        <v>1676</v>
      </c>
      <c r="C2311" s="67" t="s">
        <v>21</v>
      </c>
      <c r="D2311" s="67" t="s">
        <v>1675</v>
      </c>
      <c r="E2311" s="123" t="s">
        <v>1552</v>
      </c>
      <c r="F2311" s="123"/>
      <c r="G2311" s="66" t="s">
        <v>102</v>
      </c>
      <c r="H2311" s="65">
        <v>0.06</v>
      </c>
      <c r="I2311" s="64">
        <v>21.6</v>
      </c>
      <c r="J2311" s="64">
        <v>1.29</v>
      </c>
    </row>
    <row r="2312" spans="1:10" ht="24" customHeight="1">
      <c r="A2312" s="73" t="s">
        <v>1566</v>
      </c>
      <c r="B2312" s="74" t="s">
        <v>2029</v>
      </c>
      <c r="C2312" s="73" t="s">
        <v>21</v>
      </c>
      <c r="D2312" s="73" t="s">
        <v>2028</v>
      </c>
      <c r="E2312" s="128" t="s">
        <v>1564</v>
      </c>
      <c r="F2312" s="128"/>
      <c r="G2312" s="72" t="s">
        <v>37</v>
      </c>
      <c r="H2312" s="71">
        <v>7.0000000000000001E-3</v>
      </c>
      <c r="I2312" s="70">
        <v>58.71</v>
      </c>
      <c r="J2312" s="70">
        <v>0.41</v>
      </c>
    </row>
    <row r="2313" spans="1:10" ht="24" customHeight="1">
      <c r="A2313" s="73" t="s">
        <v>1566</v>
      </c>
      <c r="B2313" s="74" t="s">
        <v>2017</v>
      </c>
      <c r="C2313" s="73" t="s">
        <v>21</v>
      </c>
      <c r="D2313" s="73" t="s">
        <v>2016</v>
      </c>
      <c r="E2313" s="128" t="s">
        <v>1564</v>
      </c>
      <c r="F2313" s="128"/>
      <c r="G2313" s="72" t="s">
        <v>37</v>
      </c>
      <c r="H2313" s="71">
        <v>0.03</v>
      </c>
      <c r="I2313" s="70">
        <v>1.99</v>
      </c>
      <c r="J2313" s="70">
        <v>0.05</v>
      </c>
    </row>
    <row r="2314" spans="1:10" ht="24" customHeight="1">
      <c r="A2314" s="73" t="s">
        <v>1566</v>
      </c>
      <c r="B2314" s="74" t="s">
        <v>2045</v>
      </c>
      <c r="C2314" s="73" t="s">
        <v>21</v>
      </c>
      <c r="D2314" s="73" t="s">
        <v>2044</v>
      </c>
      <c r="E2314" s="128" t="s">
        <v>1564</v>
      </c>
      <c r="F2314" s="128"/>
      <c r="G2314" s="72" t="s">
        <v>37</v>
      </c>
      <c r="H2314" s="71">
        <v>1</v>
      </c>
      <c r="I2314" s="70">
        <v>4.03</v>
      </c>
      <c r="J2314" s="70">
        <v>4.03</v>
      </c>
    </row>
    <row r="2315" spans="1:10" ht="24" customHeight="1">
      <c r="A2315" s="73" t="s">
        <v>1566</v>
      </c>
      <c r="B2315" s="74" t="s">
        <v>2027</v>
      </c>
      <c r="C2315" s="73" t="s">
        <v>21</v>
      </c>
      <c r="D2315" s="73" t="s">
        <v>2026</v>
      </c>
      <c r="E2315" s="128" t="s">
        <v>1564</v>
      </c>
      <c r="F2315" s="128"/>
      <c r="G2315" s="72" t="s">
        <v>37</v>
      </c>
      <c r="H2315" s="71">
        <v>8.0000000000000002E-3</v>
      </c>
      <c r="I2315" s="70">
        <v>50.99</v>
      </c>
      <c r="J2315" s="70">
        <v>0.4</v>
      </c>
    </row>
    <row r="2316" spans="1:10">
      <c r="A2316" s="63"/>
      <c r="B2316" s="63"/>
      <c r="C2316" s="63"/>
      <c r="D2316" s="63"/>
      <c r="E2316" s="63" t="s">
        <v>1551</v>
      </c>
      <c r="F2316" s="62">
        <v>1.84</v>
      </c>
      <c r="G2316" s="63" t="s">
        <v>1550</v>
      </c>
      <c r="H2316" s="62">
        <v>0</v>
      </c>
      <c r="I2316" s="63" t="s">
        <v>1549</v>
      </c>
      <c r="J2316" s="62">
        <v>1.84</v>
      </c>
    </row>
    <row r="2317" spans="1:10">
      <c r="A2317" s="63"/>
      <c r="B2317" s="63"/>
      <c r="C2317" s="63"/>
      <c r="D2317" s="63"/>
      <c r="E2317" s="63" t="s">
        <v>1548</v>
      </c>
      <c r="F2317" s="62">
        <v>1.71</v>
      </c>
      <c r="G2317" s="63"/>
      <c r="H2317" s="127" t="s">
        <v>1547</v>
      </c>
      <c r="I2317" s="127"/>
      <c r="J2317" s="62">
        <v>8.86</v>
      </c>
    </row>
    <row r="2318" spans="1:10" ht="30" customHeight="1" thickBot="1">
      <c r="A2318" s="8"/>
      <c r="B2318" s="8"/>
      <c r="C2318" s="8"/>
      <c r="D2318" s="8"/>
      <c r="E2318" s="8"/>
      <c r="F2318" s="8"/>
      <c r="G2318" s="8" t="s">
        <v>1546</v>
      </c>
      <c r="H2318" s="61">
        <v>16</v>
      </c>
      <c r="I2318" s="8" t="s">
        <v>1545</v>
      </c>
      <c r="J2318" s="60">
        <v>141.76</v>
      </c>
    </row>
    <row r="2319" spans="1:10" ht="1.1499999999999999" customHeight="1" thickTop="1">
      <c r="A2319" s="59"/>
      <c r="B2319" s="59"/>
      <c r="C2319" s="59"/>
      <c r="D2319" s="59"/>
      <c r="E2319" s="59"/>
      <c r="F2319" s="59"/>
      <c r="G2319" s="59"/>
      <c r="H2319" s="59"/>
      <c r="I2319" s="59"/>
      <c r="J2319" s="59"/>
    </row>
    <row r="2320" spans="1:10" ht="18" customHeight="1">
      <c r="A2320" s="27" t="s">
        <v>695</v>
      </c>
      <c r="B2320" s="25" t="s">
        <v>6</v>
      </c>
      <c r="C2320" s="27" t="s">
        <v>7</v>
      </c>
      <c r="D2320" s="27" t="s">
        <v>8</v>
      </c>
      <c r="E2320" s="125" t="s">
        <v>1563</v>
      </c>
      <c r="F2320" s="125"/>
      <c r="G2320" s="26" t="s">
        <v>9</v>
      </c>
      <c r="H2320" s="25" t="s">
        <v>10</v>
      </c>
      <c r="I2320" s="25" t="s">
        <v>11</v>
      </c>
      <c r="J2320" s="25" t="s">
        <v>13</v>
      </c>
    </row>
    <row r="2321" spans="1:10" ht="48" customHeight="1">
      <c r="A2321" s="15" t="s">
        <v>1562</v>
      </c>
      <c r="B2321" s="13" t="s">
        <v>696</v>
      </c>
      <c r="C2321" s="15" t="s">
        <v>21</v>
      </c>
      <c r="D2321" s="15" t="s">
        <v>697</v>
      </c>
      <c r="E2321" s="126" t="s">
        <v>1679</v>
      </c>
      <c r="F2321" s="126"/>
      <c r="G2321" s="14" t="s">
        <v>37</v>
      </c>
      <c r="H2321" s="69">
        <v>1</v>
      </c>
      <c r="I2321" s="12">
        <v>81.510000000000005</v>
      </c>
      <c r="J2321" s="12">
        <v>81.510000000000005</v>
      </c>
    </row>
    <row r="2322" spans="1:10" ht="24" customHeight="1">
      <c r="A2322" s="67" t="s">
        <v>1555</v>
      </c>
      <c r="B2322" s="68" t="s">
        <v>1676</v>
      </c>
      <c r="C2322" s="67" t="s">
        <v>21</v>
      </c>
      <c r="D2322" s="67" t="s">
        <v>1675</v>
      </c>
      <c r="E2322" s="123" t="s">
        <v>1552</v>
      </c>
      <c r="F2322" s="123"/>
      <c r="G2322" s="66" t="s">
        <v>102</v>
      </c>
      <c r="H2322" s="65">
        <v>0.77449999999999997</v>
      </c>
      <c r="I2322" s="64">
        <v>21.6</v>
      </c>
      <c r="J2322" s="64">
        <v>16.72</v>
      </c>
    </row>
    <row r="2323" spans="1:10" ht="24" customHeight="1">
      <c r="A2323" s="67" t="s">
        <v>1555</v>
      </c>
      <c r="B2323" s="68" t="s">
        <v>1678</v>
      </c>
      <c r="C2323" s="67" t="s">
        <v>21</v>
      </c>
      <c r="D2323" s="67" t="s">
        <v>1677</v>
      </c>
      <c r="E2323" s="123" t="s">
        <v>1552</v>
      </c>
      <c r="F2323" s="123"/>
      <c r="G2323" s="66" t="s">
        <v>102</v>
      </c>
      <c r="H2323" s="65">
        <v>0.77449999999999997</v>
      </c>
      <c r="I2323" s="64">
        <v>16.32</v>
      </c>
      <c r="J2323" s="64">
        <v>12.63</v>
      </c>
    </row>
    <row r="2324" spans="1:10" ht="24" customHeight="1">
      <c r="A2324" s="73" t="s">
        <v>1566</v>
      </c>
      <c r="B2324" s="74" t="s">
        <v>1688</v>
      </c>
      <c r="C2324" s="73" t="s">
        <v>21</v>
      </c>
      <c r="D2324" s="73" t="s">
        <v>1687</v>
      </c>
      <c r="E2324" s="128" t="s">
        <v>1564</v>
      </c>
      <c r="F2324" s="128"/>
      <c r="G2324" s="72" t="s">
        <v>37</v>
      </c>
      <c r="H2324" s="71">
        <v>9.4999999999999998E-3</v>
      </c>
      <c r="I2324" s="70">
        <v>13.83</v>
      </c>
      <c r="J2324" s="70">
        <v>0.13</v>
      </c>
    </row>
    <row r="2325" spans="1:10" ht="24" customHeight="1">
      <c r="A2325" s="73" t="s">
        <v>1566</v>
      </c>
      <c r="B2325" s="74" t="s">
        <v>1686</v>
      </c>
      <c r="C2325" s="73" t="s">
        <v>21</v>
      </c>
      <c r="D2325" s="73" t="s">
        <v>1685</v>
      </c>
      <c r="E2325" s="128" t="s">
        <v>1564</v>
      </c>
      <c r="F2325" s="128"/>
      <c r="G2325" s="72" t="s">
        <v>37</v>
      </c>
      <c r="H2325" s="71">
        <v>1</v>
      </c>
      <c r="I2325" s="70">
        <v>52.03</v>
      </c>
      <c r="J2325" s="70">
        <v>52.03</v>
      </c>
    </row>
    <row r="2326" spans="1:10">
      <c r="A2326" s="63"/>
      <c r="B2326" s="63"/>
      <c r="C2326" s="63"/>
      <c r="D2326" s="63"/>
      <c r="E2326" s="63" t="s">
        <v>1551</v>
      </c>
      <c r="F2326" s="62">
        <v>23.93</v>
      </c>
      <c r="G2326" s="63" t="s">
        <v>1550</v>
      </c>
      <c r="H2326" s="62">
        <v>0</v>
      </c>
      <c r="I2326" s="63" t="s">
        <v>1549</v>
      </c>
      <c r="J2326" s="62">
        <v>23.93</v>
      </c>
    </row>
    <row r="2327" spans="1:10">
      <c r="A2327" s="63"/>
      <c r="B2327" s="63"/>
      <c r="C2327" s="63"/>
      <c r="D2327" s="63"/>
      <c r="E2327" s="63" t="s">
        <v>1548</v>
      </c>
      <c r="F2327" s="62">
        <v>19.559999999999999</v>
      </c>
      <c r="G2327" s="63"/>
      <c r="H2327" s="127" t="s">
        <v>1547</v>
      </c>
      <c r="I2327" s="127"/>
      <c r="J2327" s="62">
        <v>101.07</v>
      </c>
    </row>
    <row r="2328" spans="1:10" ht="30" customHeight="1" thickBot="1">
      <c r="A2328" s="8"/>
      <c r="B2328" s="8"/>
      <c r="C2328" s="8"/>
      <c r="D2328" s="8"/>
      <c r="E2328" s="8"/>
      <c r="F2328" s="8"/>
      <c r="G2328" s="8" t="s">
        <v>1546</v>
      </c>
      <c r="H2328" s="61">
        <v>7</v>
      </c>
      <c r="I2328" s="8" t="s">
        <v>1545</v>
      </c>
      <c r="J2328" s="60">
        <v>707.49</v>
      </c>
    </row>
    <row r="2329" spans="1:10" ht="1.1499999999999999" customHeight="1" thickTop="1">
      <c r="A2329" s="59"/>
      <c r="B2329" s="59"/>
      <c r="C2329" s="59"/>
      <c r="D2329" s="59"/>
      <c r="E2329" s="59"/>
      <c r="F2329" s="59"/>
      <c r="G2329" s="59"/>
      <c r="H2329" s="59"/>
      <c r="I2329" s="59"/>
      <c r="J2329" s="59"/>
    </row>
    <row r="2330" spans="1:10" ht="18" customHeight="1">
      <c r="A2330" s="27" t="s">
        <v>698</v>
      </c>
      <c r="B2330" s="25" t="s">
        <v>6</v>
      </c>
      <c r="C2330" s="27" t="s">
        <v>7</v>
      </c>
      <c r="D2330" s="27" t="s">
        <v>8</v>
      </c>
      <c r="E2330" s="125" t="s">
        <v>1563</v>
      </c>
      <c r="F2330" s="125"/>
      <c r="G2330" s="26" t="s">
        <v>9</v>
      </c>
      <c r="H2330" s="25" t="s">
        <v>10</v>
      </c>
      <c r="I2330" s="25" t="s">
        <v>11</v>
      </c>
      <c r="J2330" s="25" t="s">
        <v>13</v>
      </c>
    </row>
    <row r="2331" spans="1:10" ht="24" customHeight="1">
      <c r="A2331" s="15" t="s">
        <v>1562</v>
      </c>
      <c r="B2331" s="13" t="s">
        <v>699</v>
      </c>
      <c r="C2331" s="15" t="s">
        <v>21</v>
      </c>
      <c r="D2331" s="15" t="s">
        <v>700</v>
      </c>
      <c r="E2331" s="126" t="s">
        <v>1679</v>
      </c>
      <c r="F2331" s="126"/>
      <c r="G2331" s="14" t="s">
        <v>37</v>
      </c>
      <c r="H2331" s="69">
        <v>1</v>
      </c>
      <c r="I2331" s="12">
        <v>40.71</v>
      </c>
      <c r="J2331" s="12">
        <v>40.71</v>
      </c>
    </row>
    <row r="2332" spans="1:10" ht="24" customHeight="1">
      <c r="A2332" s="67" t="s">
        <v>1555</v>
      </c>
      <c r="B2332" s="68" t="s">
        <v>1678</v>
      </c>
      <c r="C2332" s="67" t="s">
        <v>21</v>
      </c>
      <c r="D2332" s="67" t="s">
        <v>1677</v>
      </c>
      <c r="E2332" s="123" t="s">
        <v>1552</v>
      </c>
      <c r="F2332" s="123"/>
      <c r="G2332" s="66" t="s">
        <v>102</v>
      </c>
      <c r="H2332" s="65">
        <v>0.2</v>
      </c>
      <c r="I2332" s="64">
        <v>16.32</v>
      </c>
      <c r="J2332" s="64">
        <v>3.26</v>
      </c>
    </row>
    <row r="2333" spans="1:10" ht="24" customHeight="1">
      <c r="A2333" s="67" t="s">
        <v>1555</v>
      </c>
      <c r="B2333" s="68" t="s">
        <v>1676</v>
      </c>
      <c r="C2333" s="67" t="s">
        <v>21</v>
      </c>
      <c r="D2333" s="67" t="s">
        <v>1675</v>
      </c>
      <c r="E2333" s="123" t="s">
        <v>1552</v>
      </c>
      <c r="F2333" s="123"/>
      <c r="G2333" s="66" t="s">
        <v>102</v>
      </c>
      <c r="H2333" s="65">
        <v>0.2</v>
      </c>
      <c r="I2333" s="64">
        <v>21.6</v>
      </c>
      <c r="J2333" s="64">
        <v>4.32</v>
      </c>
    </row>
    <row r="2334" spans="1:10" ht="24" customHeight="1">
      <c r="A2334" s="73" t="s">
        <v>1566</v>
      </c>
      <c r="B2334" s="74" t="s">
        <v>1688</v>
      </c>
      <c r="C2334" s="73" t="s">
        <v>21</v>
      </c>
      <c r="D2334" s="73" t="s">
        <v>1687</v>
      </c>
      <c r="E2334" s="128" t="s">
        <v>1564</v>
      </c>
      <c r="F2334" s="128"/>
      <c r="G2334" s="72" t="s">
        <v>37</v>
      </c>
      <c r="H2334" s="71">
        <v>1.2999999999999999E-2</v>
      </c>
      <c r="I2334" s="70">
        <v>13.83</v>
      </c>
      <c r="J2334" s="70">
        <v>0.17</v>
      </c>
    </row>
    <row r="2335" spans="1:10" ht="24" customHeight="1">
      <c r="A2335" s="73" t="s">
        <v>1566</v>
      </c>
      <c r="B2335" s="74" t="s">
        <v>2043</v>
      </c>
      <c r="C2335" s="73" t="s">
        <v>21</v>
      </c>
      <c r="D2335" s="73" t="s">
        <v>2042</v>
      </c>
      <c r="E2335" s="128" t="s">
        <v>1564</v>
      </c>
      <c r="F2335" s="128"/>
      <c r="G2335" s="72" t="s">
        <v>37</v>
      </c>
      <c r="H2335" s="71">
        <v>1</v>
      </c>
      <c r="I2335" s="70">
        <v>32.96</v>
      </c>
      <c r="J2335" s="70">
        <v>32.96</v>
      </c>
    </row>
    <row r="2336" spans="1:10">
      <c r="A2336" s="63"/>
      <c r="B2336" s="63"/>
      <c r="C2336" s="63"/>
      <c r="D2336" s="63"/>
      <c r="E2336" s="63" t="s">
        <v>1551</v>
      </c>
      <c r="F2336" s="62">
        <v>6.17</v>
      </c>
      <c r="G2336" s="63" t="s">
        <v>1550</v>
      </c>
      <c r="H2336" s="62">
        <v>0</v>
      </c>
      <c r="I2336" s="63" t="s">
        <v>1549</v>
      </c>
      <c r="J2336" s="62">
        <v>6.17</v>
      </c>
    </row>
    <row r="2337" spans="1:10">
      <c r="A2337" s="63"/>
      <c r="B2337" s="63"/>
      <c r="C2337" s="63"/>
      <c r="D2337" s="63"/>
      <c r="E2337" s="63" t="s">
        <v>1548</v>
      </c>
      <c r="F2337" s="62">
        <v>9.77</v>
      </c>
      <c r="G2337" s="63"/>
      <c r="H2337" s="127" t="s">
        <v>1547</v>
      </c>
      <c r="I2337" s="127"/>
      <c r="J2337" s="62">
        <v>50.48</v>
      </c>
    </row>
    <row r="2338" spans="1:10" ht="30" customHeight="1" thickBot="1">
      <c r="A2338" s="8"/>
      <c r="B2338" s="8"/>
      <c r="C2338" s="8"/>
      <c r="D2338" s="8"/>
      <c r="E2338" s="8"/>
      <c r="F2338" s="8"/>
      <c r="G2338" s="8" t="s">
        <v>1546</v>
      </c>
      <c r="H2338" s="61">
        <v>4</v>
      </c>
      <c r="I2338" s="8" t="s">
        <v>1545</v>
      </c>
      <c r="J2338" s="60">
        <v>201.92</v>
      </c>
    </row>
    <row r="2339" spans="1:10" ht="1.1499999999999999" customHeight="1" thickTop="1">
      <c r="A2339" s="59"/>
      <c r="B2339" s="59"/>
      <c r="C2339" s="59"/>
      <c r="D2339" s="59"/>
      <c r="E2339" s="59"/>
      <c r="F2339" s="59"/>
      <c r="G2339" s="59"/>
      <c r="H2339" s="59"/>
      <c r="I2339" s="59"/>
      <c r="J2339" s="59"/>
    </row>
    <row r="2340" spans="1:10" ht="18" customHeight="1">
      <c r="A2340" s="27" t="s">
        <v>701</v>
      </c>
      <c r="B2340" s="25" t="s">
        <v>6</v>
      </c>
      <c r="C2340" s="27" t="s">
        <v>7</v>
      </c>
      <c r="D2340" s="27" t="s">
        <v>8</v>
      </c>
      <c r="E2340" s="125" t="s">
        <v>1563</v>
      </c>
      <c r="F2340" s="125"/>
      <c r="G2340" s="26" t="s">
        <v>9</v>
      </c>
      <c r="H2340" s="25" t="s">
        <v>10</v>
      </c>
      <c r="I2340" s="25" t="s">
        <v>11</v>
      </c>
      <c r="J2340" s="25" t="s">
        <v>13</v>
      </c>
    </row>
    <row r="2341" spans="1:10" ht="36" customHeight="1">
      <c r="A2341" s="15" t="s">
        <v>1562</v>
      </c>
      <c r="B2341" s="13" t="s">
        <v>702</v>
      </c>
      <c r="C2341" s="15" t="s">
        <v>21</v>
      </c>
      <c r="D2341" s="15" t="s">
        <v>703</v>
      </c>
      <c r="E2341" s="126" t="s">
        <v>1679</v>
      </c>
      <c r="F2341" s="126"/>
      <c r="G2341" s="14" t="s">
        <v>37</v>
      </c>
      <c r="H2341" s="69">
        <v>1</v>
      </c>
      <c r="I2341" s="12">
        <v>12.14</v>
      </c>
      <c r="J2341" s="12">
        <v>12.14</v>
      </c>
    </row>
    <row r="2342" spans="1:10" ht="24" customHeight="1">
      <c r="A2342" s="67" t="s">
        <v>1555</v>
      </c>
      <c r="B2342" s="68" t="s">
        <v>1678</v>
      </c>
      <c r="C2342" s="67" t="s">
        <v>21</v>
      </c>
      <c r="D2342" s="67" t="s">
        <v>1677</v>
      </c>
      <c r="E2342" s="123" t="s">
        <v>1552</v>
      </c>
      <c r="F2342" s="123"/>
      <c r="G2342" s="66" t="s">
        <v>102</v>
      </c>
      <c r="H2342" s="65">
        <v>9.8000000000000004E-2</v>
      </c>
      <c r="I2342" s="64">
        <v>16.32</v>
      </c>
      <c r="J2342" s="64">
        <v>1.59</v>
      </c>
    </row>
    <row r="2343" spans="1:10" ht="24" customHeight="1">
      <c r="A2343" s="67" t="s">
        <v>1555</v>
      </c>
      <c r="B2343" s="68" t="s">
        <v>1676</v>
      </c>
      <c r="C2343" s="67" t="s">
        <v>21</v>
      </c>
      <c r="D2343" s="67" t="s">
        <v>1675</v>
      </c>
      <c r="E2343" s="123" t="s">
        <v>1552</v>
      </c>
      <c r="F2343" s="123"/>
      <c r="G2343" s="66" t="s">
        <v>102</v>
      </c>
      <c r="H2343" s="65">
        <v>9.8000000000000004E-2</v>
      </c>
      <c r="I2343" s="64">
        <v>21.6</v>
      </c>
      <c r="J2343" s="64">
        <v>2.11</v>
      </c>
    </row>
    <row r="2344" spans="1:10" ht="24" customHeight="1">
      <c r="A2344" s="73" t="s">
        <v>1566</v>
      </c>
      <c r="B2344" s="74" t="s">
        <v>2029</v>
      </c>
      <c r="C2344" s="73" t="s">
        <v>21</v>
      </c>
      <c r="D2344" s="73" t="s">
        <v>2028</v>
      </c>
      <c r="E2344" s="128" t="s">
        <v>1564</v>
      </c>
      <c r="F2344" s="128"/>
      <c r="G2344" s="72" t="s">
        <v>37</v>
      </c>
      <c r="H2344" s="71">
        <v>1.4E-2</v>
      </c>
      <c r="I2344" s="70">
        <v>58.71</v>
      </c>
      <c r="J2344" s="70">
        <v>0.82</v>
      </c>
    </row>
    <row r="2345" spans="1:10" ht="24" customHeight="1">
      <c r="A2345" s="73" t="s">
        <v>1566</v>
      </c>
      <c r="B2345" s="74" t="s">
        <v>2017</v>
      </c>
      <c r="C2345" s="73" t="s">
        <v>21</v>
      </c>
      <c r="D2345" s="73" t="s">
        <v>2016</v>
      </c>
      <c r="E2345" s="128" t="s">
        <v>1564</v>
      </c>
      <c r="F2345" s="128"/>
      <c r="G2345" s="72" t="s">
        <v>37</v>
      </c>
      <c r="H2345" s="71">
        <v>2.5000000000000001E-2</v>
      </c>
      <c r="I2345" s="70">
        <v>1.99</v>
      </c>
      <c r="J2345" s="70">
        <v>0.04</v>
      </c>
    </row>
    <row r="2346" spans="1:10" ht="24" customHeight="1">
      <c r="A2346" s="73" t="s">
        <v>1566</v>
      </c>
      <c r="B2346" s="74" t="s">
        <v>2027</v>
      </c>
      <c r="C2346" s="73" t="s">
        <v>21</v>
      </c>
      <c r="D2346" s="73" t="s">
        <v>2026</v>
      </c>
      <c r="E2346" s="128" t="s">
        <v>1564</v>
      </c>
      <c r="F2346" s="128"/>
      <c r="G2346" s="72" t="s">
        <v>37</v>
      </c>
      <c r="H2346" s="71">
        <v>1.7000000000000001E-2</v>
      </c>
      <c r="I2346" s="70">
        <v>50.99</v>
      </c>
      <c r="J2346" s="70">
        <v>0.86</v>
      </c>
    </row>
    <row r="2347" spans="1:10" ht="24" customHeight="1">
      <c r="A2347" s="73" t="s">
        <v>1566</v>
      </c>
      <c r="B2347" s="74" t="s">
        <v>2041</v>
      </c>
      <c r="C2347" s="73" t="s">
        <v>21</v>
      </c>
      <c r="D2347" s="73" t="s">
        <v>2040</v>
      </c>
      <c r="E2347" s="128" t="s">
        <v>1564</v>
      </c>
      <c r="F2347" s="128"/>
      <c r="G2347" s="72" t="s">
        <v>37</v>
      </c>
      <c r="H2347" s="71">
        <v>1</v>
      </c>
      <c r="I2347" s="70">
        <v>6.72</v>
      </c>
      <c r="J2347" s="70">
        <v>6.72</v>
      </c>
    </row>
    <row r="2348" spans="1:10">
      <c r="A2348" s="63"/>
      <c r="B2348" s="63"/>
      <c r="C2348" s="63"/>
      <c r="D2348" s="63"/>
      <c r="E2348" s="63" t="s">
        <v>1551</v>
      </c>
      <c r="F2348" s="62">
        <v>3.02</v>
      </c>
      <c r="G2348" s="63" t="s">
        <v>1550</v>
      </c>
      <c r="H2348" s="62">
        <v>0</v>
      </c>
      <c r="I2348" s="63" t="s">
        <v>1549</v>
      </c>
      <c r="J2348" s="62">
        <v>3.02</v>
      </c>
    </row>
    <row r="2349" spans="1:10">
      <c r="A2349" s="63"/>
      <c r="B2349" s="63"/>
      <c r="C2349" s="63"/>
      <c r="D2349" s="63"/>
      <c r="E2349" s="63" t="s">
        <v>1548</v>
      </c>
      <c r="F2349" s="62">
        <v>2.91</v>
      </c>
      <c r="G2349" s="63"/>
      <c r="H2349" s="127" t="s">
        <v>1547</v>
      </c>
      <c r="I2349" s="127"/>
      <c r="J2349" s="62">
        <v>15.05</v>
      </c>
    </row>
    <row r="2350" spans="1:10" ht="30" customHeight="1" thickBot="1">
      <c r="A2350" s="8"/>
      <c r="B2350" s="8"/>
      <c r="C2350" s="8"/>
      <c r="D2350" s="8"/>
      <c r="E2350" s="8"/>
      <c r="F2350" s="8"/>
      <c r="G2350" s="8" t="s">
        <v>1546</v>
      </c>
      <c r="H2350" s="61">
        <v>13</v>
      </c>
      <c r="I2350" s="8" t="s">
        <v>1545</v>
      </c>
      <c r="J2350" s="60">
        <v>195.65</v>
      </c>
    </row>
    <row r="2351" spans="1:10" ht="1.1499999999999999" customHeight="1" thickTop="1">
      <c r="A2351" s="59"/>
      <c r="B2351" s="59"/>
      <c r="C2351" s="59"/>
      <c r="D2351" s="59"/>
      <c r="E2351" s="59"/>
      <c r="F2351" s="59"/>
      <c r="G2351" s="59"/>
      <c r="H2351" s="59"/>
      <c r="I2351" s="59"/>
      <c r="J2351" s="59"/>
    </row>
    <row r="2352" spans="1:10" ht="18" customHeight="1">
      <c r="A2352" s="27" t="s">
        <v>704</v>
      </c>
      <c r="B2352" s="25" t="s">
        <v>6</v>
      </c>
      <c r="C2352" s="27" t="s">
        <v>7</v>
      </c>
      <c r="D2352" s="27" t="s">
        <v>8</v>
      </c>
      <c r="E2352" s="125" t="s">
        <v>1563</v>
      </c>
      <c r="F2352" s="125"/>
      <c r="G2352" s="26" t="s">
        <v>9</v>
      </c>
      <c r="H2352" s="25" t="s">
        <v>10</v>
      </c>
      <c r="I2352" s="25" t="s">
        <v>11</v>
      </c>
      <c r="J2352" s="25" t="s">
        <v>13</v>
      </c>
    </row>
    <row r="2353" spans="1:10" ht="36" customHeight="1">
      <c r="A2353" s="15" t="s">
        <v>1562</v>
      </c>
      <c r="B2353" s="13" t="s">
        <v>705</v>
      </c>
      <c r="C2353" s="15" t="s">
        <v>21</v>
      </c>
      <c r="D2353" s="15" t="s">
        <v>706</v>
      </c>
      <c r="E2353" s="126" t="s">
        <v>1679</v>
      </c>
      <c r="F2353" s="126"/>
      <c r="G2353" s="14" t="s">
        <v>37</v>
      </c>
      <c r="H2353" s="69">
        <v>1</v>
      </c>
      <c r="I2353" s="12">
        <v>17.690000000000001</v>
      </c>
      <c r="J2353" s="12">
        <v>17.690000000000001</v>
      </c>
    </row>
    <row r="2354" spans="1:10" ht="24" customHeight="1">
      <c r="A2354" s="67" t="s">
        <v>1555</v>
      </c>
      <c r="B2354" s="68" t="s">
        <v>1678</v>
      </c>
      <c r="C2354" s="67" t="s">
        <v>21</v>
      </c>
      <c r="D2354" s="67" t="s">
        <v>1677</v>
      </c>
      <c r="E2354" s="123" t="s">
        <v>1552</v>
      </c>
      <c r="F2354" s="123"/>
      <c r="G2354" s="66" t="s">
        <v>102</v>
      </c>
      <c r="H2354" s="65">
        <v>0.11899999999999999</v>
      </c>
      <c r="I2354" s="64">
        <v>16.32</v>
      </c>
      <c r="J2354" s="64">
        <v>1.94</v>
      </c>
    </row>
    <row r="2355" spans="1:10" ht="24" customHeight="1">
      <c r="A2355" s="67" t="s">
        <v>1555</v>
      </c>
      <c r="B2355" s="68" t="s">
        <v>1676</v>
      </c>
      <c r="C2355" s="67" t="s">
        <v>21</v>
      </c>
      <c r="D2355" s="67" t="s">
        <v>1675</v>
      </c>
      <c r="E2355" s="123" t="s">
        <v>1552</v>
      </c>
      <c r="F2355" s="123"/>
      <c r="G2355" s="66" t="s">
        <v>102</v>
      </c>
      <c r="H2355" s="65">
        <v>0.11899999999999999</v>
      </c>
      <c r="I2355" s="64">
        <v>21.6</v>
      </c>
      <c r="J2355" s="64">
        <v>2.57</v>
      </c>
    </row>
    <row r="2356" spans="1:10" ht="24" customHeight="1">
      <c r="A2356" s="73" t="s">
        <v>1566</v>
      </c>
      <c r="B2356" s="74" t="s">
        <v>2029</v>
      </c>
      <c r="C2356" s="73" t="s">
        <v>21</v>
      </c>
      <c r="D2356" s="73" t="s">
        <v>2028</v>
      </c>
      <c r="E2356" s="128" t="s">
        <v>1564</v>
      </c>
      <c r="F2356" s="128"/>
      <c r="G2356" s="72" t="s">
        <v>37</v>
      </c>
      <c r="H2356" s="71">
        <v>1.7999999999999999E-2</v>
      </c>
      <c r="I2356" s="70">
        <v>58.71</v>
      </c>
      <c r="J2356" s="70">
        <v>1.05</v>
      </c>
    </row>
    <row r="2357" spans="1:10" ht="24" customHeight="1">
      <c r="A2357" s="73" t="s">
        <v>1566</v>
      </c>
      <c r="B2357" s="74" t="s">
        <v>2017</v>
      </c>
      <c r="C2357" s="73" t="s">
        <v>21</v>
      </c>
      <c r="D2357" s="73" t="s">
        <v>2016</v>
      </c>
      <c r="E2357" s="128" t="s">
        <v>1564</v>
      </c>
      <c r="F2357" s="128"/>
      <c r="G2357" s="72" t="s">
        <v>37</v>
      </c>
      <c r="H2357" s="71">
        <v>0.03</v>
      </c>
      <c r="I2357" s="70">
        <v>1.99</v>
      </c>
      <c r="J2357" s="70">
        <v>0.05</v>
      </c>
    </row>
    <row r="2358" spans="1:10" ht="24" customHeight="1">
      <c r="A2358" s="73" t="s">
        <v>1566</v>
      </c>
      <c r="B2358" s="74" t="s">
        <v>2039</v>
      </c>
      <c r="C2358" s="73" t="s">
        <v>21</v>
      </c>
      <c r="D2358" s="73" t="s">
        <v>2038</v>
      </c>
      <c r="E2358" s="128" t="s">
        <v>1564</v>
      </c>
      <c r="F2358" s="128"/>
      <c r="G2358" s="72" t="s">
        <v>37</v>
      </c>
      <c r="H2358" s="71">
        <v>1</v>
      </c>
      <c r="I2358" s="70">
        <v>11.01</v>
      </c>
      <c r="J2358" s="70">
        <v>11.01</v>
      </c>
    </row>
    <row r="2359" spans="1:10" ht="24" customHeight="1">
      <c r="A2359" s="73" t="s">
        <v>1566</v>
      </c>
      <c r="B2359" s="74" t="s">
        <v>2027</v>
      </c>
      <c r="C2359" s="73" t="s">
        <v>21</v>
      </c>
      <c r="D2359" s="73" t="s">
        <v>2026</v>
      </c>
      <c r="E2359" s="128" t="s">
        <v>1564</v>
      </c>
      <c r="F2359" s="128"/>
      <c r="G2359" s="72" t="s">
        <v>37</v>
      </c>
      <c r="H2359" s="71">
        <v>2.1000000000000001E-2</v>
      </c>
      <c r="I2359" s="70">
        <v>50.99</v>
      </c>
      <c r="J2359" s="70">
        <v>1.07</v>
      </c>
    </row>
    <row r="2360" spans="1:10">
      <c r="A2360" s="63"/>
      <c r="B2360" s="63"/>
      <c r="C2360" s="63"/>
      <c r="D2360" s="63"/>
      <c r="E2360" s="63" t="s">
        <v>1551</v>
      </c>
      <c r="F2360" s="62">
        <v>3.67</v>
      </c>
      <c r="G2360" s="63" t="s">
        <v>1550</v>
      </c>
      <c r="H2360" s="62">
        <v>0</v>
      </c>
      <c r="I2360" s="63" t="s">
        <v>1549</v>
      </c>
      <c r="J2360" s="62">
        <v>3.67</v>
      </c>
    </row>
    <row r="2361" spans="1:10">
      <c r="A2361" s="63"/>
      <c r="B2361" s="63"/>
      <c r="C2361" s="63"/>
      <c r="D2361" s="63"/>
      <c r="E2361" s="63" t="s">
        <v>1548</v>
      </c>
      <c r="F2361" s="62">
        <v>4.24</v>
      </c>
      <c r="G2361" s="63"/>
      <c r="H2361" s="127" t="s">
        <v>1547</v>
      </c>
      <c r="I2361" s="127"/>
      <c r="J2361" s="62">
        <v>21.93</v>
      </c>
    </row>
    <row r="2362" spans="1:10" ht="30" customHeight="1" thickBot="1">
      <c r="A2362" s="8"/>
      <c r="B2362" s="8"/>
      <c r="C2362" s="8"/>
      <c r="D2362" s="8"/>
      <c r="E2362" s="8"/>
      <c r="F2362" s="8"/>
      <c r="G2362" s="8" t="s">
        <v>1546</v>
      </c>
      <c r="H2362" s="61">
        <v>8</v>
      </c>
      <c r="I2362" s="8" t="s">
        <v>1545</v>
      </c>
      <c r="J2362" s="60">
        <v>175.44</v>
      </c>
    </row>
    <row r="2363" spans="1:10" ht="1.1499999999999999" customHeight="1" thickTop="1">
      <c r="A2363" s="59"/>
      <c r="B2363" s="59"/>
      <c r="C2363" s="59"/>
      <c r="D2363" s="59"/>
      <c r="E2363" s="59"/>
      <c r="F2363" s="59"/>
      <c r="G2363" s="59"/>
      <c r="H2363" s="59"/>
      <c r="I2363" s="59"/>
      <c r="J2363" s="59"/>
    </row>
    <row r="2364" spans="1:10" ht="18" customHeight="1">
      <c r="A2364" s="27" t="s">
        <v>707</v>
      </c>
      <c r="B2364" s="25" t="s">
        <v>6</v>
      </c>
      <c r="C2364" s="27" t="s">
        <v>7</v>
      </c>
      <c r="D2364" s="27" t="s">
        <v>8</v>
      </c>
      <c r="E2364" s="125" t="s">
        <v>1563</v>
      </c>
      <c r="F2364" s="125"/>
      <c r="G2364" s="26" t="s">
        <v>9</v>
      </c>
      <c r="H2364" s="25" t="s">
        <v>10</v>
      </c>
      <c r="I2364" s="25" t="s">
        <v>11</v>
      </c>
      <c r="J2364" s="25" t="s">
        <v>13</v>
      </c>
    </row>
    <row r="2365" spans="1:10" ht="36" customHeight="1">
      <c r="A2365" s="15" t="s">
        <v>1562</v>
      </c>
      <c r="B2365" s="13" t="s">
        <v>708</v>
      </c>
      <c r="C2365" s="15" t="s">
        <v>21</v>
      </c>
      <c r="D2365" s="15" t="s">
        <v>709</v>
      </c>
      <c r="E2365" s="126" t="s">
        <v>1679</v>
      </c>
      <c r="F2365" s="126"/>
      <c r="G2365" s="14" t="s">
        <v>37</v>
      </c>
      <c r="H2365" s="69">
        <v>1</v>
      </c>
      <c r="I2365" s="12">
        <v>18.52</v>
      </c>
      <c r="J2365" s="12">
        <v>18.52</v>
      </c>
    </row>
    <row r="2366" spans="1:10" ht="24" customHeight="1">
      <c r="A2366" s="67" t="s">
        <v>1555</v>
      </c>
      <c r="B2366" s="68" t="s">
        <v>1676</v>
      </c>
      <c r="C2366" s="67" t="s">
        <v>21</v>
      </c>
      <c r="D2366" s="67" t="s">
        <v>1675</v>
      </c>
      <c r="E2366" s="123" t="s">
        <v>1552</v>
      </c>
      <c r="F2366" s="123"/>
      <c r="G2366" s="66" t="s">
        <v>102</v>
      </c>
      <c r="H2366" s="65">
        <v>0.14399999999999999</v>
      </c>
      <c r="I2366" s="64">
        <v>21.6</v>
      </c>
      <c r="J2366" s="64">
        <v>3.11</v>
      </c>
    </row>
    <row r="2367" spans="1:10" ht="24" customHeight="1">
      <c r="A2367" s="67" t="s">
        <v>1555</v>
      </c>
      <c r="B2367" s="68" t="s">
        <v>1678</v>
      </c>
      <c r="C2367" s="67" t="s">
        <v>21</v>
      </c>
      <c r="D2367" s="67" t="s">
        <v>1677</v>
      </c>
      <c r="E2367" s="123" t="s">
        <v>1552</v>
      </c>
      <c r="F2367" s="123"/>
      <c r="G2367" s="66" t="s">
        <v>102</v>
      </c>
      <c r="H2367" s="65">
        <v>0.14399999999999999</v>
      </c>
      <c r="I2367" s="64">
        <v>16.32</v>
      </c>
      <c r="J2367" s="64">
        <v>2.35</v>
      </c>
    </row>
    <row r="2368" spans="1:10" ht="24" customHeight="1">
      <c r="A2368" s="73" t="s">
        <v>1566</v>
      </c>
      <c r="B2368" s="74" t="s">
        <v>2029</v>
      </c>
      <c r="C2368" s="73" t="s">
        <v>21</v>
      </c>
      <c r="D2368" s="73" t="s">
        <v>2028</v>
      </c>
      <c r="E2368" s="128" t="s">
        <v>1564</v>
      </c>
      <c r="F2368" s="128"/>
      <c r="G2368" s="72" t="s">
        <v>37</v>
      </c>
      <c r="H2368" s="71">
        <v>2.5999999999999999E-2</v>
      </c>
      <c r="I2368" s="70">
        <v>58.71</v>
      </c>
      <c r="J2368" s="70">
        <v>1.52</v>
      </c>
    </row>
    <row r="2369" spans="1:10" ht="24" customHeight="1">
      <c r="A2369" s="73" t="s">
        <v>1566</v>
      </c>
      <c r="B2369" s="74" t="s">
        <v>2017</v>
      </c>
      <c r="C2369" s="73" t="s">
        <v>21</v>
      </c>
      <c r="D2369" s="73" t="s">
        <v>2016</v>
      </c>
      <c r="E2369" s="128" t="s">
        <v>1564</v>
      </c>
      <c r="F2369" s="128"/>
      <c r="G2369" s="72" t="s">
        <v>37</v>
      </c>
      <c r="H2369" s="71">
        <v>3.5999999999999997E-2</v>
      </c>
      <c r="I2369" s="70">
        <v>1.99</v>
      </c>
      <c r="J2369" s="70">
        <v>7.0000000000000007E-2</v>
      </c>
    </row>
    <row r="2370" spans="1:10" ht="24" customHeight="1">
      <c r="A2370" s="73" t="s">
        <v>1566</v>
      </c>
      <c r="B2370" s="74" t="s">
        <v>2027</v>
      </c>
      <c r="C2370" s="73" t="s">
        <v>21</v>
      </c>
      <c r="D2370" s="73" t="s">
        <v>2026</v>
      </c>
      <c r="E2370" s="128" t="s">
        <v>1564</v>
      </c>
      <c r="F2370" s="128"/>
      <c r="G2370" s="72" t="s">
        <v>37</v>
      </c>
      <c r="H2370" s="71">
        <v>3.3000000000000002E-2</v>
      </c>
      <c r="I2370" s="70">
        <v>50.99</v>
      </c>
      <c r="J2370" s="70">
        <v>1.68</v>
      </c>
    </row>
    <row r="2371" spans="1:10" ht="24" customHeight="1">
      <c r="A2371" s="73" t="s">
        <v>1566</v>
      </c>
      <c r="B2371" s="74" t="s">
        <v>2037</v>
      </c>
      <c r="C2371" s="73" t="s">
        <v>21</v>
      </c>
      <c r="D2371" s="73" t="s">
        <v>2036</v>
      </c>
      <c r="E2371" s="128" t="s">
        <v>1564</v>
      </c>
      <c r="F2371" s="128"/>
      <c r="G2371" s="72" t="s">
        <v>37</v>
      </c>
      <c r="H2371" s="71">
        <v>1</v>
      </c>
      <c r="I2371" s="70">
        <v>9.7899999999999991</v>
      </c>
      <c r="J2371" s="70">
        <v>9.7899999999999991</v>
      </c>
    </row>
    <row r="2372" spans="1:10">
      <c r="A2372" s="63"/>
      <c r="B2372" s="63"/>
      <c r="C2372" s="63"/>
      <c r="D2372" s="63"/>
      <c r="E2372" s="63" t="s">
        <v>1551</v>
      </c>
      <c r="F2372" s="62">
        <v>4.4400000000000004</v>
      </c>
      <c r="G2372" s="63" t="s">
        <v>1550</v>
      </c>
      <c r="H2372" s="62">
        <v>0</v>
      </c>
      <c r="I2372" s="63" t="s">
        <v>1549</v>
      </c>
      <c r="J2372" s="62">
        <v>4.4400000000000004</v>
      </c>
    </row>
    <row r="2373" spans="1:10">
      <c r="A2373" s="63"/>
      <c r="B2373" s="63"/>
      <c r="C2373" s="63"/>
      <c r="D2373" s="63"/>
      <c r="E2373" s="63" t="s">
        <v>1548</v>
      </c>
      <c r="F2373" s="62">
        <v>4.4400000000000004</v>
      </c>
      <c r="G2373" s="63"/>
      <c r="H2373" s="127" t="s">
        <v>1547</v>
      </c>
      <c r="I2373" s="127"/>
      <c r="J2373" s="62">
        <v>22.96</v>
      </c>
    </row>
    <row r="2374" spans="1:10" ht="30" customHeight="1" thickBot="1">
      <c r="A2374" s="8"/>
      <c r="B2374" s="8"/>
      <c r="C2374" s="8"/>
      <c r="D2374" s="8"/>
      <c r="E2374" s="8"/>
      <c r="F2374" s="8"/>
      <c r="G2374" s="8" t="s">
        <v>1546</v>
      </c>
      <c r="H2374" s="61">
        <v>11</v>
      </c>
      <c r="I2374" s="8" t="s">
        <v>1545</v>
      </c>
      <c r="J2374" s="60">
        <v>252.56</v>
      </c>
    </row>
    <row r="2375" spans="1:10" ht="1.1499999999999999" customHeight="1" thickTop="1">
      <c r="A2375" s="59"/>
      <c r="B2375" s="59"/>
      <c r="C2375" s="59"/>
      <c r="D2375" s="59"/>
      <c r="E2375" s="59"/>
      <c r="F2375" s="59"/>
      <c r="G2375" s="59"/>
      <c r="H2375" s="59"/>
      <c r="I2375" s="59"/>
      <c r="J2375" s="59"/>
    </row>
    <row r="2376" spans="1:10" ht="18" customHeight="1">
      <c r="A2376" s="27" t="s">
        <v>710</v>
      </c>
      <c r="B2376" s="25" t="s">
        <v>6</v>
      </c>
      <c r="C2376" s="27" t="s">
        <v>7</v>
      </c>
      <c r="D2376" s="27" t="s">
        <v>8</v>
      </c>
      <c r="E2376" s="125" t="s">
        <v>1563</v>
      </c>
      <c r="F2376" s="125"/>
      <c r="G2376" s="26" t="s">
        <v>9</v>
      </c>
      <c r="H2376" s="25" t="s">
        <v>10</v>
      </c>
      <c r="I2376" s="25" t="s">
        <v>11</v>
      </c>
      <c r="J2376" s="25" t="s">
        <v>13</v>
      </c>
    </row>
    <row r="2377" spans="1:10" ht="36" customHeight="1">
      <c r="A2377" s="15" t="s">
        <v>1562</v>
      </c>
      <c r="B2377" s="13" t="s">
        <v>711</v>
      </c>
      <c r="C2377" s="15" t="s">
        <v>21</v>
      </c>
      <c r="D2377" s="15" t="s">
        <v>712</v>
      </c>
      <c r="E2377" s="126" t="s">
        <v>1679</v>
      </c>
      <c r="F2377" s="126"/>
      <c r="G2377" s="14" t="s">
        <v>37</v>
      </c>
      <c r="H2377" s="69">
        <v>1</v>
      </c>
      <c r="I2377" s="12">
        <v>10.33</v>
      </c>
      <c r="J2377" s="12">
        <v>10.33</v>
      </c>
    </row>
    <row r="2378" spans="1:10" ht="24" customHeight="1">
      <c r="A2378" s="67" t="s">
        <v>1555</v>
      </c>
      <c r="B2378" s="68" t="s">
        <v>1678</v>
      </c>
      <c r="C2378" s="67" t="s">
        <v>21</v>
      </c>
      <c r="D2378" s="67" t="s">
        <v>1677</v>
      </c>
      <c r="E2378" s="123" t="s">
        <v>1552</v>
      </c>
      <c r="F2378" s="123"/>
      <c r="G2378" s="66" t="s">
        <v>102</v>
      </c>
      <c r="H2378" s="65">
        <v>0.2</v>
      </c>
      <c r="I2378" s="64">
        <v>16.32</v>
      </c>
      <c r="J2378" s="64">
        <v>3.26</v>
      </c>
    </row>
    <row r="2379" spans="1:10" ht="24" customHeight="1">
      <c r="A2379" s="67" t="s">
        <v>1555</v>
      </c>
      <c r="B2379" s="68" t="s">
        <v>1676</v>
      </c>
      <c r="C2379" s="67" t="s">
        <v>21</v>
      </c>
      <c r="D2379" s="67" t="s">
        <v>1675</v>
      </c>
      <c r="E2379" s="123" t="s">
        <v>1552</v>
      </c>
      <c r="F2379" s="123"/>
      <c r="G2379" s="66" t="s">
        <v>102</v>
      </c>
      <c r="H2379" s="65">
        <v>0.2</v>
      </c>
      <c r="I2379" s="64">
        <v>21.6</v>
      </c>
      <c r="J2379" s="64">
        <v>4.32</v>
      </c>
    </row>
    <row r="2380" spans="1:10" ht="24" customHeight="1">
      <c r="A2380" s="73" t="s">
        <v>1566</v>
      </c>
      <c r="B2380" s="74" t="s">
        <v>2029</v>
      </c>
      <c r="C2380" s="73" t="s">
        <v>21</v>
      </c>
      <c r="D2380" s="73" t="s">
        <v>2028</v>
      </c>
      <c r="E2380" s="128" t="s">
        <v>1564</v>
      </c>
      <c r="F2380" s="128"/>
      <c r="G2380" s="72" t="s">
        <v>37</v>
      </c>
      <c r="H2380" s="71">
        <v>1.0999999999999999E-2</v>
      </c>
      <c r="I2380" s="70">
        <v>58.71</v>
      </c>
      <c r="J2380" s="70">
        <v>0.64</v>
      </c>
    </row>
    <row r="2381" spans="1:10" ht="24" customHeight="1">
      <c r="A2381" s="73" t="s">
        <v>1566</v>
      </c>
      <c r="B2381" s="74" t="s">
        <v>2017</v>
      </c>
      <c r="C2381" s="73" t="s">
        <v>21</v>
      </c>
      <c r="D2381" s="73" t="s">
        <v>2016</v>
      </c>
      <c r="E2381" s="128" t="s">
        <v>1564</v>
      </c>
      <c r="F2381" s="128"/>
      <c r="G2381" s="72" t="s">
        <v>37</v>
      </c>
      <c r="H2381" s="71">
        <v>7.4999999999999997E-2</v>
      </c>
      <c r="I2381" s="70">
        <v>1.99</v>
      </c>
      <c r="J2381" s="70">
        <v>0.14000000000000001</v>
      </c>
    </row>
    <row r="2382" spans="1:10" ht="24" customHeight="1">
      <c r="A2382" s="73" t="s">
        <v>1566</v>
      </c>
      <c r="B2382" s="74" t="s">
        <v>2027</v>
      </c>
      <c r="C2382" s="73" t="s">
        <v>21</v>
      </c>
      <c r="D2382" s="73" t="s">
        <v>2026</v>
      </c>
      <c r="E2382" s="128" t="s">
        <v>1564</v>
      </c>
      <c r="F2382" s="128"/>
      <c r="G2382" s="72" t="s">
        <v>37</v>
      </c>
      <c r="H2382" s="71">
        <v>1.2E-2</v>
      </c>
      <c r="I2382" s="70">
        <v>50.99</v>
      </c>
      <c r="J2382" s="70">
        <v>0.61</v>
      </c>
    </row>
    <row r="2383" spans="1:10" ht="24" customHeight="1">
      <c r="A2383" s="73" t="s">
        <v>1566</v>
      </c>
      <c r="B2383" s="74" t="s">
        <v>2035</v>
      </c>
      <c r="C2383" s="73" t="s">
        <v>21</v>
      </c>
      <c r="D2383" s="73" t="s">
        <v>2034</v>
      </c>
      <c r="E2383" s="128" t="s">
        <v>1564</v>
      </c>
      <c r="F2383" s="128"/>
      <c r="G2383" s="72" t="s">
        <v>37</v>
      </c>
      <c r="H2383" s="71">
        <v>1</v>
      </c>
      <c r="I2383" s="70">
        <v>1.36</v>
      </c>
      <c r="J2383" s="70">
        <v>1.36</v>
      </c>
    </row>
    <row r="2384" spans="1:10">
      <c r="A2384" s="63"/>
      <c r="B2384" s="63"/>
      <c r="C2384" s="63"/>
      <c r="D2384" s="63"/>
      <c r="E2384" s="63" t="s">
        <v>1551</v>
      </c>
      <c r="F2384" s="62">
        <v>6.17</v>
      </c>
      <c r="G2384" s="63" t="s">
        <v>1550</v>
      </c>
      <c r="H2384" s="62">
        <v>0</v>
      </c>
      <c r="I2384" s="63" t="s">
        <v>1549</v>
      </c>
      <c r="J2384" s="62">
        <v>6.17</v>
      </c>
    </row>
    <row r="2385" spans="1:10">
      <c r="A2385" s="63"/>
      <c r="B2385" s="63"/>
      <c r="C2385" s="63"/>
      <c r="D2385" s="63"/>
      <c r="E2385" s="63" t="s">
        <v>1548</v>
      </c>
      <c r="F2385" s="62">
        <v>2.4700000000000002</v>
      </c>
      <c r="G2385" s="63"/>
      <c r="H2385" s="127" t="s">
        <v>1547</v>
      </c>
      <c r="I2385" s="127"/>
      <c r="J2385" s="62">
        <v>12.8</v>
      </c>
    </row>
    <row r="2386" spans="1:10" ht="30" customHeight="1" thickBot="1">
      <c r="A2386" s="8"/>
      <c r="B2386" s="8"/>
      <c r="C2386" s="8"/>
      <c r="D2386" s="8"/>
      <c r="E2386" s="8"/>
      <c r="F2386" s="8"/>
      <c r="G2386" s="8" t="s">
        <v>1546</v>
      </c>
      <c r="H2386" s="61">
        <v>20</v>
      </c>
      <c r="I2386" s="8" t="s">
        <v>1545</v>
      </c>
      <c r="J2386" s="60">
        <v>256</v>
      </c>
    </row>
    <row r="2387" spans="1:10" ht="1.1499999999999999" customHeight="1" thickTop="1">
      <c r="A2387" s="59"/>
      <c r="B2387" s="59"/>
      <c r="C2387" s="59"/>
      <c r="D2387" s="59"/>
      <c r="E2387" s="59"/>
      <c r="F2387" s="59"/>
      <c r="G2387" s="59"/>
      <c r="H2387" s="59"/>
      <c r="I2387" s="59"/>
      <c r="J2387" s="59"/>
    </row>
    <row r="2388" spans="1:10" ht="18" customHeight="1">
      <c r="A2388" s="27" t="s">
        <v>713</v>
      </c>
      <c r="B2388" s="25" t="s">
        <v>6</v>
      </c>
      <c r="C2388" s="27" t="s">
        <v>7</v>
      </c>
      <c r="D2388" s="27" t="s">
        <v>8</v>
      </c>
      <c r="E2388" s="125" t="s">
        <v>1563</v>
      </c>
      <c r="F2388" s="125"/>
      <c r="G2388" s="26" t="s">
        <v>9</v>
      </c>
      <c r="H2388" s="25" t="s">
        <v>10</v>
      </c>
      <c r="I2388" s="25" t="s">
        <v>11</v>
      </c>
      <c r="J2388" s="25" t="s">
        <v>13</v>
      </c>
    </row>
    <row r="2389" spans="1:10" ht="48" customHeight="1">
      <c r="A2389" s="15" t="s">
        <v>1562</v>
      </c>
      <c r="B2389" s="13" t="s">
        <v>714</v>
      </c>
      <c r="C2389" s="15" t="s">
        <v>21</v>
      </c>
      <c r="D2389" s="15" t="s">
        <v>715</v>
      </c>
      <c r="E2389" s="126" t="s">
        <v>1679</v>
      </c>
      <c r="F2389" s="126"/>
      <c r="G2389" s="14" t="s">
        <v>37</v>
      </c>
      <c r="H2389" s="69">
        <v>1</v>
      </c>
      <c r="I2389" s="12">
        <v>12.41</v>
      </c>
      <c r="J2389" s="12">
        <v>12.41</v>
      </c>
    </row>
    <row r="2390" spans="1:10" ht="24" customHeight="1">
      <c r="A2390" s="67" t="s">
        <v>1555</v>
      </c>
      <c r="B2390" s="68" t="s">
        <v>1678</v>
      </c>
      <c r="C2390" s="67" t="s">
        <v>21</v>
      </c>
      <c r="D2390" s="67" t="s">
        <v>1677</v>
      </c>
      <c r="E2390" s="123" t="s">
        <v>1552</v>
      </c>
      <c r="F2390" s="123"/>
      <c r="G2390" s="66" t="s">
        <v>102</v>
      </c>
      <c r="H2390" s="65">
        <v>0.159</v>
      </c>
      <c r="I2390" s="64">
        <v>16.32</v>
      </c>
      <c r="J2390" s="64">
        <v>2.59</v>
      </c>
    </row>
    <row r="2391" spans="1:10" ht="24" customHeight="1">
      <c r="A2391" s="67" t="s">
        <v>1555</v>
      </c>
      <c r="B2391" s="68" t="s">
        <v>1676</v>
      </c>
      <c r="C2391" s="67" t="s">
        <v>21</v>
      </c>
      <c r="D2391" s="67" t="s">
        <v>1675</v>
      </c>
      <c r="E2391" s="123" t="s">
        <v>1552</v>
      </c>
      <c r="F2391" s="123"/>
      <c r="G2391" s="66" t="s">
        <v>102</v>
      </c>
      <c r="H2391" s="65">
        <v>0.159</v>
      </c>
      <c r="I2391" s="64">
        <v>21.6</v>
      </c>
      <c r="J2391" s="64">
        <v>3.43</v>
      </c>
    </row>
    <row r="2392" spans="1:10" ht="24" customHeight="1">
      <c r="A2392" s="73" t="s">
        <v>1566</v>
      </c>
      <c r="B2392" s="74" t="s">
        <v>2033</v>
      </c>
      <c r="C2392" s="73" t="s">
        <v>21</v>
      </c>
      <c r="D2392" s="73" t="s">
        <v>2032</v>
      </c>
      <c r="E2392" s="128" t="s">
        <v>1564</v>
      </c>
      <c r="F2392" s="128"/>
      <c r="G2392" s="72" t="s">
        <v>37</v>
      </c>
      <c r="H2392" s="71">
        <v>0.06</v>
      </c>
      <c r="I2392" s="70">
        <v>18.63</v>
      </c>
      <c r="J2392" s="70">
        <v>1.1100000000000001</v>
      </c>
    </row>
    <row r="2393" spans="1:10" ht="24" customHeight="1">
      <c r="A2393" s="73" t="s">
        <v>1566</v>
      </c>
      <c r="B2393" s="74" t="s">
        <v>2017</v>
      </c>
      <c r="C2393" s="73" t="s">
        <v>21</v>
      </c>
      <c r="D2393" s="73" t="s">
        <v>2016</v>
      </c>
      <c r="E2393" s="128" t="s">
        <v>1564</v>
      </c>
      <c r="F2393" s="128"/>
      <c r="G2393" s="72" t="s">
        <v>37</v>
      </c>
      <c r="H2393" s="71">
        <v>2.4E-2</v>
      </c>
      <c r="I2393" s="70">
        <v>1.99</v>
      </c>
      <c r="J2393" s="70">
        <v>0.04</v>
      </c>
    </row>
    <row r="2394" spans="1:10" ht="24" customHeight="1">
      <c r="A2394" s="73" t="s">
        <v>1566</v>
      </c>
      <c r="B2394" s="74" t="s">
        <v>2027</v>
      </c>
      <c r="C2394" s="73" t="s">
        <v>21</v>
      </c>
      <c r="D2394" s="73" t="s">
        <v>2026</v>
      </c>
      <c r="E2394" s="128" t="s">
        <v>1564</v>
      </c>
      <c r="F2394" s="128"/>
      <c r="G2394" s="72" t="s">
        <v>37</v>
      </c>
      <c r="H2394" s="71">
        <v>1.4E-2</v>
      </c>
      <c r="I2394" s="70">
        <v>50.99</v>
      </c>
      <c r="J2394" s="70">
        <v>0.71</v>
      </c>
    </row>
    <row r="2395" spans="1:10" ht="24" customHeight="1">
      <c r="A2395" s="73" t="s">
        <v>1566</v>
      </c>
      <c r="B2395" s="74" t="s">
        <v>2031</v>
      </c>
      <c r="C2395" s="73" t="s">
        <v>21</v>
      </c>
      <c r="D2395" s="73" t="s">
        <v>2030</v>
      </c>
      <c r="E2395" s="128" t="s">
        <v>1564</v>
      </c>
      <c r="F2395" s="128"/>
      <c r="G2395" s="72" t="s">
        <v>37</v>
      </c>
      <c r="H2395" s="71">
        <v>1</v>
      </c>
      <c r="I2395" s="70">
        <v>4.53</v>
      </c>
      <c r="J2395" s="70">
        <v>4.53</v>
      </c>
    </row>
    <row r="2396" spans="1:10">
      <c r="A2396" s="63"/>
      <c r="B2396" s="63"/>
      <c r="C2396" s="63"/>
      <c r="D2396" s="63"/>
      <c r="E2396" s="63" t="s">
        <v>1551</v>
      </c>
      <c r="F2396" s="62">
        <v>4.9000000000000004</v>
      </c>
      <c r="G2396" s="63" t="s">
        <v>1550</v>
      </c>
      <c r="H2396" s="62">
        <v>0</v>
      </c>
      <c r="I2396" s="63" t="s">
        <v>1549</v>
      </c>
      <c r="J2396" s="62">
        <v>4.9000000000000004</v>
      </c>
    </row>
    <row r="2397" spans="1:10">
      <c r="A2397" s="63"/>
      <c r="B2397" s="63"/>
      <c r="C2397" s="63"/>
      <c r="D2397" s="63"/>
      <c r="E2397" s="63" t="s">
        <v>1548</v>
      </c>
      <c r="F2397" s="62">
        <v>2.97</v>
      </c>
      <c r="G2397" s="63"/>
      <c r="H2397" s="127" t="s">
        <v>1547</v>
      </c>
      <c r="I2397" s="127"/>
      <c r="J2397" s="62">
        <v>15.38</v>
      </c>
    </row>
    <row r="2398" spans="1:10" ht="30" customHeight="1" thickBot="1">
      <c r="A2398" s="8"/>
      <c r="B2398" s="8"/>
      <c r="C2398" s="8"/>
      <c r="D2398" s="8"/>
      <c r="E2398" s="8"/>
      <c r="F2398" s="8"/>
      <c r="G2398" s="8" t="s">
        <v>1546</v>
      </c>
      <c r="H2398" s="61">
        <v>4</v>
      </c>
      <c r="I2398" s="8" t="s">
        <v>1545</v>
      </c>
      <c r="J2398" s="60">
        <v>61.52</v>
      </c>
    </row>
    <row r="2399" spans="1:10" ht="1.1499999999999999" customHeight="1" thickTop="1">
      <c r="A2399" s="59"/>
      <c r="B2399" s="59"/>
      <c r="C2399" s="59"/>
      <c r="D2399" s="59"/>
      <c r="E2399" s="59"/>
      <c r="F2399" s="59"/>
      <c r="G2399" s="59"/>
      <c r="H2399" s="59"/>
      <c r="I2399" s="59"/>
      <c r="J2399" s="59"/>
    </row>
    <row r="2400" spans="1:10" ht="18" customHeight="1">
      <c r="A2400" s="27" t="s">
        <v>716</v>
      </c>
      <c r="B2400" s="25" t="s">
        <v>6</v>
      </c>
      <c r="C2400" s="27" t="s">
        <v>7</v>
      </c>
      <c r="D2400" s="27" t="s">
        <v>8</v>
      </c>
      <c r="E2400" s="125" t="s">
        <v>1563</v>
      </c>
      <c r="F2400" s="125"/>
      <c r="G2400" s="26" t="s">
        <v>9</v>
      </c>
      <c r="H2400" s="25" t="s">
        <v>10</v>
      </c>
      <c r="I2400" s="25" t="s">
        <v>11</v>
      </c>
      <c r="J2400" s="25" t="s">
        <v>13</v>
      </c>
    </row>
    <row r="2401" spans="1:10" ht="48" customHeight="1">
      <c r="A2401" s="15" t="s">
        <v>1562</v>
      </c>
      <c r="B2401" s="13" t="s">
        <v>717</v>
      </c>
      <c r="C2401" s="15" t="s">
        <v>21</v>
      </c>
      <c r="D2401" s="15" t="s">
        <v>718</v>
      </c>
      <c r="E2401" s="126" t="s">
        <v>1679</v>
      </c>
      <c r="F2401" s="126"/>
      <c r="G2401" s="14" t="s">
        <v>37</v>
      </c>
      <c r="H2401" s="69">
        <v>1</v>
      </c>
      <c r="I2401" s="12">
        <v>21.02</v>
      </c>
      <c r="J2401" s="12">
        <v>21.02</v>
      </c>
    </row>
    <row r="2402" spans="1:10" ht="24" customHeight="1">
      <c r="A2402" s="67" t="s">
        <v>1555</v>
      </c>
      <c r="B2402" s="68" t="s">
        <v>1676</v>
      </c>
      <c r="C2402" s="67" t="s">
        <v>21</v>
      </c>
      <c r="D2402" s="67" t="s">
        <v>1675</v>
      </c>
      <c r="E2402" s="123" t="s">
        <v>1552</v>
      </c>
      <c r="F2402" s="123"/>
      <c r="G2402" s="66" t="s">
        <v>102</v>
      </c>
      <c r="H2402" s="65">
        <v>0.2</v>
      </c>
      <c r="I2402" s="64">
        <v>21.6</v>
      </c>
      <c r="J2402" s="64">
        <v>4.32</v>
      </c>
    </row>
    <row r="2403" spans="1:10" ht="24" customHeight="1">
      <c r="A2403" s="67" t="s">
        <v>1555</v>
      </c>
      <c r="B2403" s="68" t="s">
        <v>1678</v>
      </c>
      <c r="C2403" s="67" t="s">
        <v>21</v>
      </c>
      <c r="D2403" s="67" t="s">
        <v>1677</v>
      </c>
      <c r="E2403" s="123" t="s">
        <v>1552</v>
      </c>
      <c r="F2403" s="123"/>
      <c r="G2403" s="66" t="s">
        <v>102</v>
      </c>
      <c r="H2403" s="65">
        <v>0.2</v>
      </c>
      <c r="I2403" s="64">
        <v>16.32</v>
      </c>
      <c r="J2403" s="64">
        <v>3.26</v>
      </c>
    </row>
    <row r="2404" spans="1:10" ht="24" customHeight="1">
      <c r="A2404" s="73" t="s">
        <v>1566</v>
      </c>
      <c r="B2404" s="74" t="s">
        <v>2029</v>
      </c>
      <c r="C2404" s="73" t="s">
        <v>21</v>
      </c>
      <c r="D2404" s="73" t="s">
        <v>2028</v>
      </c>
      <c r="E2404" s="128" t="s">
        <v>1564</v>
      </c>
      <c r="F2404" s="128"/>
      <c r="G2404" s="72" t="s">
        <v>37</v>
      </c>
      <c r="H2404" s="71">
        <v>1.0999999999999999E-2</v>
      </c>
      <c r="I2404" s="70">
        <v>58.71</v>
      </c>
      <c r="J2404" s="70">
        <v>0.64</v>
      </c>
    </row>
    <row r="2405" spans="1:10" ht="24" customHeight="1">
      <c r="A2405" s="73" t="s">
        <v>1566</v>
      </c>
      <c r="B2405" s="74" t="s">
        <v>2017</v>
      </c>
      <c r="C2405" s="73" t="s">
        <v>21</v>
      </c>
      <c r="D2405" s="73" t="s">
        <v>2016</v>
      </c>
      <c r="E2405" s="128" t="s">
        <v>1564</v>
      </c>
      <c r="F2405" s="128"/>
      <c r="G2405" s="72" t="s">
        <v>37</v>
      </c>
      <c r="H2405" s="71">
        <v>7.4999999999999997E-2</v>
      </c>
      <c r="I2405" s="70">
        <v>1.99</v>
      </c>
      <c r="J2405" s="70">
        <v>0.14000000000000001</v>
      </c>
    </row>
    <row r="2406" spans="1:10" ht="24" customHeight="1">
      <c r="A2406" s="73" t="s">
        <v>1566</v>
      </c>
      <c r="B2406" s="74" t="s">
        <v>2027</v>
      </c>
      <c r="C2406" s="73" t="s">
        <v>21</v>
      </c>
      <c r="D2406" s="73" t="s">
        <v>2026</v>
      </c>
      <c r="E2406" s="128" t="s">
        <v>1564</v>
      </c>
      <c r="F2406" s="128"/>
      <c r="G2406" s="72" t="s">
        <v>37</v>
      </c>
      <c r="H2406" s="71">
        <v>1.2E-2</v>
      </c>
      <c r="I2406" s="70">
        <v>50.99</v>
      </c>
      <c r="J2406" s="70">
        <v>0.61</v>
      </c>
    </row>
    <row r="2407" spans="1:10" ht="36" customHeight="1">
      <c r="A2407" s="73" t="s">
        <v>1566</v>
      </c>
      <c r="B2407" s="74" t="s">
        <v>2025</v>
      </c>
      <c r="C2407" s="73" t="s">
        <v>21</v>
      </c>
      <c r="D2407" s="73" t="s">
        <v>2024</v>
      </c>
      <c r="E2407" s="128" t="s">
        <v>1564</v>
      </c>
      <c r="F2407" s="128"/>
      <c r="G2407" s="72" t="s">
        <v>37</v>
      </c>
      <c r="H2407" s="71">
        <v>1</v>
      </c>
      <c r="I2407" s="70">
        <v>12.05</v>
      </c>
      <c r="J2407" s="70">
        <v>12.05</v>
      </c>
    </row>
    <row r="2408" spans="1:10">
      <c r="A2408" s="63"/>
      <c r="B2408" s="63"/>
      <c r="C2408" s="63"/>
      <c r="D2408" s="63"/>
      <c r="E2408" s="63" t="s">
        <v>1551</v>
      </c>
      <c r="F2408" s="62">
        <v>6.17</v>
      </c>
      <c r="G2408" s="63" t="s">
        <v>1550</v>
      </c>
      <c r="H2408" s="62">
        <v>0</v>
      </c>
      <c r="I2408" s="63" t="s">
        <v>1549</v>
      </c>
      <c r="J2408" s="62">
        <v>6.17</v>
      </c>
    </row>
    <row r="2409" spans="1:10">
      <c r="A2409" s="63"/>
      <c r="B2409" s="63"/>
      <c r="C2409" s="63"/>
      <c r="D2409" s="63"/>
      <c r="E2409" s="63" t="s">
        <v>1548</v>
      </c>
      <c r="F2409" s="62">
        <v>5.04</v>
      </c>
      <c r="G2409" s="63"/>
      <c r="H2409" s="127" t="s">
        <v>1547</v>
      </c>
      <c r="I2409" s="127"/>
      <c r="J2409" s="62">
        <v>26.06</v>
      </c>
    </row>
    <row r="2410" spans="1:10" ht="30" customHeight="1" thickBot="1">
      <c r="A2410" s="8"/>
      <c r="B2410" s="8"/>
      <c r="C2410" s="8"/>
      <c r="D2410" s="8"/>
      <c r="E2410" s="8"/>
      <c r="F2410" s="8"/>
      <c r="G2410" s="8" t="s">
        <v>1546</v>
      </c>
      <c r="H2410" s="61">
        <v>2</v>
      </c>
      <c r="I2410" s="8" t="s">
        <v>1545</v>
      </c>
      <c r="J2410" s="60">
        <v>52.12</v>
      </c>
    </row>
    <row r="2411" spans="1:10" ht="1.1499999999999999" customHeight="1" thickTop="1">
      <c r="A2411" s="59"/>
      <c r="B2411" s="59"/>
      <c r="C2411" s="59"/>
      <c r="D2411" s="59"/>
      <c r="E2411" s="59"/>
      <c r="F2411" s="59"/>
      <c r="G2411" s="59"/>
      <c r="H2411" s="59"/>
      <c r="I2411" s="59"/>
      <c r="J2411" s="59"/>
    </row>
    <row r="2412" spans="1:10" ht="18" customHeight="1">
      <c r="A2412" s="27" t="s">
        <v>719</v>
      </c>
      <c r="B2412" s="25" t="s">
        <v>6</v>
      </c>
      <c r="C2412" s="27" t="s">
        <v>7</v>
      </c>
      <c r="D2412" s="27" t="s">
        <v>8</v>
      </c>
      <c r="E2412" s="125" t="s">
        <v>1563</v>
      </c>
      <c r="F2412" s="125"/>
      <c r="G2412" s="26" t="s">
        <v>9</v>
      </c>
      <c r="H2412" s="25" t="s">
        <v>10</v>
      </c>
      <c r="I2412" s="25" t="s">
        <v>11</v>
      </c>
      <c r="J2412" s="25" t="s">
        <v>13</v>
      </c>
    </row>
    <row r="2413" spans="1:10" ht="36" customHeight="1">
      <c r="A2413" s="15" t="s">
        <v>1562</v>
      </c>
      <c r="B2413" s="13" t="s">
        <v>720</v>
      </c>
      <c r="C2413" s="15" t="s">
        <v>21</v>
      </c>
      <c r="D2413" s="15" t="s">
        <v>721</v>
      </c>
      <c r="E2413" s="126" t="s">
        <v>1679</v>
      </c>
      <c r="F2413" s="126"/>
      <c r="G2413" s="14" t="s">
        <v>27</v>
      </c>
      <c r="H2413" s="69">
        <v>1</v>
      </c>
      <c r="I2413" s="12">
        <v>8.66</v>
      </c>
      <c r="J2413" s="12">
        <v>8.66</v>
      </c>
    </row>
    <row r="2414" spans="1:10" ht="24" customHeight="1">
      <c r="A2414" s="67" t="s">
        <v>1555</v>
      </c>
      <c r="B2414" s="68" t="s">
        <v>1676</v>
      </c>
      <c r="C2414" s="67" t="s">
        <v>21</v>
      </c>
      <c r="D2414" s="67" t="s">
        <v>1675</v>
      </c>
      <c r="E2414" s="123" t="s">
        <v>1552</v>
      </c>
      <c r="F2414" s="123"/>
      <c r="G2414" s="66" t="s">
        <v>102</v>
      </c>
      <c r="H2414" s="65">
        <v>0.113</v>
      </c>
      <c r="I2414" s="64">
        <v>21.6</v>
      </c>
      <c r="J2414" s="64">
        <v>2.44</v>
      </c>
    </row>
    <row r="2415" spans="1:10" ht="24" customHeight="1">
      <c r="A2415" s="67" t="s">
        <v>1555</v>
      </c>
      <c r="B2415" s="68" t="s">
        <v>1678</v>
      </c>
      <c r="C2415" s="67" t="s">
        <v>21</v>
      </c>
      <c r="D2415" s="67" t="s">
        <v>1677</v>
      </c>
      <c r="E2415" s="123" t="s">
        <v>1552</v>
      </c>
      <c r="F2415" s="123"/>
      <c r="G2415" s="66" t="s">
        <v>102</v>
      </c>
      <c r="H2415" s="65">
        <v>0.113</v>
      </c>
      <c r="I2415" s="64">
        <v>16.32</v>
      </c>
      <c r="J2415" s="64">
        <v>1.84</v>
      </c>
    </row>
    <row r="2416" spans="1:10" ht="24" customHeight="1">
      <c r="A2416" s="73" t="s">
        <v>1566</v>
      </c>
      <c r="B2416" s="74" t="s">
        <v>2017</v>
      </c>
      <c r="C2416" s="73" t="s">
        <v>21</v>
      </c>
      <c r="D2416" s="73" t="s">
        <v>2016</v>
      </c>
      <c r="E2416" s="128" t="s">
        <v>1564</v>
      </c>
      <c r="F2416" s="128"/>
      <c r="G2416" s="72" t="s">
        <v>37</v>
      </c>
      <c r="H2416" s="71">
        <v>3.7999999999999999E-2</v>
      </c>
      <c r="I2416" s="70">
        <v>1.99</v>
      </c>
      <c r="J2416" s="70">
        <v>7.0000000000000007E-2</v>
      </c>
    </row>
    <row r="2417" spans="1:10" ht="24" customHeight="1">
      <c r="A2417" s="73" t="s">
        <v>1566</v>
      </c>
      <c r="B2417" s="74" t="s">
        <v>2023</v>
      </c>
      <c r="C2417" s="73" t="s">
        <v>21</v>
      </c>
      <c r="D2417" s="73" t="s">
        <v>2022</v>
      </c>
      <c r="E2417" s="128" t="s">
        <v>1564</v>
      </c>
      <c r="F2417" s="128"/>
      <c r="G2417" s="72" t="s">
        <v>27</v>
      </c>
      <c r="H2417" s="71">
        <v>1.0609999999999999</v>
      </c>
      <c r="I2417" s="70">
        <v>4.07</v>
      </c>
      <c r="J2417" s="70">
        <v>4.3099999999999996</v>
      </c>
    </row>
    <row r="2418" spans="1:10">
      <c r="A2418" s="63"/>
      <c r="B2418" s="63"/>
      <c r="C2418" s="63"/>
      <c r="D2418" s="63"/>
      <c r="E2418" s="63" t="s">
        <v>1551</v>
      </c>
      <c r="F2418" s="62">
        <v>3.48</v>
      </c>
      <c r="G2418" s="63" t="s">
        <v>1550</v>
      </c>
      <c r="H2418" s="62">
        <v>0</v>
      </c>
      <c r="I2418" s="63" t="s">
        <v>1549</v>
      </c>
      <c r="J2418" s="62">
        <v>3.48</v>
      </c>
    </row>
    <row r="2419" spans="1:10">
      <c r="A2419" s="63"/>
      <c r="B2419" s="63"/>
      <c r="C2419" s="63"/>
      <c r="D2419" s="63"/>
      <c r="E2419" s="63" t="s">
        <v>1548</v>
      </c>
      <c r="F2419" s="62">
        <v>2.0699999999999998</v>
      </c>
      <c r="G2419" s="63"/>
      <c r="H2419" s="127" t="s">
        <v>1547</v>
      </c>
      <c r="I2419" s="127"/>
      <c r="J2419" s="62">
        <v>10.73</v>
      </c>
    </row>
    <row r="2420" spans="1:10" ht="30" customHeight="1" thickBot="1">
      <c r="A2420" s="8"/>
      <c r="B2420" s="8"/>
      <c r="C2420" s="8"/>
      <c r="D2420" s="8"/>
      <c r="E2420" s="8"/>
      <c r="F2420" s="8"/>
      <c r="G2420" s="8" t="s">
        <v>1546</v>
      </c>
      <c r="H2420" s="61">
        <v>350</v>
      </c>
      <c r="I2420" s="8" t="s">
        <v>1545</v>
      </c>
      <c r="J2420" s="60">
        <v>3755.5</v>
      </c>
    </row>
    <row r="2421" spans="1:10" ht="1.1499999999999999" customHeight="1" thickTop="1">
      <c r="A2421" s="59"/>
      <c r="B2421" s="59"/>
      <c r="C2421" s="59"/>
      <c r="D2421" s="59"/>
      <c r="E2421" s="59"/>
      <c r="F2421" s="59"/>
      <c r="G2421" s="59"/>
      <c r="H2421" s="59"/>
      <c r="I2421" s="59"/>
      <c r="J2421" s="59"/>
    </row>
    <row r="2422" spans="1:10" ht="18" customHeight="1">
      <c r="A2422" s="27" t="s">
        <v>722</v>
      </c>
      <c r="B2422" s="25" t="s">
        <v>6</v>
      </c>
      <c r="C2422" s="27" t="s">
        <v>7</v>
      </c>
      <c r="D2422" s="27" t="s">
        <v>8</v>
      </c>
      <c r="E2422" s="125" t="s">
        <v>1563</v>
      </c>
      <c r="F2422" s="125"/>
      <c r="G2422" s="26" t="s">
        <v>9</v>
      </c>
      <c r="H2422" s="25" t="s">
        <v>10</v>
      </c>
      <c r="I2422" s="25" t="s">
        <v>11</v>
      </c>
      <c r="J2422" s="25" t="s">
        <v>13</v>
      </c>
    </row>
    <row r="2423" spans="1:10" ht="36" customHeight="1">
      <c r="A2423" s="15" t="s">
        <v>1562</v>
      </c>
      <c r="B2423" s="13" t="s">
        <v>723</v>
      </c>
      <c r="C2423" s="15" t="s">
        <v>21</v>
      </c>
      <c r="D2423" s="15" t="s">
        <v>724</v>
      </c>
      <c r="E2423" s="126" t="s">
        <v>1679</v>
      </c>
      <c r="F2423" s="126"/>
      <c r="G2423" s="14" t="s">
        <v>27</v>
      </c>
      <c r="H2423" s="69">
        <v>1</v>
      </c>
      <c r="I2423" s="12">
        <v>14.84</v>
      </c>
      <c r="J2423" s="12">
        <v>14.84</v>
      </c>
    </row>
    <row r="2424" spans="1:10" ht="24" customHeight="1">
      <c r="A2424" s="67" t="s">
        <v>1555</v>
      </c>
      <c r="B2424" s="68" t="s">
        <v>1678</v>
      </c>
      <c r="C2424" s="67" t="s">
        <v>21</v>
      </c>
      <c r="D2424" s="67" t="s">
        <v>1677</v>
      </c>
      <c r="E2424" s="123" t="s">
        <v>1552</v>
      </c>
      <c r="F2424" s="123"/>
      <c r="G2424" s="66" t="s">
        <v>102</v>
      </c>
      <c r="H2424" s="65">
        <v>0.13400000000000001</v>
      </c>
      <c r="I2424" s="64">
        <v>16.32</v>
      </c>
      <c r="J2424" s="64">
        <v>2.1800000000000002</v>
      </c>
    </row>
    <row r="2425" spans="1:10" ht="24" customHeight="1">
      <c r="A2425" s="67" t="s">
        <v>1555</v>
      </c>
      <c r="B2425" s="68" t="s">
        <v>1676</v>
      </c>
      <c r="C2425" s="67" t="s">
        <v>21</v>
      </c>
      <c r="D2425" s="67" t="s">
        <v>1675</v>
      </c>
      <c r="E2425" s="123" t="s">
        <v>1552</v>
      </c>
      <c r="F2425" s="123"/>
      <c r="G2425" s="66" t="s">
        <v>102</v>
      </c>
      <c r="H2425" s="65">
        <v>0.13400000000000001</v>
      </c>
      <c r="I2425" s="64">
        <v>21.6</v>
      </c>
      <c r="J2425" s="64">
        <v>2.89</v>
      </c>
    </row>
    <row r="2426" spans="1:10" ht="24" customHeight="1">
      <c r="A2426" s="73" t="s">
        <v>1566</v>
      </c>
      <c r="B2426" s="74" t="s">
        <v>2017</v>
      </c>
      <c r="C2426" s="73" t="s">
        <v>21</v>
      </c>
      <c r="D2426" s="73" t="s">
        <v>2016</v>
      </c>
      <c r="E2426" s="128" t="s">
        <v>1564</v>
      </c>
      <c r="F2426" s="128"/>
      <c r="G2426" s="72" t="s">
        <v>37</v>
      </c>
      <c r="H2426" s="71">
        <v>4.4999999999999998E-2</v>
      </c>
      <c r="I2426" s="70">
        <v>1.99</v>
      </c>
      <c r="J2426" s="70">
        <v>0.08</v>
      </c>
    </row>
    <row r="2427" spans="1:10" ht="24" customHeight="1">
      <c r="A2427" s="73" t="s">
        <v>1566</v>
      </c>
      <c r="B2427" s="74" t="s">
        <v>2021</v>
      </c>
      <c r="C2427" s="73" t="s">
        <v>21</v>
      </c>
      <c r="D2427" s="73" t="s">
        <v>2020</v>
      </c>
      <c r="E2427" s="128" t="s">
        <v>1564</v>
      </c>
      <c r="F2427" s="128"/>
      <c r="G2427" s="72" t="s">
        <v>27</v>
      </c>
      <c r="H2427" s="71">
        <v>1.0609999999999999</v>
      </c>
      <c r="I2427" s="70">
        <v>9.14</v>
      </c>
      <c r="J2427" s="70">
        <v>9.69</v>
      </c>
    </row>
    <row r="2428" spans="1:10">
      <c r="A2428" s="63"/>
      <c r="B2428" s="63"/>
      <c r="C2428" s="63"/>
      <c r="D2428" s="63"/>
      <c r="E2428" s="63" t="s">
        <v>1551</v>
      </c>
      <c r="F2428" s="62">
        <v>4.13</v>
      </c>
      <c r="G2428" s="63" t="s">
        <v>1550</v>
      </c>
      <c r="H2428" s="62">
        <v>0</v>
      </c>
      <c r="I2428" s="63" t="s">
        <v>1549</v>
      </c>
      <c r="J2428" s="62">
        <v>4.13</v>
      </c>
    </row>
    <row r="2429" spans="1:10">
      <c r="A2429" s="63"/>
      <c r="B2429" s="63"/>
      <c r="C2429" s="63"/>
      <c r="D2429" s="63"/>
      <c r="E2429" s="63" t="s">
        <v>1548</v>
      </c>
      <c r="F2429" s="62">
        <v>3.56</v>
      </c>
      <c r="G2429" s="63"/>
      <c r="H2429" s="127" t="s">
        <v>1547</v>
      </c>
      <c r="I2429" s="127"/>
      <c r="J2429" s="62">
        <v>18.399999999999999</v>
      </c>
    </row>
    <row r="2430" spans="1:10" ht="30" customHeight="1" thickBot="1">
      <c r="A2430" s="8"/>
      <c r="B2430" s="8"/>
      <c r="C2430" s="8"/>
      <c r="D2430" s="8"/>
      <c r="E2430" s="8"/>
      <c r="F2430" s="8"/>
      <c r="G2430" s="8" t="s">
        <v>1546</v>
      </c>
      <c r="H2430" s="61">
        <v>78</v>
      </c>
      <c r="I2430" s="8" t="s">
        <v>1545</v>
      </c>
      <c r="J2430" s="60">
        <v>1435.2</v>
      </c>
    </row>
    <row r="2431" spans="1:10" ht="1.1499999999999999" customHeight="1" thickTop="1">
      <c r="A2431" s="59"/>
      <c r="B2431" s="59"/>
      <c r="C2431" s="59"/>
      <c r="D2431" s="59"/>
      <c r="E2431" s="59"/>
      <c r="F2431" s="59"/>
      <c r="G2431" s="59"/>
      <c r="H2431" s="59"/>
      <c r="I2431" s="59"/>
      <c r="J2431" s="59"/>
    </row>
    <row r="2432" spans="1:10" ht="18" customHeight="1">
      <c r="A2432" s="27" t="s">
        <v>725</v>
      </c>
      <c r="B2432" s="25" t="s">
        <v>6</v>
      </c>
      <c r="C2432" s="27" t="s">
        <v>7</v>
      </c>
      <c r="D2432" s="27" t="s">
        <v>8</v>
      </c>
      <c r="E2432" s="125" t="s">
        <v>1563</v>
      </c>
      <c r="F2432" s="125"/>
      <c r="G2432" s="26" t="s">
        <v>9</v>
      </c>
      <c r="H2432" s="25" t="s">
        <v>10</v>
      </c>
      <c r="I2432" s="25" t="s">
        <v>11</v>
      </c>
      <c r="J2432" s="25" t="s">
        <v>13</v>
      </c>
    </row>
    <row r="2433" spans="1:10" ht="24" customHeight="1">
      <c r="A2433" s="15" t="s">
        <v>1562</v>
      </c>
      <c r="B2433" s="13" t="s">
        <v>726</v>
      </c>
      <c r="C2433" s="15" t="s">
        <v>21</v>
      </c>
      <c r="D2433" s="15" t="s">
        <v>727</v>
      </c>
      <c r="E2433" s="126" t="s">
        <v>1679</v>
      </c>
      <c r="F2433" s="126"/>
      <c r="G2433" s="14" t="s">
        <v>27</v>
      </c>
      <c r="H2433" s="69">
        <v>1</v>
      </c>
      <c r="I2433" s="12">
        <v>17.260000000000002</v>
      </c>
      <c r="J2433" s="12">
        <v>17.260000000000002</v>
      </c>
    </row>
    <row r="2434" spans="1:10" ht="24" customHeight="1">
      <c r="A2434" s="67" t="s">
        <v>1555</v>
      </c>
      <c r="B2434" s="68" t="s">
        <v>1676</v>
      </c>
      <c r="C2434" s="67" t="s">
        <v>21</v>
      </c>
      <c r="D2434" s="67" t="s">
        <v>1675</v>
      </c>
      <c r="E2434" s="123" t="s">
        <v>1552</v>
      </c>
      <c r="F2434" s="123"/>
      <c r="G2434" s="66" t="s">
        <v>102</v>
      </c>
      <c r="H2434" s="65">
        <v>2.9000000000000001E-2</v>
      </c>
      <c r="I2434" s="64">
        <v>21.6</v>
      </c>
      <c r="J2434" s="64">
        <v>0.62</v>
      </c>
    </row>
    <row r="2435" spans="1:10" ht="24" customHeight="1">
      <c r="A2435" s="67" t="s">
        <v>1555</v>
      </c>
      <c r="B2435" s="68" t="s">
        <v>1678</v>
      </c>
      <c r="C2435" s="67" t="s">
        <v>21</v>
      </c>
      <c r="D2435" s="67" t="s">
        <v>1677</v>
      </c>
      <c r="E2435" s="123" t="s">
        <v>1552</v>
      </c>
      <c r="F2435" s="123"/>
      <c r="G2435" s="66" t="s">
        <v>102</v>
      </c>
      <c r="H2435" s="65">
        <v>2.9000000000000001E-2</v>
      </c>
      <c r="I2435" s="64">
        <v>16.32</v>
      </c>
      <c r="J2435" s="64">
        <v>0.47</v>
      </c>
    </row>
    <row r="2436" spans="1:10" ht="24" customHeight="1">
      <c r="A2436" s="73" t="s">
        <v>1566</v>
      </c>
      <c r="B2436" s="74" t="s">
        <v>2017</v>
      </c>
      <c r="C2436" s="73" t="s">
        <v>21</v>
      </c>
      <c r="D2436" s="73" t="s">
        <v>2016</v>
      </c>
      <c r="E2436" s="128" t="s">
        <v>1564</v>
      </c>
      <c r="F2436" s="128"/>
      <c r="G2436" s="72" t="s">
        <v>37</v>
      </c>
      <c r="H2436" s="71">
        <v>0.01</v>
      </c>
      <c r="I2436" s="70">
        <v>1.99</v>
      </c>
      <c r="J2436" s="70">
        <v>0.01</v>
      </c>
    </row>
    <row r="2437" spans="1:10" ht="24" customHeight="1">
      <c r="A2437" s="73" t="s">
        <v>1566</v>
      </c>
      <c r="B2437" s="74" t="s">
        <v>2019</v>
      </c>
      <c r="C2437" s="73" t="s">
        <v>21</v>
      </c>
      <c r="D2437" s="73" t="s">
        <v>2018</v>
      </c>
      <c r="E2437" s="128" t="s">
        <v>1564</v>
      </c>
      <c r="F2437" s="128"/>
      <c r="G2437" s="72" t="s">
        <v>27</v>
      </c>
      <c r="H2437" s="71">
        <v>1.0609999999999999</v>
      </c>
      <c r="I2437" s="70">
        <v>15.24</v>
      </c>
      <c r="J2437" s="70">
        <v>16.16</v>
      </c>
    </row>
    <row r="2438" spans="1:10">
      <c r="A2438" s="63"/>
      <c r="B2438" s="63"/>
      <c r="C2438" s="63"/>
      <c r="D2438" s="63"/>
      <c r="E2438" s="63" t="s">
        <v>1551</v>
      </c>
      <c r="F2438" s="62">
        <v>0.89</v>
      </c>
      <c r="G2438" s="63" t="s">
        <v>1550</v>
      </c>
      <c r="H2438" s="62">
        <v>0</v>
      </c>
      <c r="I2438" s="63" t="s">
        <v>1549</v>
      </c>
      <c r="J2438" s="62">
        <v>0.89</v>
      </c>
    </row>
    <row r="2439" spans="1:10">
      <c r="A2439" s="63"/>
      <c r="B2439" s="63"/>
      <c r="C2439" s="63"/>
      <c r="D2439" s="63"/>
      <c r="E2439" s="63" t="s">
        <v>1548</v>
      </c>
      <c r="F2439" s="62">
        <v>4.1399999999999997</v>
      </c>
      <c r="G2439" s="63"/>
      <c r="H2439" s="127" t="s">
        <v>1547</v>
      </c>
      <c r="I2439" s="127"/>
      <c r="J2439" s="62">
        <v>21.4</v>
      </c>
    </row>
    <row r="2440" spans="1:10" ht="30" customHeight="1" thickBot="1">
      <c r="A2440" s="8"/>
      <c r="B2440" s="8"/>
      <c r="C2440" s="8"/>
      <c r="D2440" s="8"/>
      <c r="E2440" s="8"/>
      <c r="F2440" s="8"/>
      <c r="G2440" s="8" t="s">
        <v>1546</v>
      </c>
      <c r="H2440" s="61">
        <v>55</v>
      </c>
      <c r="I2440" s="8" t="s">
        <v>1545</v>
      </c>
      <c r="J2440" s="60">
        <v>1177</v>
      </c>
    </row>
    <row r="2441" spans="1:10" ht="1.1499999999999999" customHeight="1" thickTop="1">
      <c r="A2441" s="59"/>
      <c r="B2441" s="59"/>
      <c r="C2441" s="59"/>
      <c r="D2441" s="59"/>
      <c r="E2441" s="59"/>
      <c r="F2441" s="59"/>
      <c r="G2441" s="59"/>
      <c r="H2441" s="59"/>
      <c r="I2441" s="59"/>
      <c r="J2441" s="59"/>
    </row>
    <row r="2442" spans="1:10" ht="18" customHeight="1">
      <c r="A2442" s="27" t="s">
        <v>728</v>
      </c>
      <c r="B2442" s="25" t="s">
        <v>6</v>
      </c>
      <c r="C2442" s="27" t="s">
        <v>7</v>
      </c>
      <c r="D2442" s="27" t="s">
        <v>8</v>
      </c>
      <c r="E2442" s="125" t="s">
        <v>1563</v>
      </c>
      <c r="F2442" s="125"/>
      <c r="G2442" s="26" t="s">
        <v>9</v>
      </c>
      <c r="H2442" s="25" t="s">
        <v>10</v>
      </c>
      <c r="I2442" s="25" t="s">
        <v>11</v>
      </c>
      <c r="J2442" s="25" t="s">
        <v>13</v>
      </c>
    </row>
    <row r="2443" spans="1:10" ht="24" customHeight="1">
      <c r="A2443" s="15" t="s">
        <v>1562</v>
      </c>
      <c r="B2443" s="13" t="s">
        <v>729</v>
      </c>
      <c r="C2443" s="15" t="s">
        <v>21</v>
      </c>
      <c r="D2443" s="15" t="s">
        <v>730</v>
      </c>
      <c r="E2443" s="126" t="s">
        <v>1679</v>
      </c>
      <c r="F2443" s="126"/>
      <c r="G2443" s="14" t="s">
        <v>27</v>
      </c>
      <c r="H2443" s="69">
        <v>1</v>
      </c>
      <c r="I2443" s="12">
        <v>15.02</v>
      </c>
      <c r="J2443" s="12">
        <v>15.02</v>
      </c>
    </row>
    <row r="2444" spans="1:10" ht="24" customHeight="1">
      <c r="A2444" s="67" t="s">
        <v>1555</v>
      </c>
      <c r="B2444" s="68" t="s">
        <v>1678</v>
      </c>
      <c r="C2444" s="67" t="s">
        <v>21</v>
      </c>
      <c r="D2444" s="67" t="s">
        <v>1677</v>
      </c>
      <c r="E2444" s="123" t="s">
        <v>1552</v>
      </c>
      <c r="F2444" s="123"/>
      <c r="G2444" s="66" t="s">
        <v>102</v>
      </c>
      <c r="H2444" s="65">
        <v>2.4E-2</v>
      </c>
      <c r="I2444" s="64">
        <v>16.32</v>
      </c>
      <c r="J2444" s="64">
        <v>0.39</v>
      </c>
    </row>
    <row r="2445" spans="1:10" ht="24" customHeight="1">
      <c r="A2445" s="67" t="s">
        <v>1555</v>
      </c>
      <c r="B2445" s="68" t="s">
        <v>1676</v>
      </c>
      <c r="C2445" s="67" t="s">
        <v>21</v>
      </c>
      <c r="D2445" s="67" t="s">
        <v>1675</v>
      </c>
      <c r="E2445" s="123" t="s">
        <v>1552</v>
      </c>
      <c r="F2445" s="123"/>
      <c r="G2445" s="66" t="s">
        <v>102</v>
      </c>
      <c r="H2445" s="65">
        <v>2.4E-2</v>
      </c>
      <c r="I2445" s="64">
        <v>21.6</v>
      </c>
      <c r="J2445" s="64">
        <v>0.51</v>
      </c>
    </row>
    <row r="2446" spans="1:10" ht="24" customHeight="1">
      <c r="A2446" s="73" t="s">
        <v>1566</v>
      </c>
      <c r="B2446" s="74" t="s">
        <v>2017</v>
      </c>
      <c r="C2446" s="73" t="s">
        <v>21</v>
      </c>
      <c r="D2446" s="73" t="s">
        <v>2016</v>
      </c>
      <c r="E2446" s="128" t="s">
        <v>1564</v>
      </c>
      <c r="F2446" s="128"/>
      <c r="G2446" s="72" t="s">
        <v>37</v>
      </c>
      <c r="H2446" s="71">
        <v>8.0000000000000002E-3</v>
      </c>
      <c r="I2446" s="70">
        <v>1.99</v>
      </c>
      <c r="J2446" s="70">
        <v>0.01</v>
      </c>
    </row>
    <row r="2447" spans="1:10" ht="24" customHeight="1">
      <c r="A2447" s="73" t="s">
        <v>1566</v>
      </c>
      <c r="B2447" s="74" t="s">
        <v>2015</v>
      </c>
      <c r="C2447" s="73" t="s">
        <v>21</v>
      </c>
      <c r="D2447" s="73" t="s">
        <v>2014</v>
      </c>
      <c r="E2447" s="128" t="s">
        <v>1564</v>
      </c>
      <c r="F2447" s="128"/>
      <c r="G2447" s="72" t="s">
        <v>27</v>
      </c>
      <c r="H2447" s="71">
        <v>1.0609999999999999</v>
      </c>
      <c r="I2447" s="70">
        <v>13.3</v>
      </c>
      <c r="J2447" s="70">
        <v>14.11</v>
      </c>
    </row>
    <row r="2448" spans="1:10">
      <c r="A2448" s="63"/>
      <c r="B2448" s="63"/>
      <c r="C2448" s="63"/>
      <c r="D2448" s="63"/>
      <c r="E2448" s="63" t="s">
        <v>1551</v>
      </c>
      <c r="F2448" s="62">
        <v>0.73</v>
      </c>
      <c r="G2448" s="63" t="s">
        <v>1550</v>
      </c>
      <c r="H2448" s="62">
        <v>0</v>
      </c>
      <c r="I2448" s="63" t="s">
        <v>1549</v>
      </c>
      <c r="J2448" s="62">
        <v>0.73</v>
      </c>
    </row>
    <row r="2449" spans="1:10">
      <c r="A2449" s="63"/>
      <c r="B2449" s="63"/>
      <c r="C2449" s="63"/>
      <c r="D2449" s="63"/>
      <c r="E2449" s="63" t="s">
        <v>1548</v>
      </c>
      <c r="F2449" s="62">
        <v>3.6</v>
      </c>
      <c r="G2449" s="63"/>
      <c r="H2449" s="127" t="s">
        <v>1547</v>
      </c>
      <c r="I2449" s="127"/>
      <c r="J2449" s="62">
        <v>18.62</v>
      </c>
    </row>
    <row r="2450" spans="1:10" ht="30" customHeight="1" thickBot="1">
      <c r="A2450" s="8"/>
      <c r="B2450" s="8"/>
      <c r="C2450" s="8"/>
      <c r="D2450" s="8"/>
      <c r="E2450" s="8"/>
      <c r="F2450" s="8"/>
      <c r="G2450" s="8" t="s">
        <v>1546</v>
      </c>
      <c r="H2450" s="61">
        <v>52</v>
      </c>
      <c r="I2450" s="8" t="s">
        <v>1545</v>
      </c>
      <c r="J2450" s="60">
        <v>968.24</v>
      </c>
    </row>
    <row r="2451" spans="1:10" ht="1.1499999999999999" customHeight="1" thickTop="1">
      <c r="A2451" s="59"/>
      <c r="B2451" s="59"/>
      <c r="C2451" s="59"/>
      <c r="D2451" s="59"/>
      <c r="E2451" s="59"/>
      <c r="F2451" s="59"/>
      <c r="G2451" s="59"/>
      <c r="H2451" s="59"/>
      <c r="I2451" s="59"/>
      <c r="J2451" s="59"/>
    </row>
    <row r="2452" spans="1:10" ht="18" customHeight="1">
      <c r="A2452" s="27" t="s">
        <v>731</v>
      </c>
      <c r="B2452" s="25" t="s">
        <v>6</v>
      </c>
      <c r="C2452" s="27" t="s">
        <v>7</v>
      </c>
      <c r="D2452" s="27" t="s">
        <v>8</v>
      </c>
      <c r="E2452" s="125" t="s">
        <v>1563</v>
      </c>
      <c r="F2452" s="125"/>
      <c r="G2452" s="26" t="s">
        <v>9</v>
      </c>
      <c r="H2452" s="25" t="s">
        <v>10</v>
      </c>
      <c r="I2452" s="25" t="s">
        <v>11</v>
      </c>
      <c r="J2452" s="25" t="s">
        <v>13</v>
      </c>
    </row>
    <row r="2453" spans="1:10" ht="24" customHeight="1">
      <c r="A2453" s="15" t="s">
        <v>1562</v>
      </c>
      <c r="B2453" s="13" t="s">
        <v>561</v>
      </c>
      <c r="C2453" s="15" t="s">
        <v>21</v>
      </c>
      <c r="D2453" s="15" t="s">
        <v>562</v>
      </c>
      <c r="E2453" s="126" t="s">
        <v>1679</v>
      </c>
      <c r="F2453" s="126"/>
      <c r="G2453" s="14" t="s">
        <v>27</v>
      </c>
      <c r="H2453" s="69">
        <v>1</v>
      </c>
      <c r="I2453" s="12">
        <v>21.95</v>
      </c>
      <c r="J2453" s="12">
        <v>21.95</v>
      </c>
    </row>
    <row r="2454" spans="1:10" ht="24" customHeight="1">
      <c r="A2454" s="67" t="s">
        <v>1555</v>
      </c>
      <c r="B2454" s="68" t="s">
        <v>2013</v>
      </c>
      <c r="C2454" s="67" t="s">
        <v>21</v>
      </c>
      <c r="D2454" s="67" t="s">
        <v>2012</v>
      </c>
      <c r="E2454" s="123" t="s">
        <v>1786</v>
      </c>
      <c r="F2454" s="123"/>
      <c r="G2454" s="66" t="s">
        <v>1785</v>
      </c>
      <c r="H2454" s="65">
        <v>0.157</v>
      </c>
      <c r="I2454" s="64">
        <v>20.25</v>
      </c>
      <c r="J2454" s="64">
        <v>3.17</v>
      </c>
    </row>
    <row r="2455" spans="1:10" ht="24" customHeight="1">
      <c r="A2455" s="67" t="s">
        <v>1555</v>
      </c>
      <c r="B2455" s="68" t="s">
        <v>2011</v>
      </c>
      <c r="C2455" s="67" t="s">
        <v>21</v>
      </c>
      <c r="D2455" s="67" t="s">
        <v>2010</v>
      </c>
      <c r="E2455" s="123" t="s">
        <v>1786</v>
      </c>
      <c r="F2455" s="123"/>
      <c r="G2455" s="66" t="s">
        <v>2004</v>
      </c>
      <c r="H2455" s="65">
        <v>0.34599999999999997</v>
      </c>
      <c r="I2455" s="64">
        <v>19.21</v>
      </c>
      <c r="J2455" s="64">
        <v>6.64</v>
      </c>
    </row>
    <row r="2456" spans="1:10" ht="24" customHeight="1">
      <c r="A2456" s="67" t="s">
        <v>1555</v>
      </c>
      <c r="B2456" s="68" t="s">
        <v>1678</v>
      </c>
      <c r="C2456" s="67" t="s">
        <v>21</v>
      </c>
      <c r="D2456" s="67" t="s">
        <v>1677</v>
      </c>
      <c r="E2456" s="123" t="s">
        <v>1552</v>
      </c>
      <c r="F2456" s="123"/>
      <c r="G2456" s="66" t="s">
        <v>102</v>
      </c>
      <c r="H2456" s="65">
        <v>7.9000000000000001E-2</v>
      </c>
      <c r="I2456" s="64">
        <v>16.32</v>
      </c>
      <c r="J2456" s="64">
        <v>1.28</v>
      </c>
    </row>
    <row r="2457" spans="1:10" ht="24" customHeight="1">
      <c r="A2457" s="67" t="s">
        <v>1555</v>
      </c>
      <c r="B2457" s="68" t="s">
        <v>1676</v>
      </c>
      <c r="C2457" s="67" t="s">
        <v>21</v>
      </c>
      <c r="D2457" s="67" t="s">
        <v>1675</v>
      </c>
      <c r="E2457" s="123" t="s">
        <v>1552</v>
      </c>
      <c r="F2457" s="123"/>
      <c r="G2457" s="66" t="s">
        <v>102</v>
      </c>
      <c r="H2457" s="65">
        <v>0.503</v>
      </c>
      <c r="I2457" s="64">
        <v>21.6</v>
      </c>
      <c r="J2457" s="64">
        <v>10.86</v>
      </c>
    </row>
    <row r="2458" spans="1:10">
      <c r="A2458" s="63"/>
      <c r="B2458" s="63"/>
      <c r="C2458" s="63"/>
      <c r="D2458" s="63"/>
      <c r="E2458" s="63" t="s">
        <v>1551</v>
      </c>
      <c r="F2458" s="62">
        <v>17.739999999999998</v>
      </c>
      <c r="G2458" s="63" t="s">
        <v>1550</v>
      </c>
      <c r="H2458" s="62">
        <v>0</v>
      </c>
      <c r="I2458" s="63" t="s">
        <v>1549</v>
      </c>
      <c r="J2458" s="62">
        <v>17.739999999999998</v>
      </c>
    </row>
    <row r="2459" spans="1:10">
      <c r="A2459" s="63"/>
      <c r="B2459" s="63"/>
      <c r="C2459" s="63"/>
      <c r="D2459" s="63"/>
      <c r="E2459" s="63" t="s">
        <v>1548</v>
      </c>
      <c r="F2459" s="62">
        <v>5.26</v>
      </c>
      <c r="G2459" s="63"/>
      <c r="H2459" s="127" t="s">
        <v>1547</v>
      </c>
      <c r="I2459" s="127"/>
      <c r="J2459" s="62">
        <v>27.21</v>
      </c>
    </row>
    <row r="2460" spans="1:10" ht="30" customHeight="1" thickBot="1">
      <c r="A2460" s="8"/>
      <c r="B2460" s="8"/>
      <c r="C2460" s="8"/>
      <c r="D2460" s="8"/>
      <c r="E2460" s="8"/>
      <c r="F2460" s="8"/>
      <c r="G2460" s="8" t="s">
        <v>1546</v>
      </c>
      <c r="H2460" s="61">
        <v>200</v>
      </c>
      <c r="I2460" s="8" t="s">
        <v>1545</v>
      </c>
      <c r="J2460" s="60">
        <v>5442</v>
      </c>
    </row>
    <row r="2461" spans="1:10" ht="1.1499999999999999" customHeight="1" thickTop="1">
      <c r="A2461" s="59"/>
      <c r="B2461" s="59"/>
      <c r="C2461" s="59"/>
      <c r="D2461" s="59"/>
      <c r="E2461" s="59"/>
      <c r="F2461" s="59"/>
      <c r="G2461" s="59"/>
      <c r="H2461" s="59"/>
      <c r="I2461" s="59"/>
      <c r="J2461" s="59"/>
    </row>
    <row r="2462" spans="1:10" ht="18" customHeight="1">
      <c r="A2462" s="27" t="s">
        <v>732</v>
      </c>
      <c r="B2462" s="25" t="s">
        <v>6</v>
      </c>
      <c r="C2462" s="27" t="s">
        <v>7</v>
      </c>
      <c r="D2462" s="27" t="s">
        <v>8</v>
      </c>
      <c r="E2462" s="125" t="s">
        <v>1563</v>
      </c>
      <c r="F2462" s="125"/>
      <c r="G2462" s="26" t="s">
        <v>9</v>
      </c>
      <c r="H2462" s="25" t="s">
        <v>10</v>
      </c>
      <c r="I2462" s="25" t="s">
        <v>11</v>
      </c>
      <c r="J2462" s="25" t="s">
        <v>13</v>
      </c>
    </row>
    <row r="2463" spans="1:10" ht="24" customHeight="1">
      <c r="A2463" s="15" t="s">
        <v>1562</v>
      </c>
      <c r="B2463" s="13" t="s">
        <v>564</v>
      </c>
      <c r="C2463" s="15" t="s">
        <v>21</v>
      </c>
      <c r="D2463" s="15" t="s">
        <v>565</v>
      </c>
      <c r="E2463" s="126" t="s">
        <v>1679</v>
      </c>
      <c r="F2463" s="126"/>
      <c r="G2463" s="14" t="s">
        <v>27</v>
      </c>
      <c r="H2463" s="69">
        <v>1</v>
      </c>
      <c r="I2463" s="12">
        <v>10.83</v>
      </c>
      <c r="J2463" s="12">
        <v>10.83</v>
      </c>
    </row>
    <row r="2464" spans="1:10" ht="24" customHeight="1">
      <c r="A2464" s="67" t="s">
        <v>1555</v>
      </c>
      <c r="B2464" s="68" t="s">
        <v>1676</v>
      </c>
      <c r="C2464" s="67" t="s">
        <v>21</v>
      </c>
      <c r="D2464" s="67" t="s">
        <v>1675</v>
      </c>
      <c r="E2464" s="123" t="s">
        <v>1552</v>
      </c>
      <c r="F2464" s="123"/>
      <c r="G2464" s="66" t="s">
        <v>102</v>
      </c>
      <c r="H2464" s="65">
        <v>0.44900000000000001</v>
      </c>
      <c r="I2464" s="64">
        <v>21.6</v>
      </c>
      <c r="J2464" s="64">
        <v>9.69</v>
      </c>
    </row>
    <row r="2465" spans="1:10" ht="24" customHeight="1">
      <c r="A2465" s="67" t="s">
        <v>1555</v>
      </c>
      <c r="B2465" s="68" t="s">
        <v>1678</v>
      </c>
      <c r="C2465" s="67" t="s">
        <v>21</v>
      </c>
      <c r="D2465" s="67" t="s">
        <v>1677</v>
      </c>
      <c r="E2465" s="123" t="s">
        <v>1552</v>
      </c>
      <c r="F2465" s="123"/>
      <c r="G2465" s="66" t="s">
        <v>102</v>
      </c>
      <c r="H2465" s="65">
        <v>7.0000000000000007E-2</v>
      </c>
      <c r="I2465" s="64">
        <v>16.32</v>
      </c>
      <c r="J2465" s="64">
        <v>1.1399999999999999</v>
      </c>
    </row>
    <row r="2466" spans="1:10">
      <c r="A2466" s="63"/>
      <c r="B2466" s="63"/>
      <c r="C2466" s="63"/>
      <c r="D2466" s="63"/>
      <c r="E2466" s="63" t="s">
        <v>1551</v>
      </c>
      <c r="F2466" s="62">
        <v>9.01</v>
      </c>
      <c r="G2466" s="63" t="s">
        <v>1550</v>
      </c>
      <c r="H2466" s="62">
        <v>0</v>
      </c>
      <c r="I2466" s="63" t="s">
        <v>1549</v>
      </c>
      <c r="J2466" s="62">
        <v>9.01</v>
      </c>
    </row>
    <row r="2467" spans="1:10">
      <c r="A2467" s="63"/>
      <c r="B2467" s="63"/>
      <c r="C2467" s="63"/>
      <c r="D2467" s="63"/>
      <c r="E2467" s="63" t="s">
        <v>1548</v>
      </c>
      <c r="F2467" s="62">
        <v>2.59</v>
      </c>
      <c r="G2467" s="63"/>
      <c r="H2467" s="127" t="s">
        <v>1547</v>
      </c>
      <c r="I2467" s="127"/>
      <c r="J2467" s="62">
        <v>13.42</v>
      </c>
    </row>
    <row r="2468" spans="1:10" ht="30" customHeight="1" thickBot="1">
      <c r="A2468" s="8"/>
      <c r="B2468" s="8"/>
      <c r="C2468" s="8"/>
      <c r="D2468" s="8"/>
      <c r="E2468" s="8"/>
      <c r="F2468" s="8"/>
      <c r="G2468" s="8" t="s">
        <v>1546</v>
      </c>
      <c r="H2468" s="61">
        <v>50</v>
      </c>
      <c r="I2468" s="8" t="s">
        <v>1545</v>
      </c>
      <c r="J2468" s="60">
        <v>671</v>
      </c>
    </row>
    <row r="2469" spans="1:10" ht="1.1499999999999999" customHeight="1" thickTop="1">
      <c r="A2469" s="59"/>
      <c r="B2469" s="59"/>
      <c r="C2469" s="59"/>
      <c r="D2469" s="59"/>
      <c r="E2469" s="59"/>
      <c r="F2469" s="59"/>
      <c r="G2469" s="59"/>
      <c r="H2469" s="59"/>
      <c r="I2469" s="59"/>
      <c r="J2469" s="59"/>
    </row>
    <row r="2470" spans="1:10" ht="24" customHeight="1">
      <c r="A2470" s="18" t="s">
        <v>733</v>
      </c>
      <c r="B2470" s="18"/>
      <c r="C2470" s="18"/>
      <c r="D2470" s="18" t="s">
        <v>734</v>
      </c>
      <c r="E2470" s="18"/>
      <c r="F2470" s="124"/>
      <c r="G2470" s="124"/>
      <c r="H2470" s="19"/>
      <c r="I2470" s="18"/>
      <c r="J2470" s="17">
        <v>30756.81</v>
      </c>
    </row>
    <row r="2471" spans="1:10" ht="18" customHeight="1">
      <c r="A2471" s="27" t="s">
        <v>735</v>
      </c>
      <c r="B2471" s="25" t="s">
        <v>6</v>
      </c>
      <c r="C2471" s="27" t="s">
        <v>7</v>
      </c>
      <c r="D2471" s="27" t="s">
        <v>8</v>
      </c>
      <c r="E2471" s="125" t="s">
        <v>1563</v>
      </c>
      <c r="F2471" s="125"/>
      <c r="G2471" s="26" t="s">
        <v>9</v>
      </c>
      <c r="H2471" s="25" t="s">
        <v>10</v>
      </c>
      <c r="I2471" s="25" t="s">
        <v>11</v>
      </c>
      <c r="J2471" s="25" t="s">
        <v>13</v>
      </c>
    </row>
    <row r="2472" spans="1:10" ht="60" customHeight="1">
      <c r="A2472" s="15" t="s">
        <v>1562</v>
      </c>
      <c r="B2472" s="13" t="s">
        <v>513</v>
      </c>
      <c r="C2472" s="15" t="s">
        <v>30</v>
      </c>
      <c r="D2472" s="15" t="s">
        <v>514</v>
      </c>
      <c r="E2472" s="126" t="s">
        <v>1179</v>
      </c>
      <c r="F2472" s="126"/>
      <c r="G2472" s="14" t="s">
        <v>37</v>
      </c>
      <c r="H2472" s="69">
        <v>1</v>
      </c>
      <c r="I2472" s="12">
        <v>405.93</v>
      </c>
      <c r="J2472" s="12">
        <v>405.93</v>
      </c>
    </row>
    <row r="2473" spans="1:10" ht="36" customHeight="1">
      <c r="A2473" s="67" t="s">
        <v>1555</v>
      </c>
      <c r="B2473" s="68" t="s">
        <v>1619</v>
      </c>
      <c r="C2473" s="67" t="s">
        <v>30</v>
      </c>
      <c r="D2473" s="67" t="s">
        <v>1618</v>
      </c>
      <c r="E2473" s="123" t="s">
        <v>1179</v>
      </c>
      <c r="F2473" s="123"/>
      <c r="G2473" s="66" t="s">
        <v>23</v>
      </c>
      <c r="H2473" s="65">
        <v>2.8</v>
      </c>
      <c r="I2473" s="64">
        <v>56.08</v>
      </c>
      <c r="J2473" s="64">
        <v>157.02000000000001</v>
      </c>
    </row>
    <row r="2474" spans="1:10" ht="24" customHeight="1">
      <c r="A2474" s="67" t="s">
        <v>1555</v>
      </c>
      <c r="B2474" s="68" t="s">
        <v>1617</v>
      </c>
      <c r="C2474" s="67" t="s">
        <v>30</v>
      </c>
      <c r="D2474" s="67" t="s">
        <v>1616</v>
      </c>
      <c r="E2474" s="123" t="s">
        <v>1179</v>
      </c>
      <c r="F2474" s="123"/>
      <c r="G2474" s="66" t="s">
        <v>23</v>
      </c>
      <c r="H2474" s="65">
        <v>0.81</v>
      </c>
      <c r="I2474" s="64">
        <v>18.059999999999999</v>
      </c>
      <c r="J2474" s="64">
        <v>14.62</v>
      </c>
    </row>
    <row r="2475" spans="1:10" ht="24" customHeight="1">
      <c r="A2475" s="67" t="s">
        <v>1555</v>
      </c>
      <c r="B2475" s="68" t="s">
        <v>1751</v>
      </c>
      <c r="C2475" s="67" t="s">
        <v>30</v>
      </c>
      <c r="D2475" s="67" t="s">
        <v>1750</v>
      </c>
      <c r="E2475" s="123" t="s">
        <v>1179</v>
      </c>
      <c r="F2475" s="123"/>
      <c r="G2475" s="66" t="s">
        <v>122</v>
      </c>
      <c r="H2475" s="65">
        <v>1.2809999999999999</v>
      </c>
      <c r="I2475" s="64">
        <v>12.61</v>
      </c>
      <c r="J2475" s="64">
        <v>16.149999999999999</v>
      </c>
    </row>
    <row r="2476" spans="1:10" ht="24" customHeight="1">
      <c r="A2476" s="67" t="s">
        <v>1555</v>
      </c>
      <c r="B2476" s="68" t="s">
        <v>384</v>
      </c>
      <c r="C2476" s="67" t="s">
        <v>30</v>
      </c>
      <c r="D2476" s="67" t="s">
        <v>385</v>
      </c>
      <c r="E2476" s="123" t="s">
        <v>1179</v>
      </c>
      <c r="F2476" s="123"/>
      <c r="G2476" s="66" t="s">
        <v>77</v>
      </c>
      <c r="H2476" s="65">
        <v>0.93149999999999999</v>
      </c>
      <c r="I2476" s="64">
        <v>53.41</v>
      </c>
      <c r="J2476" s="64">
        <v>49.75</v>
      </c>
    </row>
    <row r="2477" spans="1:10" ht="24" customHeight="1">
      <c r="A2477" s="67" t="s">
        <v>1555</v>
      </c>
      <c r="B2477" s="68" t="s">
        <v>114</v>
      </c>
      <c r="C2477" s="67" t="s">
        <v>30</v>
      </c>
      <c r="D2477" s="67" t="s">
        <v>115</v>
      </c>
      <c r="E2477" s="123" t="s">
        <v>1179</v>
      </c>
      <c r="F2477" s="123"/>
      <c r="G2477" s="66" t="s">
        <v>23</v>
      </c>
      <c r="H2477" s="65">
        <v>0.192</v>
      </c>
      <c r="I2477" s="64">
        <v>44.26</v>
      </c>
      <c r="J2477" s="64">
        <v>8.49</v>
      </c>
    </row>
    <row r="2478" spans="1:10" ht="24" customHeight="1">
      <c r="A2478" s="67" t="s">
        <v>1555</v>
      </c>
      <c r="B2478" s="68" t="s">
        <v>1615</v>
      </c>
      <c r="C2478" s="67" t="s">
        <v>30</v>
      </c>
      <c r="D2478" s="67" t="s">
        <v>1614</v>
      </c>
      <c r="E2478" s="123" t="s">
        <v>1179</v>
      </c>
      <c r="F2478" s="123"/>
      <c r="G2478" s="66" t="s">
        <v>77</v>
      </c>
      <c r="H2478" s="65">
        <v>0.19550000000000001</v>
      </c>
      <c r="I2478" s="64">
        <v>53.41</v>
      </c>
      <c r="J2478" s="64">
        <v>10.44</v>
      </c>
    </row>
    <row r="2479" spans="1:10" ht="36" customHeight="1">
      <c r="A2479" s="67" t="s">
        <v>1555</v>
      </c>
      <c r="B2479" s="68" t="s">
        <v>1613</v>
      </c>
      <c r="C2479" s="67" t="s">
        <v>30</v>
      </c>
      <c r="D2479" s="67" t="s">
        <v>1612</v>
      </c>
      <c r="E2479" s="123" t="s">
        <v>1179</v>
      </c>
      <c r="F2479" s="123"/>
      <c r="G2479" s="66" t="s">
        <v>23</v>
      </c>
      <c r="H2479" s="65">
        <v>2.76</v>
      </c>
      <c r="I2479" s="64">
        <v>31.1</v>
      </c>
      <c r="J2479" s="64">
        <v>85.83</v>
      </c>
    </row>
    <row r="2480" spans="1:10" ht="24" customHeight="1">
      <c r="A2480" s="67" t="s">
        <v>1555</v>
      </c>
      <c r="B2480" s="68" t="s">
        <v>1611</v>
      </c>
      <c r="C2480" s="67" t="s">
        <v>30</v>
      </c>
      <c r="D2480" s="67" t="s">
        <v>1610</v>
      </c>
      <c r="E2480" s="123" t="s">
        <v>1179</v>
      </c>
      <c r="F2480" s="123"/>
      <c r="G2480" s="66" t="s">
        <v>77</v>
      </c>
      <c r="H2480" s="65">
        <v>0.73599999999999999</v>
      </c>
      <c r="I2480" s="64">
        <v>22</v>
      </c>
      <c r="J2480" s="64">
        <v>16.190000000000001</v>
      </c>
    </row>
    <row r="2481" spans="1:10" ht="36" customHeight="1">
      <c r="A2481" s="73" t="s">
        <v>1566</v>
      </c>
      <c r="B2481" s="74" t="s">
        <v>1609</v>
      </c>
      <c r="C2481" s="73" t="s">
        <v>30</v>
      </c>
      <c r="D2481" s="73" t="s">
        <v>1608</v>
      </c>
      <c r="E2481" s="128" t="s">
        <v>1603</v>
      </c>
      <c r="F2481" s="128"/>
      <c r="G2481" s="72" t="s">
        <v>77</v>
      </c>
      <c r="H2481" s="71">
        <v>0.1079</v>
      </c>
      <c r="I2481" s="70">
        <v>354.29</v>
      </c>
      <c r="J2481" s="70">
        <v>38.22</v>
      </c>
    </row>
    <row r="2482" spans="1:10" ht="24" customHeight="1">
      <c r="A2482" s="73" t="s">
        <v>1566</v>
      </c>
      <c r="B2482" s="74" t="s">
        <v>1605</v>
      </c>
      <c r="C2482" s="73" t="s">
        <v>30</v>
      </c>
      <c r="D2482" s="73" t="s">
        <v>1604</v>
      </c>
      <c r="E2482" s="128" t="s">
        <v>1603</v>
      </c>
      <c r="F2482" s="128"/>
      <c r="G2482" s="72" t="s">
        <v>77</v>
      </c>
      <c r="H2482" s="71">
        <v>0.1079</v>
      </c>
      <c r="I2482" s="70">
        <v>85.52</v>
      </c>
      <c r="J2482" s="70">
        <v>9.2200000000000006</v>
      </c>
    </row>
    <row r="2483" spans="1:10">
      <c r="A2483" s="63"/>
      <c r="B2483" s="63"/>
      <c r="C2483" s="63"/>
      <c r="D2483" s="63"/>
      <c r="E2483" s="63" t="s">
        <v>1551</v>
      </c>
      <c r="F2483" s="62">
        <v>174.54</v>
      </c>
      <c r="G2483" s="63" t="s">
        <v>1550</v>
      </c>
      <c r="H2483" s="62">
        <v>0</v>
      </c>
      <c r="I2483" s="63" t="s">
        <v>1549</v>
      </c>
      <c r="J2483" s="62">
        <v>174.54</v>
      </c>
    </row>
    <row r="2484" spans="1:10">
      <c r="A2484" s="63"/>
      <c r="B2484" s="63"/>
      <c r="C2484" s="63"/>
      <c r="D2484" s="63"/>
      <c r="E2484" s="63" t="s">
        <v>1548</v>
      </c>
      <c r="F2484" s="62">
        <v>97.42</v>
      </c>
      <c r="G2484" s="63"/>
      <c r="H2484" s="127" t="s">
        <v>1547</v>
      </c>
      <c r="I2484" s="127"/>
      <c r="J2484" s="62">
        <v>503.35</v>
      </c>
    </row>
    <row r="2485" spans="1:10" ht="30" customHeight="1" thickBot="1">
      <c r="A2485" s="8"/>
      <c r="B2485" s="8"/>
      <c r="C2485" s="8"/>
      <c r="D2485" s="8"/>
      <c r="E2485" s="8"/>
      <c r="F2485" s="8"/>
      <c r="G2485" s="8" t="s">
        <v>1546</v>
      </c>
      <c r="H2485" s="61">
        <v>1</v>
      </c>
      <c r="I2485" s="8" t="s">
        <v>1545</v>
      </c>
      <c r="J2485" s="60">
        <v>503.35</v>
      </c>
    </row>
    <row r="2486" spans="1:10" ht="1.1499999999999999" customHeight="1" thickTop="1">
      <c r="A2486" s="59"/>
      <c r="B2486" s="59"/>
      <c r="C2486" s="59"/>
      <c r="D2486" s="59"/>
      <c r="E2486" s="59"/>
      <c r="F2486" s="59"/>
      <c r="G2486" s="59"/>
      <c r="H2486" s="59"/>
      <c r="I2486" s="59"/>
      <c r="J2486" s="59"/>
    </row>
    <row r="2487" spans="1:10" ht="18" customHeight="1">
      <c r="A2487" s="27" t="s">
        <v>736</v>
      </c>
      <c r="B2487" s="25" t="s">
        <v>6</v>
      </c>
      <c r="C2487" s="27" t="s">
        <v>7</v>
      </c>
      <c r="D2487" s="27" t="s">
        <v>8</v>
      </c>
      <c r="E2487" s="125" t="s">
        <v>1563</v>
      </c>
      <c r="F2487" s="125"/>
      <c r="G2487" s="26" t="s">
        <v>9</v>
      </c>
      <c r="H2487" s="25" t="s">
        <v>10</v>
      </c>
      <c r="I2487" s="25" t="s">
        <v>11</v>
      </c>
      <c r="J2487" s="25" t="s">
        <v>13</v>
      </c>
    </row>
    <row r="2488" spans="1:10" ht="36" customHeight="1">
      <c r="A2488" s="15" t="s">
        <v>1562</v>
      </c>
      <c r="B2488" s="13" t="s">
        <v>737</v>
      </c>
      <c r="C2488" s="15" t="s">
        <v>21</v>
      </c>
      <c r="D2488" s="15" t="s">
        <v>738</v>
      </c>
      <c r="E2488" s="126" t="s">
        <v>2009</v>
      </c>
      <c r="F2488" s="126"/>
      <c r="G2488" s="14" t="s">
        <v>27</v>
      </c>
      <c r="H2488" s="69">
        <v>1</v>
      </c>
      <c r="I2488" s="12">
        <v>167.32</v>
      </c>
      <c r="J2488" s="12">
        <v>167.32</v>
      </c>
    </row>
    <row r="2489" spans="1:10" ht="36" customHeight="1">
      <c r="A2489" s="67" t="s">
        <v>1555</v>
      </c>
      <c r="B2489" s="68" t="s">
        <v>2008</v>
      </c>
      <c r="C2489" s="67" t="s">
        <v>21</v>
      </c>
      <c r="D2489" s="67" t="s">
        <v>2007</v>
      </c>
      <c r="E2489" s="123" t="s">
        <v>1786</v>
      </c>
      <c r="F2489" s="123"/>
      <c r="G2489" s="66" t="s">
        <v>1785</v>
      </c>
      <c r="H2489" s="65">
        <v>1.32E-2</v>
      </c>
      <c r="I2489" s="64">
        <v>21.96</v>
      </c>
      <c r="J2489" s="64">
        <v>0.28000000000000003</v>
      </c>
    </row>
    <row r="2490" spans="1:10" ht="36" customHeight="1">
      <c r="A2490" s="67" t="s">
        <v>1555</v>
      </c>
      <c r="B2490" s="68" t="s">
        <v>2006</v>
      </c>
      <c r="C2490" s="67" t="s">
        <v>21</v>
      </c>
      <c r="D2490" s="67" t="s">
        <v>2005</v>
      </c>
      <c r="E2490" s="123" t="s">
        <v>1786</v>
      </c>
      <c r="F2490" s="123"/>
      <c r="G2490" s="66" t="s">
        <v>2004</v>
      </c>
      <c r="H2490" s="65">
        <v>1.83E-2</v>
      </c>
      <c r="I2490" s="64">
        <v>20.88</v>
      </c>
      <c r="J2490" s="64">
        <v>0.38</v>
      </c>
    </row>
    <row r="2491" spans="1:10" ht="24" customHeight="1">
      <c r="A2491" s="67" t="s">
        <v>1555</v>
      </c>
      <c r="B2491" s="68" t="s">
        <v>1657</v>
      </c>
      <c r="C2491" s="67" t="s">
        <v>21</v>
      </c>
      <c r="D2491" s="67" t="s">
        <v>1583</v>
      </c>
      <c r="E2491" s="123" t="s">
        <v>1552</v>
      </c>
      <c r="F2491" s="123"/>
      <c r="G2491" s="66" t="s">
        <v>102</v>
      </c>
      <c r="H2491" s="65">
        <v>0.63300000000000001</v>
      </c>
      <c r="I2491" s="64">
        <v>15.71</v>
      </c>
      <c r="J2491" s="64">
        <v>9.94</v>
      </c>
    </row>
    <row r="2492" spans="1:10" ht="24" customHeight="1">
      <c r="A2492" s="67" t="s">
        <v>1555</v>
      </c>
      <c r="B2492" s="68" t="s">
        <v>2003</v>
      </c>
      <c r="C2492" s="67" t="s">
        <v>21</v>
      </c>
      <c r="D2492" s="67" t="s">
        <v>2002</v>
      </c>
      <c r="E2492" s="123" t="s">
        <v>1552</v>
      </c>
      <c r="F2492" s="123"/>
      <c r="G2492" s="66" t="s">
        <v>102</v>
      </c>
      <c r="H2492" s="65">
        <v>0.53900000000000003</v>
      </c>
      <c r="I2492" s="64">
        <v>24.05</v>
      </c>
      <c r="J2492" s="64">
        <v>12.96</v>
      </c>
    </row>
    <row r="2493" spans="1:10" ht="24" customHeight="1">
      <c r="A2493" s="73" t="s">
        <v>1566</v>
      </c>
      <c r="B2493" s="74" t="s">
        <v>2001</v>
      </c>
      <c r="C2493" s="73" t="s">
        <v>21</v>
      </c>
      <c r="D2493" s="73" t="s">
        <v>2000</v>
      </c>
      <c r="E2493" s="128" t="s">
        <v>1564</v>
      </c>
      <c r="F2493" s="128"/>
      <c r="G2493" s="72" t="s">
        <v>27</v>
      </c>
      <c r="H2493" s="71">
        <v>1.05</v>
      </c>
      <c r="I2493" s="70">
        <v>104.34</v>
      </c>
      <c r="J2493" s="70">
        <v>109.55</v>
      </c>
    </row>
    <row r="2494" spans="1:10" ht="24" customHeight="1">
      <c r="A2494" s="73" t="s">
        <v>1566</v>
      </c>
      <c r="B2494" s="74" t="s">
        <v>1999</v>
      </c>
      <c r="C2494" s="73" t="s">
        <v>21</v>
      </c>
      <c r="D2494" s="73" t="s">
        <v>1998</v>
      </c>
      <c r="E2494" s="128" t="s">
        <v>1564</v>
      </c>
      <c r="F2494" s="128"/>
      <c r="G2494" s="72" t="s">
        <v>122</v>
      </c>
      <c r="H2494" s="71">
        <v>2.5000000000000001E-2</v>
      </c>
      <c r="I2494" s="70">
        <v>15.04</v>
      </c>
      <c r="J2494" s="70">
        <v>0.37</v>
      </c>
    </row>
    <row r="2495" spans="1:10" ht="24" customHeight="1">
      <c r="A2495" s="73" t="s">
        <v>1566</v>
      </c>
      <c r="B2495" s="74" t="s">
        <v>1997</v>
      </c>
      <c r="C2495" s="73" t="s">
        <v>21</v>
      </c>
      <c r="D2495" s="73" t="s">
        <v>1996</v>
      </c>
      <c r="E2495" s="128" t="s">
        <v>1564</v>
      </c>
      <c r="F2495" s="128"/>
      <c r="G2495" s="72" t="s">
        <v>122</v>
      </c>
      <c r="H2495" s="71">
        <v>4.8999999999999998E-3</v>
      </c>
      <c r="I2495" s="70">
        <v>85.59</v>
      </c>
      <c r="J2495" s="70">
        <v>0.41</v>
      </c>
    </row>
    <row r="2496" spans="1:10" ht="24" customHeight="1">
      <c r="A2496" s="73" t="s">
        <v>1566</v>
      </c>
      <c r="B2496" s="74" t="s">
        <v>1995</v>
      </c>
      <c r="C2496" s="73" t="s">
        <v>21</v>
      </c>
      <c r="D2496" s="73" t="s">
        <v>1994</v>
      </c>
      <c r="E2496" s="128" t="s">
        <v>1564</v>
      </c>
      <c r="F2496" s="128"/>
      <c r="G2496" s="72" t="s">
        <v>1993</v>
      </c>
      <c r="H2496" s="71">
        <v>0.161</v>
      </c>
      <c r="I2496" s="70">
        <v>17.84</v>
      </c>
      <c r="J2496" s="70">
        <v>2.87</v>
      </c>
    </row>
    <row r="2497" spans="1:10" ht="24" customHeight="1">
      <c r="A2497" s="73" t="s">
        <v>1566</v>
      </c>
      <c r="B2497" s="74" t="s">
        <v>1992</v>
      </c>
      <c r="C2497" s="73" t="s">
        <v>21</v>
      </c>
      <c r="D2497" s="73" t="s">
        <v>1991</v>
      </c>
      <c r="E2497" s="128" t="s">
        <v>1564</v>
      </c>
      <c r="F2497" s="128"/>
      <c r="G2497" s="72" t="s">
        <v>122</v>
      </c>
      <c r="H2497" s="71">
        <v>0.18</v>
      </c>
      <c r="I2497" s="70">
        <v>169.79</v>
      </c>
      <c r="J2497" s="70">
        <v>30.56</v>
      </c>
    </row>
    <row r="2498" spans="1:10">
      <c r="A2498" s="63"/>
      <c r="B2498" s="63"/>
      <c r="C2498" s="63"/>
      <c r="D2498" s="63"/>
      <c r="E2498" s="63" t="s">
        <v>1551</v>
      </c>
      <c r="F2498" s="62">
        <v>18.920000000000002</v>
      </c>
      <c r="G2498" s="63" t="s">
        <v>1550</v>
      </c>
      <c r="H2498" s="62">
        <v>0</v>
      </c>
      <c r="I2498" s="63" t="s">
        <v>1549</v>
      </c>
      <c r="J2498" s="62">
        <v>18.920000000000002</v>
      </c>
    </row>
    <row r="2499" spans="1:10">
      <c r="A2499" s="63"/>
      <c r="B2499" s="63"/>
      <c r="C2499" s="63"/>
      <c r="D2499" s="63"/>
      <c r="E2499" s="63" t="s">
        <v>1548</v>
      </c>
      <c r="F2499" s="62">
        <v>40.15</v>
      </c>
      <c r="G2499" s="63"/>
      <c r="H2499" s="127" t="s">
        <v>1547</v>
      </c>
      <c r="I2499" s="127"/>
      <c r="J2499" s="62">
        <v>207.47</v>
      </c>
    </row>
    <row r="2500" spans="1:10" ht="30" customHeight="1" thickBot="1">
      <c r="A2500" s="8"/>
      <c r="B2500" s="8"/>
      <c r="C2500" s="8"/>
      <c r="D2500" s="8"/>
      <c r="E2500" s="8"/>
      <c r="F2500" s="8"/>
      <c r="G2500" s="8" t="s">
        <v>1546</v>
      </c>
      <c r="H2500" s="61">
        <v>38</v>
      </c>
      <c r="I2500" s="8" t="s">
        <v>1545</v>
      </c>
      <c r="J2500" s="60">
        <v>7883.86</v>
      </c>
    </row>
    <row r="2501" spans="1:10" ht="1.1499999999999999" customHeight="1" thickTop="1">
      <c r="A2501" s="59"/>
      <c r="B2501" s="59"/>
      <c r="C2501" s="59"/>
      <c r="D2501" s="59"/>
      <c r="E2501" s="59"/>
      <c r="F2501" s="59"/>
      <c r="G2501" s="59"/>
      <c r="H2501" s="59"/>
      <c r="I2501" s="59"/>
      <c r="J2501" s="59"/>
    </row>
    <row r="2502" spans="1:10" ht="18" customHeight="1">
      <c r="A2502" s="27" t="s">
        <v>739</v>
      </c>
      <c r="B2502" s="25" t="s">
        <v>6</v>
      </c>
      <c r="C2502" s="27" t="s">
        <v>7</v>
      </c>
      <c r="D2502" s="27" t="s">
        <v>8</v>
      </c>
      <c r="E2502" s="125" t="s">
        <v>1563</v>
      </c>
      <c r="F2502" s="125"/>
      <c r="G2502" s="26" t="s">
        <v>9</v>
      </c>
      <c r="H2502" s="25" t="s">
        <v>10</v>
      </c>
      <c r="I2502" s="25" t="s">
        <v>11</v>
      </c>
      <c r="J2502" s="25" t="s">
        <v>13</v>
      </c>
    </row>
    <row r="2503" spans="1:10" ht="48" customHeight="1">
      <c r="A2503" s="15" t="s">
        <v>1562</v>
      </c>
      <c r="B2503" s="13" t="s">
        <v>740</v>
      </c>
      <c r="C2503" s="15" t="s">
        <v>21</v>
      </c>
      <c r="D2503" s="15" t="s">
        <v>741</v>
      </c>
      <c r="E2503" s="126" t="s">
        <v>1679</v>
      </c>
      <c r="F2503" s="126"/>
      <c r="G2503" s="14" t="s">
        <v>37</v>
      </c>
      <c r="H2503" s="69">
        <v>1</v>
      </c>
      <c r="I2503" s="12">
        <v>81.72</v>
      </c>
      <c r="J2503" s="12">
        <v>81.72</v>
      </c>
    </row>
    <row r="2504" spans="1:10" ht="24" customHeight="1">
      <c r="A2504" s="67" t="s">
        <v>1555</v>
      </c>
      <c r="B2504" s="68" t="s">
        <v>1678</v>
      </c>
      <c r="C2504" s="67" t="s">
        <v>21</v>
      </c>
      <c r="D2504" s="67" t="s">
        <v>1677</v>
      </c>
      <c r="E2504" s="123" t="s">
        <v>1552</v>
      </c>
      <c r="F2504" s="123"/>
      <c r="G2504" s="66" t="s">
        <v>102</v>
      </c>
      <c r="H2504" s="65">
        <v>0.33</v>
      </c>
      <c r="I2504" s="64">
        <v>16.32</v>
      </c>
      <c r="J2504" s="64">
        <v>5.38</v>
      </c>
    </row>
    <row r="2505" spans="1:10" ht="24" customHeight="1">
      <c r="A2505" s="67" t="s">
        <v>1555</v>
      </c>
      <c r="B2505" s="68" t="s">
        <v>1676</v>
      </c>
      <c r="C2505" s="67" t="s">
        <v>21</v>
      </c>
      <c r="D2505" s="67" t="s">
        <v>1675</v>
      </c>
      <c r="E2505" s="123" t="s">
        <v>1552</v>
      </c>
      <c r="F2505" s="123"/>
      <c r="G2505" s="66" t="s">
        <v>102</v>
      </c>
      <c r="H2505" s="65">
        <v>0.33</v>
      </c>
      <c r="I2505" s="64">
        <v>21.6</v>
      </c>
      <c r="J2505" s="64">
        <v>7.12</v>
      </c>
    </row>
    <row r="2506" spans="1:10" ht="24" customHeight="1">
      <c r="A2506" s="73" t="s">
        <v>1566</v>
      </c>
      <c r="B2506" s="74" t="s">
        <v>1986</v>
      </c>
      <c r="C2506" s="73" t="s">
        <v>21</v>
      </c>
      <c r="D2506" s="73" t="s">
        <v>1985</v>
      </c>
      <c r="E2506" s="128" t="s">
        <v>1564</v>
      </c>
      <c r="F2506" s="128"/>
      <c r="G2506" s="72" t="s">
        <v>37</v>
      </c>
      <c r="H2506" s="71">
        <v>1</v>
      </c>
      <c r="I2506" s="70">
        <v>9.1999999999999993</v>
      </c>
      <c r="J2506" s="70">
        <v>9.1999999999999993</v>
      </c>
    </row>
    <row r="2507" spans="1:10" ht="24" customHeight="1">
      <c r="A2507" s="73" t="s">
        <v>1566</v>
      </c>
      <c r="B2507" s="74" t="s">
        <v>1990</v>
      </c>
      <c r="C2507" s="73" t="s">
        <v>21</v>
      </c>
      <c r="D2507" s="73" t="s">
        <v>1989</v>
      </c>
      <c r="E2507" s="128" t="s">
        <v>1564</v>
      </c>
      <c r="F2507" s="128"/>
      <c r="G2507" s="72" t="s">
        <v>37</v>
      </c>
      <c r="H2507" s="71">
        <v>1</v>
      </c>
      <c r="I2507" s="70">
        <v>58.52</v>
      </c>
      <c r="J2507" s="70">
        <v>58.52</v>
      </c>
    </row>
    <row r="2508" spans="1:10" ht="36" customHeight="1">
      <c r="A2508" s="73" t="s">
        <v>1566</v>
      </c>
      <c r="B2508" s="74" t="s">
        <v>1921</v>
      </c>
      <c r="C2508" s="73" t="s">
        <v>21</v>
      </c>
      <c r="D2508" s="73" t="s">
        <v>1920</v>
      </c>
      <c r="E2508" s="128" t="s">
        <v>1564</v>
      </c>
      <c r="F2508" s="128"/>
      <c r="G2508" s="72" t="s">
        <v>37</v>
      </c>
      <c r="H2508" s="71">
        <v>7.0000000000000007E-2</v>
      </c>
      <c r="I2508" s="70">
        <v>21.5</v>
      </c>
      <c r="J2508" s="70">
        <v>1.5</v>
      </c>
    </row>
    <row r="2509" spans="1:10">
      <c r="A2509" s="63"/>
      <c r="B2509" s="63"/>
      <c r="C2509" s="63"/>
      <c r="D2509" s="63"/>
      <c r="E2509" s="63" t="s">
        <v>1551</v>
      </c>
      <c r="F2509" s="62">
        <v>10.18</v>
      </c>
      <c r="G2509" s="63" t="s">
        <v>1550</v>
      </c>
      <c r="H2509" s="62">
        <v>0</v>
      </c>
      <c r="I2509" s="63" t="s">
        <v>1549</v>
      </c>
      <c r="J2509" s="62">
        <v>10.18</v>
      </c>
    </row>
    <row r="2510" spans="1:10">
      <c r="A2510" s="63"/>
      <c r="B2510" s="63"/>
      <c r="C2510" s="63"/>
      <c r="D2510" s="63"/>
      <c r="E2510" s="63" t="s">
        <v>1548</v>
      </c>
      <c r="F2510" s="62">
        <v>19.61</v>
      </c>
      <c r="G2510" s="63"/>
      <c r="H2510" s="127" t="s">
        <v>1547</v>
      </c>
      <c r="I2510" s="127"/>
      <c r="J2510" s="62">
        <v>101.33</v>
      </c>
    </row>
    <row r="2511" spans="1:10" ht="30" customHeight="1" thickBot="1">
      <c r="A2511" s="8"/>
      <c r="B2511" s="8"/>
      <c r="C2511" s="8"/>
      <c r="D2511" s="8"/>
      <c r="E2511" s="8"/>
      <c r="F2511" s="8"/>
      <c r="G2511" s="8" t="s">
        <v>1546</v>
      </c>
      <c r="H2511" s="61">
        <v>5</v>
      </c>
      <c r="I2511" s="8" t="s">
        <v>1545</v>
      </c>
      <c r="J2511" s="60">
        <v>506.65</v>
      </c>
    </row>
    <row r="2512" spans="1:10" ht="1.1499999999999999" customHeight="1" thickTop="1">
      <c r="A2512" s="59"/>
      <c r="B2512" s="59"/>
      <c r="C2512" s="59"/>
      <c r="D2512" s="59"/>
      <c r="E2512" s="59"/>
      <c r="F2512" s="59"/>
      <c r="G2512" s="59"/>
      <c r="H2512" s="59"/>
      <c r="I2512" s="59"/>
      <c r="J2512" s="59"/>
    </row>
    <row r="2513" spans="1:10" ht="18" customHeight="1">
      <c r="A2513" s="27" t="s">
        <v>742</v>
      </c>
      <c r="B2513" s="25" t="s">
        <v>6</v>
      </c>
      <c r="C2513" s="27" t="s">
        <v>7</v>
      </c>
      <c r="D2513" s="27" t="s">
        <v>8</v>
      </c>
      <c r="E2513" s="125" t="s">
        <v>1563</v>
      </c>
      <c r="F2513" s="125"/>
      <c r="G2513" s="26" t="s">
        <v>9</v>
      </c>
      <c r="H2513" s="25" t="s">
        <v>10</v>
      </c>
      <c r="I2513" s="25" t="s">
        <v>11</v>
      </c>
      <c r="J2513" s="25" t="s">
        <v>13</v>
      </c>
    </row>
    <row r="2514" spans="1:10" ht="48" customHeight="1">
      <c r="A2514" s="15" t="s">
        <v>1562</v>
      </c>
      <c r="B2514" s="13" t="s">
        <v>743</v>
      </c>
      <c r="C2514" s="15" t="s">
        <v>21</v>
      </c>
      <c r="D2514" s="15" t="s">
        <v>744</v>
      </c>
      <c r="E2514" s="126" t="s">
        <v>1679</v>
      </c>
      <c r="F2514" s="126"/>
      <c r="G2514" s="14" t="s">
        <v>37</v>
      </c>
      <c r="H2514" s="69">
        <v>1</v>
      </c>
      <c r="I2514" s="12">
        <v>76.62</v>
      </c>
      <c r="J2514" s="12">
        <v>76.62</v>
      </c>
    </row>
    <row r="2515" spans="1:10" ht="24" customHeight="1">
      <c r="A2515" s="67" t="s">
        <v>1555</v>
      </c>
      <c r="B2515" s="68" t="s">
        <v>1676</v>
      </c>
      <c r="C2515" s="67" t="s">
        <v>21</v>
      </c>
      <c r="D2515" s="67" t="s">
        <v>1675</v>
      </c>
      <c r="E2515" s="123" t="s">
        <v>1552</v>
      </c>
      <c r="F2515" s="123"/>
      <c r="G2515" s="66" t="s">
        <v>102</v>
      </c>
      <c r="H2515" s="65">
        <v>0.33</v>
      </c>
      <c r="I2515" s="64">
        <v>21.6</v>
      </c>
      <c r="J2515" s="64">
        <v>7.12</v>
      </c>
    </row>
    <row r="2516" spans="1:10" ht="24" customHeight="1">
      <c r="A2516" s="67" t="s">
        <v>1555</v>
      </c>
      <c r="B2516" s="68" t="s">
        <v>1678</v>
      </c>
      <c r="C2516" s="67" t="s">
        <v>21</v>
      </c>
      <c r="D2516" s="67" t="s">
        <v>1677</v>
      </c>
      <c r="E2516" s="123" t="s">
        <v>1552</v>
      </c>
      <c r="F2516" s="123"/>
      <c r="G2516" s="66" t="s">
        <v>102</v>
      </c>
      <c r="H2516" s="65">
        <v>0.33</v>
      </c>
      <c r="I2516" s="64">
        <v>16.32</v>
      </c>
      <c r="J2516" s="64">
        <v>5.38</v>
      </c>
    </row>
    <row r="2517" spans="1:10" ht="24" customHeight="1">
      <c r="A2517" s="73" t="s">
        <v>1566</v>
      </c>
      <c r="B2517" s="74" t="s">
        <v>1986</v>
      </c>
      <c r="C2517" s="73" t="s">
        <v>21</v>
      </c>
      <c r="D2517" s="73" t="s">
        <v>1985</v>
      </c>
      <c r="E2517" s="128" t="s">
        <v>1564</v>
      </c>
      <c r="F2517" s="128"/>
      <c r="G2517" s="72" t="s">
        <v>37</v>
      </c>
      <c r="H2517" s="71">
        <v>1</v>
      </c>
      <c r="I2517" s="70">
        <v>9.1999999999999993</v>
      </c>
      <c r="J2517" s="70">
        <v>9.1999999999999993</v>
      </c>
    </row>
    <row r="2518" spans="1:10" ht="24" customHeight="1">
      <c r="A2518" s="73" t="s">
        <v>1566</v>
      </c>
      <c r="B2518" s="74" t="s">
        <v>1988</v>
      </c>
      <c r="C2518" s="73" t="s">
        <v>21</v>
      </c>
      <c r="D2518" s="73" t="s">
        <v>1987</v>
      </c>
      <c r="E2518" s="128" t="s">
        <v>1564</v>
      </c>
      <c r="F2518" s="128"/>
      <c r="G2518" s="72" t="s">
        <v>37</v>
      </c>
      <c r="H2518" s="71">
        <v>1</v>
      </c>
      <c r="I2518" s="70">
        <v>53.42</v>
      </c>
      <c r="J2518" s="70">
        <v>53.42</v>
      </c>
    </row>
    <row r="2519" spans="1:10" ht="36" customHeight="1">
      <c r="A2519" s="73" t="s">
        <v>1566</v>
      </c>
      <c r="B2519" s="74" t="s">
        <v>1921</v>
      </c>
      <c r="C2519" s="73" t="s">
        <v>21</v>
      </c>
      <c r="D2519" s="73" t="s">
        <v>1920</v>
      </c>
      <c r="E2519" s="128" t="s">
        <v>1564</v>
      </c>
      <c r="F2519" s="128"/>
      <c r="G2519" s="72" t="s">
        <v>37</v>
      </c>
      <c r="H2519" s="71">
        <v>7.0000000000000007E-2</v>
      </c>
      <c r="I2519" s="70">
        <v>21.5</v>
      </c>
      <c r="J2519" s="70">
        <v>1.5</v>
      </c>
    </row>
    <row r="2520" spans="1:10">
      <c r="A2520" s="63"/>
      <c r="B2520" s="63"/>
      <c r="C2520" s="63"/>
      <c r="D2520" s="63"/>
      <c r="E2520" s="63" t="s">
        <v>1551</v>
      </c>
      <c r="F2520" s="62">
        <v>10.18</v>
      </c>
      <c r="G2520" s="63" t="s">
        <v>1550</v>
      </c>
      <c r="H2520" s="62">
        <v>0</v>
      </c>
      <c r="I2520" s="63" t="s">
        <v>1549</v>
      </c>
      <c r="J2520" s="62">
        <v>10.18</v>
      </c>
    </row>
    <row r="2521" spans="1:10">
      <c r="A2521" s="63"/>
      <c r="B2521" s="63"/>
      <c r="C2521" s="63"/>
      <c r="D2521" s="63"/>
      <c r="E2521" s="63" t="s">
        <v>1548</v>
      </c>
      <c r="F2521" s="62">
        <v>18.38</v>
      </c>
      <c r="G2521" s="63"/>
      <c r="H2521" s="127" t="s">
        <v>1547</v>
      </c>
      <c r="I2521" s="127"/>
      <c r="J2521" s="62">
        <v>95</v>
      </c>
    </row>
    <row r="2522" spans="1:10" ht="30" customHeight="1" thickBot="1">
      <c r="A2522" s="8"/>
      <c r="B2522" s="8"/>
      <c r="C2522" s="8"/>
      <c r="D2522" s="8"/>
      <c r="E2522" s="8"/>
      <c r="F2522" s="8"/>
      <c r="G2522" s="8" t="s">
        <v>1546</v>
      </c>
      <c r="H2522" s="61">
        <v>94</v>
      </c>
      <c r="I2522" s="8" t="s">
        <v>1545</v>
      </c>
      <c r="J2522" s="60">
        <v>8930</v>
      </c>
    </row>
    <row r="2523" spans="1:10" ht="1.1499999999999999" customHeight="1" thickTop="1">
      <c r="A2523" s="59"/>
      <c r="B2523" s="59"/>
      <c r="C2523" s="59"/>
      <c r="D2523" s="59"/>
      <c r="E2523" s="59"/>
      <c r="F2523" s="59"/>
      <c r="G2523" s="59"/>
      <c r="H2523" s="59"/>
      <c r="I2523" s="59"/>
      <c r="J2523" s="59"/>
    </row>
    <row r="2524" spans="1:10" ht="18" customHeight="1">
      <c r="A2524" s="27" t="s">
        <v>745</v>
      </c>
      <c r="B2524" s="25" t="s">
        <v>6</v>
      </c>
      <c r="C2524" s="27" t="s">
        <v>7</v>
      </c>
      <c r="D2524" s="27" t="s">
        <v>8</v>
      </c>
      <c r="E2524" s="125" t="s">
        <v>1563</v>
      </c>
      <c r="F2524" s="125"/>
      <c r="G2524" s="26" t="s">
        <v>9</v>
      </c>
      <c r="H2524" s="25" t="s">
        <v>10</v>
      </c>
      <c r="I2524" s="25" t="s">
        <v>11</v>
      </c>
      <c r="J2524" s="25" t="s">
        <v>13</v>
      </c>
    </row>
    <row r="2525" spans="1:10" ht="48" customHeight="1">
      <c r="A2525" s="15" t="s">
        <v>1562</v>
      </c>
      <c r="B2525" s="13" t="s">
        <v>746</v>
      </c>
      <c r="C2525" s="15" t="s">
        <v>21</v>
      </c>
      <c r="D2525" s="15" t="s">
        <v>747</v>
      </c>
      <c r="E2525" s="126" t="s">
        <v>1679</v>
      </c>
      <c r="F2525" s="126"/>
      <c r="G2525" s="14" t="s">
        <v>37</v>
      </c>
      <c r="H2525" s="69">
        <v>1</v>
      </c>
      <c r="I2525" s="12">
        <v>177.31</v>
      </c>
      <c r="J2525" s="12">
        <v>177.31</v>
      </c>
    </row>
    <row r="2526" spans="1:10" ht="24" customHeight="1">
      <c r="A2526" s="67" t="s">
        <v>1555</v>
      </c>
      <c r="B2526" s="68" t="s">
        <v>1678</v>
      </c>
      <c r="C2526" s="67" t="s">
        <v>21</v>
      </c>
      <c r="D2526" s="67" t="s">
        <v>1677</v>
      </c>
      <c r="E2526" s="123" t="s">
        <v>1552</v>
      </c>
      <c r="F2526" s="123"/>
      <c r="G2526" s="66" t="s">
        <v>102</v>
      </c>
      <c r="H2526" s="65">
        <v>0.44</v>
      </c>
      <c r="I2526" s="64">
        <v>16.32</v>
      </c>
      <c r="J2526" s="64">
        <v>7.18</v>
      </c>
    </row>
    <row r="2527" spans="1:10" ht="24" customHeight="1">
      <c r="A2527" s="67" t="s">
        <v>1555</v>
      </c>
      <c r="B2527" s="68" t="s">
        <v>1676</v>
      </c>
      <c r="C2527" s="67" t="s">
        <v>21</v>
      </c>
      <c r="D2527" s="67" t="s">
        <v>1675</v>
      </c>
      <c r="E2527" s="123" t="s">
        <v>1552</v>
      </c>
      <c r="F2527" s="123"/>
      <c r="G2527" s="66" t="s">
        <v>102</v>
      </c>
      <c r="H2527" s="65">
        <v>0.44</v>
      </c>
      <c r="I2527" s="64">
        <v>21.6</v>
      </c>
      <c r="J2527" s="64">
        <v>9.5</v>
      </c>
    </row>
    <row r="2528" spans="1:10" ht="24" customHeight="1">
      <c r="A2528" s="73" t="s">
        <v>1566</v>
      </c>
      <c r="B2528" s="74" t="s">
        <v>1986</v>
      </c>
      <c r="C2528" s="73" t="s">
        <v>21</v>
      </c>
      <c r="D2528" s="73" t="s">
        <v>1985</v>
      </c>
      <c r="E2528" s="128" t="s">
        <v>1564</v>
      </c>
      <c r="F2528" s="128"/>
      <c r="G2528" s="72" t="s">
        <v>37</v>
      </c>
      <c r="H2528" s="71">
        <v>2</v>
      </c>
      <c r="I2528" s="70">
        <v>9.1999999999999993</v>
      </c>
      <c r="J2528" s="70">
        <v>18.399999999999999</v>
      </c>
    </row>
    <row r="2529" spans="1:10" ht="24" customHeight="1">
      <c r="A2529" s="73" t="s">
        <v>1566</v>
      </c>
      <c r="B2529" s="74" t="s">
        <v>1984</v>
      </c>
      <c r="C2529" s="73" t="s">
        <v>21</v>
      </c>
      <c r="D2529" s="73" t="s">
        <v>1983</v>
      </c>
      <c r="E2529" s="128" t="s">
        <v>1564</v>
      </c>
      <c r="F2529" s="128"/>
      <c r="G2529" s="72" t="s">
        <v>37</v>
      </c>
      <c r="H2529" s="71">
        <v>1</v>
      </c>
      <c r="I2529" s="70">
        <v>139.22</v>
      </c>
      <c r="J2529" s="70">
        <v>139.22</v>
      </c>
    </row>
    <row r="2530" spans="1:10" ht="36" customHeight="1">
      <c r="A2530" s="73" t="s">
        <v>1566</v>
      </c>
      <c r="B2530" s="74" t="s">
        <v>1921</v>
      </c>
      <c r="C2530" s="73" t="s">
        <v>21</v>
      </c>
      <c r="D2530" s="73" t="s">
        <v>1920</v>
      </c>
      <c r="E2530" s="128" t="s">
        <v>1564</v>
      </c>
      <c r="F2530" s="128"/>
      <c r="G2530" s="72" t="s">
        <v>37</v>
      </c>
      <c r="H2530" s="71">
        <v>0.14000000000000001</v>
      </c>
      <c r="I2530" s="70">
        <v>21.5</v>
      </c>
      <c r="J2530" s="70">
        <v>3.01</v>
      </c>
    </row>
    <row r="2531" spans="1:10">
      <c r="A2531" s="63"/>
      <c r="B2531" s="63"/>
      <c r="C2531" s="63"/>
      <c r="D2531" s="63"/>
      <c r="E2531" s="63" t="s">
        <v>1551</v>
      </c>
      <c r="F2531" s="62">
        <v>13.58</v>
      </c>
      <c r="G2531" s="63" t="s">
        <v>1550</v>
      </c>
      <c r="H2531" s="62">
        <v>0</v>
      </c>
      <c r="I2531" s="63" t="s">
        <v>1549</v>
      </c>
      <c r="J2531" s="62">
        <v>13.58</v>
      </c>
    </row>
    <row r="2532" spans="1:10">
      <c r="A2532" s="63"/>
      <c r="B2532" s="63"/>
      <c r="C2532" s="63"/>
      <c r="D2532" s="63"/>
      <c r="E2532" s="63" t="s">
        <v>1548</v>
      </c>
      <c r="F2532" s="62">
        <v>42.55</v>
      </c>
      <c r="G2532" s="63"/>
      <c r="H2532" s="127" t="s">
        <v>1547</v>
      </c>
      <c r="I2532" s="127"/>
      <c r="J2532" s="62">
        <v>219.86</v>
      </c>
    </row>
    <row r="2533" spans="1:10" ht="30" customHeight="1" thickBot="1">
      <c r="A2533" s="8"/>
      <c r="B2533" s="8"/>
      <c r="C2533" s="8"/>
      <c r="D2533" s="8"/>
      <c r="E2533" s="8"/>
      <c r="F2533" s="8"/>
      <c r="G2533" s="8" t="s">
        <v>1546</v>
      </c>
      <c r="H2533" s="61">
        <v>2</v>
      </c>
      <c r="I2533" s="8" t="s">
        <v>1545</v>
      </c>
      <c r="J2533" s="60">
        <v>439.72</v>
      </c>
    </row>
    <row r="2534" spans="1:10" ht="1.1499999999999999" customHeight="1" thickTop="1">
      <c r="A2534" s="59"/>
      <c r="B2534" s="59"/>
      <c r="C2534" s="59"/>
      <c r="D2534" s="59"/>
      <c r="E2534" s="59"/>
      <c r="F2534" s="59"/>
      <c r="G2534" s="59"/>
      <c r="H2534" s="59"/>
      <c r="I2534" s="59"/>
      <c r="J2534" s="59"/>
    </row>
    <row r="2535" spans="1:10" ht="18" customHeight="1">
      <c r="A2535" s="27" t="s">
        <v>748</v>
      </c>
      <c r="B2535" s="25" t="s">
        <v>6</v>
      </c>
      <c r="C2535" s="27" t="s">
        <v>7</v>
      </c>
      <c r="D2535" s="27" t="s">
        <v>8</v>
      </c>
      <c r="E2535" s="125" t="s">
        <v>1563</v>
      </c>
      <c r="F2535" s="125"/>
      <c r="G2535" s="26" t="s">
        <v>9</v>
      </c>
      <c r="H2535" s="25" t="s">
        <v>10</v>
      </c>
      <c r="I2535" s="25" t="s">
        <v>11</v>
      </c>
      <c r="J2535" s="25" t="s">
        <v>13</v>
      </c>
    </row>
    <row r="2536" spans="1:10" ht="36" customHeight="1">
      <c r="A2536" s="15" t="s">
        <v>1562</v>
      </c>
      <c r="B2536" s="13" t="s">
        <v>749</v>
      </c>
      <c r="C2536" s="15" t="s">
        <v>21</v>
      </c>
      <c r="D2536" s="15" t="s">
        <v>750</v>
      </c>
      <c r="E2536" s="126" t="s">
        <v>1924</v>
      </c>
      <c r="F2536" s="126"/>
      <c r="G2536" s="14" t="s">
        <v>27</v>
      </c>
      <c r="H2536" s="69">
        <v>1</v>
      </c>
      <c r="I2536" s="12">
        <v>95.74</v>
      </c>
      <c r="J2536" s="12">
        <v>95.74</v>
      </c>
    </row>
    <row r="2537" spans="1:10" ht="24" customHeight="1">
      <c r="A2537" s="67" t="s">
        <v>1555</v>
      </c>
      <c r="B2537" s="68" t="s">
        <v>1923</v>
      </c>
      <c r="C2537" s="67" t="s">
        <v>21</v>
      </c>
      <c r="D2537" s="67" t="s">
        <v>1922</v>
      </c>
      <c r="E2537" s="123" t="s">
        <v>1552</v>
      </c>
      <c r="F2537" s="123"/>
      <c r="G2537" s="66" t="s">
        <v>102</v>
      </c>
      <c r="H2537" s="65">
        <v>0.10299999999999999</v>
      </c>
      <c r="I2537" s="64">
        <v>20.49</v>
      </c>
      <c r="J2537" s="64">
        <v>2.11</v>
      </c>
    </row>
    <row r="2538" spans="1:10" ht="24" customHeight="1">
      <c r="A2538" s="67" t="s">
        <v>1555</v>
      </c>
      <c r="B2538" s="68" t="s">
        <v>1657</v>
      </c>
      <c r="C2538" s="67" t="s">
        <v>21</v>
      </c>
      <c r="D2538" s="67" t="s">
        <v>1583</v>
      </c>
      <c r="E2538" s="123" t="s">
        <v>1552</v>
      </c>
      <c r="F2538" s="123"/>
      <c r="G2538" s="66" t="s">
        <v>102</v>
      </c>
      <c r="H2538" s="65">
        <v>0.10299999999999999</v>
      </c>
      <c r="I2538" s="64">
        <v>15.71</v>
      </c>
      <c r="J2538" s="64">
        <v>1.61</v>
      </c>
    </row>
    <row r="2539" spans="1:10" ht="36" customHeight="1">
      <c r="A2539" s="73" t="s">
        <v>1566</v>
      </c>
      <c r="B2539" s="74" t="s">
        <v>1921</v>
      </c>
      <c r="C2539" s="73" t="s">
        <v>21</v>
      </c>
      <c r="D2539" s="73" t="s">
        <v>1920</v>
      </c>
      <c r="E2539" s="128" t="s">
        <v>1564</v>
      </c>
      <c r="F2539" s="128"/>
      <c r="G2539" s="72" t="s">
        <v>37</v>
      </c>
      <c r="H2539" s="71">
        <v>1.67E-2</v>
      </c>
      <c r="I2539" s="70">
        <v>21.5</v>
      </c>
      <c r="J2539" s="70">
        <v>0.35</v>
      </c>
    </row>
    <row r="2540" spans="1:10" ht="24" customHeight="1">
      <c r="A2540" s="73" t="s">
        <v>1566</v>
      </c>
      <c r="B2540" s="74" t="s">
        <v>1974</v>
      </c>
      <c r="C2540" s="73" t="s">
        <v>21</v>
      </c>
      <c r="D2540" s="73" t="s">
        <v>1973</v>
      </c>
      <c r="E2540" s="128" t="s">
        <v>1564</v>
      </c>
      <c r="F2540" s="128"/>
      <c r="G2540" s="72" t="s">
        <v>27</v>
      </c>
      <c r="H2540" s="71">
        <v>1.05</v>
      </c>
      <c r="I2540" s="70">
        <v>87.31</v>
      </c>
      <c r="J2540" s="70">
        <v>91.67</v>
      </c>
    </row>
    <row r="2541" spans="1:10">
      <c r="A2541" s="63"/>
      <c r="B2541" s="63"/>
      <c r="C2541" s="63"/>
      <c r="D2541" s="63"/>
      <c r="E2541" s="63" t="s">
        <v>1551</v>
      </c>
      <c r="F2541" s="62">
        <v>3.01</v>
      </c>
      <c r="G2541" s="63" t="s">
        <v>1550</v>
      </c>
      <c r="H2541" s="62">
        <v>0</v>
      </c>
      <c r="I2541" s="63" t="s">
        <v>1549</v>
      </c>
      <c r="J2541" s="62">
        <v>3.01</v>
      </c>
    </row>
    <row r="2542" spans="1:10">
      <c r="A2542" s="63"/>
      <c r="B2542" s="63"/>
      <c r="C2542" s="63"/>
      <c r="D2542" s="63"/>
      <c r="E2542" s="63" t="s">
        <v>1548</v>
      </c>
      <c r="F2542" s="62">
        <v>22.97</v>
      </c>
      <c r="G2542" s="63"/>
      <c r="H2542" s="127" t="s">
        <v>1547</v>
      </c>
      <c r="I2542" s="127"/>
      <c r="J2542" s="62">
        <v>118.71</v>
      </c>
    </row>
    <row r="2543" spans="1:10" ht="30" customHeight="1" thickBot="1">
      <c r="A2543" s="8"/>
      <c r="B2543" s="8"/>
      <c r="C2543" s="8"/>
      <c r="D2543" s="8"/>
      <c r="E2543" s="8"/>
      <c r="F2543" s="8"/>
      <c r="G2543" s="8" t="s">
        <v>1546</v>
      </c>
      <c r="H2543" s="61">
        <v>1</v>
      </c>
      <c r="I2543" s="8" t="s">
        <v>1545</v>
      </c>
      <c r="J2543" s="60">
        <v>118.71</v>
      </c>
    </row>
    <row r="2544" spans="1:10" ht="1.1499999999999999" customHeight="1" thickTop="1">
      <c r="A2544" s="59"/>
      <c r="B2544" s="59"/>
      <c r="C2544" s="59"/>
      <c r="D2544" s="59"/>
      <c r="E2544" s="59"/>
      <c r="F2544" s="59"/>
      <c r="G2544" s="59"/>
      <c r="H2544" s="59"/>
      <c r="I2544" s="59"/>
      <c r="J2544" s="59"/>
    </row>
    <row r="2545" spans="1:10" ht="18" customHeight="1">
      <c r="A2545" s="27" t="s">
        <v>751</v>
      </c>
      <c r="B2545" s="25" t="s">
        <v>6</v>
      </c>
      <c r="C2545" s="27" t="s">
        <v>7</v>
      </c>
      <c r="D2545" s="27" t="s">
        <v>8</v>
      </c>
      <c r="E2545" s="125" t="s">
        <v>1563</v>
      </c>
      <c r="F2545" s="125"/>
      <c r="G2545" s="26" t="s">
        <v>9</v>
      </c>
      <c r="H2545" s="25" t="s">
        <v>10</v>
      </c>
      <c r="I2545" s="25" t="s">
        <v>11</v>
      </c>
      <c r="J2545" s="25" t="s">
        <v>13</v>
      </c>
    </row>
    <row r="2546" spans="1:10" ht="24" customHeight="1">
      <c r="A2546" s="15" t="s">
        <v>1562</v>
      </c>
      <c r="B2546" s="13" t="s">
        <v>752</v>
      </c>
      <c r="C2546" s="15" t="s">
        <v>35</v>
      </c>
      <c r="D2546" s="15" t="s">
        <v>753</v>
      </c>
      <c r="E2546" s="126" t="s">
        <v>1924</v>
      </c>
      <c r="F2546" s="126"/>
      <c r="G2546" s="14" t="s">
        <v>37</v>
      </c>
      <c r="H2546" s="69">
        <v>1</v>
      </c>
      <c r="I2546" s="12">
        <v>179.89</v>
      </c>
      <c r="J2546" s="12">
        <v>179.89</v>
      </c>
    </row>
    <row r="2547" spans="1:10" ht="24" customHeight="1">
      <c r="A2547" s="67" t="s">
        <v>1555</v>
      </c>
      <c r="B2547" s="68" t="s">
        <v>1678</v>
      </c>
      <c r="C2547" s="67" t="s">
        <v>21</v>
      </c>
      <c r="D2547" s="67" t="s">
        <v>1677</v>
      </c>
      <c r="E2547" s="123" t="s">
        <v>1552</v>
      </c>
      <c r="F2547" s="123"/>
      <c r="G2547" s="66" t="s">
        <v>102</v>
      </c>
      <c r="H2547" s="65">
        <v>0.11</v>
      </c>
      <c r="I2547" s="64">
        <v>16.32</v>
      </c>
      <c r="J2547" s="64">
        <v>1.79</v>
      </c>
    </row>
    <row r="2548" spans="1:10" ht="24" customHeight="1">
      <c r="A2548" s="67" t="s">
        <v>1555</v>
      </c>
      <c r="B2548" s="68" t="s">
        <v>1676</v>
      </c>
      <c r="C2548" s="67" t="s">
        <v>21</v>
      </c>
      <c r="D2548" s="67" t="s">
        <v>1675</v>
      </c>
      <c r="E2548" s="123" t="s">
        <v>1552</v>
      </c>
      <c r="F2548" s="123"/>
      <c r="G2548" s="66" t="s">
        <v>102</v>
      </c>
      <c r="H2548" s="65">
        <v>0.11</v>
      </c>
      <c r="I2548" s="64">
        <v>21.6</v>
      </c>
      <c r="J2548" s="64">
        <v>2.37</v>
      </c>
    </row>
    <row r="2549" spans="1:10" ht="24" customHeight="1">
      <c r="A2549" s="73" t="s">
        <v>1566</v>
      </c>
      <c r="B2549" s="74" t="s">
        <v>1982</v>
      </c>
      <c r="C2549" s="73" t="s">
        <v>21</v>
      </c>
      <c r="D2549" s="73" t="s">
        <v>1981</v>
      </c>
      <c r="E2549" s="128" t="s">
        <v>1564</v>
      </c>
      <c r="F2549" s="128"/>
      <c r="G2549" s="72" t="s">
        <v>37</v>
      </c>
      <c r="H2549" s="71">
        <v>1</v>
      </c>
      <c r="I2549" s="70">
        <v>10.88</v>
      </c>
      <c r="J2549" s="70">
        <v>10.88</v>
      </c>
    </row>
    <row r="2550" spans="1:10" ht="24" customHeight="1">
      <c r="A2550" s="73" t="s">
        <v>1566</v>
      </c>
      <c r="B2550" s="74" t="s">
        <v>1980</v>
      </c>
      <c r="C2550" s="73" t="s">
        <v>21</v>
      </c>
      <c r="D2550" s="73" t="s">
        <v>1979</v>
      </c>
      <c r="E2550" s="128" t="s">
        <v>1564</v>
      </c>
      <c r="F2550" s="128"/>
      <c r="G2550" s="72" t="s">
        <v>37</v>
      </c>
      <c r="H2550" s="71">
        <v>1</v>
      </c>
      <c r="I2550" s="70">
        <v>164.7</v>
      </c>
      <c r="J2550" s="70">
        <v>164.7</v>
      </c>
    </row>
    <row r="2551" spans="1:10" ht="36" customHeight="1">
      <c r="A2551" s="73" t="s">
        <v>1566</v>
      </c>
      <c r="B2551" s="74" t="s">
        <v>1921</v>
      </c>
      <c r="C2551" s="73" t="s">
        <v>21</v>
      </c>
      <c r="D2551" s="73" t="s">
        <v>1920</v>
      </c>
      <c r="E2551" s="128" t="s">
        <v>1564</v>
      </c>
      <c r="F2551" s="128"/>
      <c r="G2551" s="72" t="s">
        <v>37</v>
      </c>
      <c r="H2551" s="71">
        <v>7.0000000000000001E-3</v>
      </c>
      <c r="I2551" s="70">
        <v>21.5</v>
      </c>
      <c r="J2551" s="70">
        <v>0.15</v>
      </c>
    </row>
    <row r="2552" spans="1:10">
      <c r="A2552" s="63"/>
      <c r="B2552" s="63"/>
      <c r="C2552" s="63"/>
      <c r="D2552" s="63"/>
      <c r="E2552" s="63" t="s">
        <v>1551</v>
      </c>
      <c r="F2552" s="62">
        <v>3.38</v>
      </c>
      <c r="G2552" s="63" t="s">
        <v>1550</v>
      </c>
      <c r="H2552" s="62">
        <v>0</v>
      </c>
      <c r="I2552" s="63" t="s">
        <v>1549</v>
      </c>
      <c r="J2552" s="62">
        <v>3.38</v>
      </c>
    </row>
    <row r="2553" spans="1:10">
      <c r="A2553" s="63"/>
      <c r="B2553" s="63"/>
      <c r="C2553" s="63"/>
      <c r="D2553" s="63"/>
      <c r="E2553" s="63" t="s">
        <v>1548</v>
      </c>
      <c r="F2553" s="62">
        <v>43.17</v>
      </c>
      <c r="G2553" s="63"/>
      <c r="H2553" s="127" t="s">
        <v>1547</v>
      </c>
      <c r="I2553" s="127"/>
      <c r="J2553" s="62">
        <v>223.06</v>
      </c>
    </row>
    <row r="2554" spans="1:10" ht="30" customHeight="1" thickBot="1">
      <c r="A2554" s="8"/>
      <c r="B2554" s="8"/>
      <c r="C2554" s="8"/>
      <c r="D2554" s="8"/>
      <c r="E2554" s="8"/>
      <c r="F2554" s="8"/>
      <c r="G2554" s="8" t="s">
        <v>1546</v>
      </c>
      <c r="H2554" s="61">
        <v>2</v>
      </c>
      <c r="I2554" s="8" t="s">
        <v>1545</v>
      </c>
      <c r="J2554" s="60">
        <v>446.12</v>
      </c>
    </row>
    <row r="2555" spans="1:10" ht="1.1499999999999999" customHeight="1" thickTop="1">
      <c r="A2555" s="59"/>
      <c r="B2555" s="59"/>
      <c r="C2555" s="59"/>
      <c r="D2555" s="59"/>
      <c r="E2555" s="59"/>
      <c r="F2555" s="59"/>
      <c r="G2555" s="59"/>
      <c r="H2555" s="59"/>
      <c r="I2555" s="59"/>
      <c r="J2555" s="59"/>
    </row>
    <row r="2556" spans="1:10" ht="18" customHeight="1">
      <c r="A2556" s="27" t="s">
        <v>754</v>
      </c>
      <c r="B2556" s="25" t="s">
        <v>6</v>
      </c>
      <c r="C2556" s="27" t="s">
        <v>7</v>
      </c>
      <c r="D2556" s="27" t="s">
        <v>8</v>
      </c>
      <c r="E2556" s="125" t="s">
        <v>1563</v>
      </c>
      <c r="F2556" s="125"/>
      <c r="G2556" s="26" t="s">
        <v>9</v>
      </c>
      <c r="H2556" s="25" t="s">
        <v>10</v>
      </c>
      <c r="I2556" s="25" t="s">
        <v>11</v>
      </c>
      <c r="J2556" s="25" t="s">
        <v>13</v>
      </c>
    </row>
    <row r="2557" spans="1:10" ht="24" customHeight="1">
      <c r="A2557" s="15" t="s">
        <v>1562</v>
      </c>
      <c r="B2557" s="13" t="s">
        <v>755</v>
      </c>
      <c r="C2557" s="15" t="s">
        <v>30</v>
      </c>
      <c r="D2557" s="15" t="s">
        <v>756</v>
      </c>
      <c r="E2557" s="126" t="s">
        <v>1179</v>
      </c>
      <c r="F2557" s="126"/>
      <c r="G2557" s="14" t="s">
        <v>32</v>
      </c>
      <c r="H2557" s="69">
        <v>1</v>
      </c>
      <c r="I2557" s="12">
        <v>52.14</v>
      </c>
      <c r="J2557" s="12">
        <v>52.14</v>
      </c>
    </row>
    <row r="2558" spans="1:10" ht="24" customHeight="1">
      <c r="A2558" s="67" t="s">
        <v>1555</v>
      </c>
      <c r="B2558" s="68" t="s">
        <v>1662</v>
      </c>
      <c r="C2558" s="67" t="s">
        <v>30</v>
      </c>
      <c r="D2558" s="67" t="s">
        <v>1661</v>
      </c>
      <c r="E2558" s="123" t="s">
        <v>1179</v>
      </c>
      <c r="F2558" s="123"/>
      <c r="G2558" s="66" t="s">
        <v>1567</v>
      </c>
      <c r="H2558" s="65">
        <v>1</v>
      </c>
      <c r="I2558" s="64">
        <v>22.09</v>
      </c>
      <c r="J2558" s="64">
        <v>22.09</v>
      </c>
    </row>
    <row r="2559" spans="1:10" ht="24" customHeight="1">
      <c r="A2559" s="67" t="s">
        <v>1555</v>
      </c>
      <c r="B2559" s="68" t="s">
        <v>1584</v>
      </c>
      <c r="C2559" s="67" t="s">
        <v>30</v>
      </c>
      <c r="D2559" s="67" t="s">
        <v>1583</v>
      </c>
      <c r="E2559" s="123" t="s">
        <v>1179</v>
      </c>
      <c r="F2559" s="123"/>
      <c r="G2559" s="66" t="s">
        <v>1567</v>
      </c>
      <c r="H2559" s="65">
        <v>0.06</v>
      </c>
      <c r="I2559" s="64">
        <v>15.71</v>
      </c>
      <c r="J2559" s="64">
        <v>0.94</v>
      </c>
    </row>
    <row r="2560" spans="1:10" ht="24" customHeight="1">
      <c r="A2560" s="73" t="s">
        <v>1566</v>
      </c>
      <c r="B2560" s="74" t="s">
        <v>1978</v>
      </c>
      <c r="C2560" s="73" t="s">
        <v>30</v>
      </c>
      <c r="D2560" s="73" t="s">
        <v>1977</v>
      </c>
      <c r="E2560" s="128" t="s">
        <v>1564</v>
      </c>
      <c r="F2560" s="128"/>
      <c r="G2560" s="72" t="s">
        <v>32</v>
      </c>
      <c r="H2560" s="71">
        <v>1</v>
      </c>
      <c r="I2560" s="70">
        <v>29.11</v>
      </c>
      <c r="J2560" s="70">
        <v>29.11</v>
      </c>
    </row>
    <row r="2561" spans="1:10">
      <c r="A2561" s="63"/>
      <c r="B2561" s="63"/>
      <c r="C2561" s="63"/>
      <c r="D2561" s="63"/>
      <c r="E2561" s="63" t="s">
        <v>1551</v>
      </c>
      <c r="F2561" s="62">
        <v>18.57</v>
      </c>
      <c r="G2561" s="63" t="s">
        <v>1550</v>
      </c>
      <c r="H2561" s="62">
        <v>0</v>
      </c>
      <c r="I2561" s="63" t="s">
        <v>1549</v>
      </c>
      <c r="J2561" s="62">
        <v>18.57</v>
      </c>
    </row>
    <row r="2562" spans="1:10">
      <c r="A2562" s="63"/>
      <c r="B2562" s="63"/>
      <c r="C2562" s="63"/>
      <c r="D2562" s="63"/>
      <c r="E2562" s="63" t="s">
        <v>1548</v>
      </c>
      <c r="F2562" s="62">
        <v>12.51</v>
      </c>
      <c r="G2562" s="63"/>
      <c r="H2562" s="127" t="s">
        <v>1547</v>
      </c>
      <c r="I2562" s="127"/>
      <c r="J2562" s="62">
        <v>64.650000000000006</v>
      </c>
    </row>
    <row r="2563" spans="1:10" ht="30" customHeight="1" thickBot="1">
      <c r="A2563" s="8"/>
      <c r="B2563" s="8"/>
      <c r="C2563" s="8"/>
      <c r="D2563" s="8"/>
      <c r="E2563" s="8"/>
      <c r="F2563" s="8"/>
      <c r="G2563" s="8" t="s">
        <v>1546</v>
      </c>
      <c r="H2563" s="61">
        <v>6</v>
      </c>
      <c r="I2563" s="8" t="s">
        <v>1545</v>
      </c>
      <c r="J2563" s="60">
        <v>387.9</v>
      </c>
    </row>
    <row r="2564" spans="1:10" ht="1.1499999999999999" customHeight="1" thickTop="1">
      <c r="A2564" s="59"/>
      <c r="B2564" s="59"/>
      <c r="C2564" s="59"/>
      <c r="D2564" s="59"/>
      <c r="E2564" s="59"/>
      <c r="F2564" s="59"/>
      <c r="G2564" s="59"/>
      <c r="H2564" s="59"/>
      <c r="I2564" s="59"/>
      <c r="J2564" s="59"/>
    </row>
    <row r="2565" spans="1:10" ht="18" customHeight="1">
      <c r="A2565" s="27" t="s">
        <v>757</v>
      </c>
      <c r="B2565" s="25" t="s">
        <v>6</v>
      </c>
      <c r="C2565" s="27" t="s">
        <v>7</v>
      </c>
      <c r="D2565" s="27" t="s">
        <v>8</v>
      </c>
      <c r="E2565" s="125" t="s">
        <v>1563</v>
      </c>
      <c r="F2565" s="125"/>
      <c r="G2565" s="26" t="s">
        <v>9</v>
      </c>
      <c r="H2565" s="25" t="s">
        <v>10</v>
      </c>
      <c r="I2565" s="25" t="s">
        <v>11</v>
      </c>
      <c r="J2565" s="25" t="s">
        <v>13</v>
      </c>
    </row>
    <row r="2566" spans="1:10" ht="36" customHeight="1">
      <c r="A2566" s="15" t="s">
        <v>1562</v>
      </c>
      <c r="B2566" s="13" t="s">
        <v>758</v>
      </c>
      <c r="C2566" s="15" t="s">
        <v>21</v>
      </c>
      <c r="D2566" s="15" t="s">
        <v>759</v>
      </c>
      <c r="E2566" s="126" t="s">
        <v>1924</v>
      </c>
      <c r="F2566" s="126"/>
      <c r="G2566" s="14" t="s">
        <v>27</v>
      </c>
      <c r="H2566" s="69">
        <v>1</v>
      </c>
      <c r="I2566" s="12">
        <v>31.25</v>
      </c>
      <c r="J2566" s="12">
        <v>31.25</v>
      </c>
    </row>
    <row r="2567" spans="1:10" ht="24" customHeight="1">
      <c r="A2567" s="67" t="s">
        <v>1555</v>
      </c>
      <c r="B2567" s="68" t="s">
        <v>1923</v>
      </c>
      <c r="C2567" s="67" t="s">
        <v>21</v>
      </c>
      <c r="D2567" s="67" t="s">
        <v>1922</v>
      </c>
      <c r="E2567" s="123" t="s">
        <v>1552</v>
      </c>
      <c r="F2567" s="123"/>
      <c r="G2567" s="66" t="s">
        <v>102</v>
      </c>
      <c r="H2567" s="65">
        <v>7.5300000000000006E-2</v>
      </c>
      <c r="I2567" s="64">
        <v>20.49</v>
      </c>
      <c r="J2567" s="64">
        <v>1.54</v>
      </c>
    </row>
    <row r="2568" spans="1:10" ht="24" customHeight="1">
      <c r="A2568" s="67" t="s">
        <v>1555</v>
      </c>
      <c r="B2568" s="68" t="s">
        <v>1657</v>
      </c>
      <c r="C2568" s="67" t="s">
        <v>21</v>
      </c>
      <c r="D2568" s="67" t="s">
        <v>1583</v>
      </c>
      <c r="E2568" s="123" t="s">
        <v>1552</v>
      </c>
      <c r="F2568" s="123"/>
      <c r="G2568" s="66" t="s">
        <v>102</v>
      </c>
      <c r="H2568" s="65">
        <v>7.5300000000000006E-2</v>
      </c>
      <c r="I2568" s="64">
        <v>15.71</v>
      </c>
      <c r="J2568" s="64">
        <v>1.18</v>
      </c>
    </row>
    <row r="2569" spans="1:10" ht="36" customHeight="1">
      <c r="A2569" s="73" t="s">
        <v>1566</v>
      </c>
      <c r="B2569" s="74" t="s">
        <v>1921</v>
      </c>
      <c r="C2569" s="73" t="s">
        <v>21</v>
      </c>
      <c r="D2569" s="73" t="s">
        <v>1920</v>
      </c>
      <c r="E2569" s="128" t="s">
        <v>1564</v>
      </c>
      <c r="F2569" s="128"/>
      <c r="G2569" s="72" t="s">
        <v>37</v>
      </c>
      <c r="H2569" s="71">
        <v>1.04E-2</v>
      </c>
      <c r="I2569" s="70">
        <v>21.5</v>
      </c>
      <c r="J2569" s="70">
        <v>0.22</v>
      </c>
    </row>
    <row r="2570" spans="1:10" ht="24" customHeight="1">
      <c r="A2570" s="73" t="s">
        <v>1566</v>
      </c>
      <c r="B2570" s="74" t="s">
        <v>1976</v>
      </c>
      <c r="C2570" s="73" t="s">
        <v>21</v>
      </c>
      <c r="D2570" s="73" t="s">
        <v>1975</v>
      </c>
      <c r="E2570" s="128" t="s">
        <v>1564</v>
      </c>
      <c r="F2570" s="128"/>
      <c r="G2570" s="72" t="s">
        <v>27</v>
      </c>
      <c r="H2570" s="71">
        <v>1.05</v>
      </c>
      <c r="I2570" s="70">
        <v>26.97</v>
      </c>
      <c r="J2570" s="70">
        <v>28.31</v>
      </c>
    </row>
    <row r="2571" spans="1:10">
      <c r="A2571" s="63"/>
      <c r="B2571" s="63"/>
      <c r="C2571" s="63"/>
      <c r="D2571" s="63"/>
      <c r="E2571" s="63" t="s">
        <v>1551</v>
      </c>
      <c r="F2571" s="62">
        <v>2.2000000000000002</v>
      </c>
      <c r="G2571" s="63" t="s">
        <v>1550</v>
      </c>
      <c r="H2571" s="62">
        <v>0</v>
      </c>
      <c r="I2571" s="63" t="s">
        <v>1549</v>
      </c>
      <c r="J2571" s="62">
        <v>2.2000000000000002</v>
      </c>
    </row>
    <row r="2572" spans="1:10">
      <c r="A2572" s="63"/>
      <c r="B2572" s="63"/>
      <c r="C2572" s="63"/>
      <c r="D2572" s="63"/>
      <c r="E2572" s="63" t="s">
        <v>1548</v>
      </c>
      <c r="F2572" s="62">
        <v>7.5</v>
      </c>
      <c r="G2572" s="63"/>
      <c r="H2572" s="127" t="s">
        <v>1547</v>
      </c>
      <c r="I2572" s="127"/>
      <c r="J2572" s="62">
        <v>38.75</v>
      </c>
    </row>
    <row r="2573" spans="1:10" ht="30" customHeight="1" thickBot="1">
      <c r="A2573" s="8"/>
      <c r="B2573" s="8"/>
      <c r="C2573" s="8"/>
      <c r="D2573" s="8"/>
      <c r="E2573" s="8"/>
      <c r="F2573" s="8"/>
      <c r="G2573" s="8" t="s">
        <v>1546</v>
      </c>
      <c r="H2573" s="61">
        <v>88.24</v>
      </c>
      <c r="I2573" s="8" t="s">
        <v>1545</v>
      </c>
      <c r="J2573" s="60">
        <v>3419.3</v>
      </c>
    </row>
    <row r="2574" spans="1:10" ht="1.1499999999999999" customHeight="1" thickTop="1">
      <c r="A2574" s="59"/>
      <c r="B2574" s="59"/>
      <c r="C2574" s="59"/>
      <c r="D2574" s="59"/>
      <c r="E2574" s="59"/>
      <c r="F2574" s="59"/>
      <c r="G2574" s="59"/>
      <c r="H2574" s="59"/>
      <c r="I2574" s="59"/>
      <c r="J2574" s="59"/>
    </row>
    <row r="2575" spans="1:10" ht="18" customHeight="1">
      <c r="A2575" s="27" t="s">
        <v>760</v>
      </c>
      <c r="B2575" s="25" t="s">
        <v>6</v>
      </c>
      <c r="C2575" s="27" t="s">
        <v>7</v>
      </c>
      <c r="D2575" s="27" t="s">
        <v>8</v>
      </c>
      <c r="E2575" s="125" t="s">
        <v>1563</v>
      </c>
      <c r="F2575" s="125"/>
      <c r="G2575" s="26" t="s">
        <v>9</v>
      </c>
      <c r="H2575" s="25" t="s">
        <v>10</v>
      </c>
      <c r="I2575" s="25" t="s">
        <v>11</v>
      </c>
      <c r="J2575" s="25" t="s">
        <v>13</v>
      </c>
    </row>
    <row r="2576" spans="1:10" ht="36" customHeight="1">
      <c r="A2576" s="15" t="s">
        <v>1562</v>
      </c>
      <c r="B2576" s="13" t="s">
        <v>761</v>
      </c>
      <c r="C2576" s="15" t="s">
        <v>21</v>
      </c>
      <c r="D2576" s="15" t="s">
        <v>762</v>
      </c>
      <c r="E2576" s="126" t="s">
        <v>1924</v>
      </c>
      <c r="F2576" s="126"/>
      <c r="G2576" s="14" t="s">
        <v>27</v>
      </c>
      <c r="H2576" s="69">
        <v>1</v>
      </c>
      <c r="I2576" s="12">
        <v>64.59</v>
      </c>
      <c r="J2576" s="12">
        <v>64.59</v>
      </c>
    </row>
    <row r="2577" spans="1:10" ht="24" customHeight="1">
      <c r="A2577" s="67" t="s">
        <v>1555</v>
      </c>
      <c r="B2577" s="68" t="s">
        <v>1923</v>
      </c>
      <c r="C2577" s="67" t="s">
        <v>21</v>
      </c>
      <c r="D2577" s="67" t="s">
        <v>1922</v>
      </c>
      <c r="E2577" s="123" t="s">
        <v>1552</v>
      </c>
      <c r="F2577" s="123"/>
      <c r="G2577" s="66" t="s">
        <v>102</v>
      </c>
      <c r="H2577" s="65">
        <v>8.9200000000000002E-2</v>
      </c>
      <c r="I2577" s="64">
        <v>20.49</v>
      </c>
      <c r="J2577" s="64">
        <v>1.82</v>
      </c>
    </row>
    <row r="2578" spans="1:10" ht="24" customHeight="1">
      <c r="A2578" s="67" t="s">
        <v>1555</v>
      </c>
      <c r="B2578" s="68" t="s">
        <v>1657</v>
      </c>
      <c r="C2578" s="67" t="s">
        <v>21</v>
      </c>
      <c r="D2578" s="67" t="s">
        <v>1583</v>
      </c>
      <c r="E2578" s="123" t="s">
        <v>1552</v>
      </c>
      <c r="F2578" s="123"/>
      <c r="G2578" s="66" t="s">
        <v>102</v>
      </c>
      <c r="H2578" s="65">
        <v>8.9200000000000002E-2</v>
      </c>
      <c r="I2578" s="64">
        <v>15.71</v>
      </c>
      <c r="J2578" s="64">
        <v>1.4</v>
      </c>
    </row>
    <row r="2579" spans="1:10" ht="36" customHeight="1">
      <c r="A2579" s="73" t="s">
        <v>1566</v>
      </c>
      <c r="B2579" s="74" t="s">
        <v>1921</v>
      </c>
      <c r="C2579" s="73" t="s">
        <v>21</v>
      </c>
      <c r="D2579" s="73" t="s">
        <v>1920</v>
      </c>
      <c r="E2579" s="128" t="s">
        <v>1564</v>
      </c>
      <c r="F2579" s="128"/>
      <c r="G2579" s="72" t="s">
        <v>37</v>
      </c>
      <c r="H2579" s="71">
        <v>1.46E-2</v>
      </c>
      <c r="I2579" s="70">
        <v>21.5</v>
      </c>
      <c r="J2579" s="70">
        <v>0.31</v>
      </c>
    </row>
    <row r="2580" spans="1:10" ht="24" customHeight="1">
      <c r="A2580" s="73" t="s">
        <v>1566</v>
      </c>
      <c r="B2580" s="74" t="s">
        <v>1919</v>
      </c>
      <c r="C2580" s="73" t="s">
        <v>21</v>
      </c>
      <c r="D2580" s="73" t="s">
        <v>1918</v>
      </c>
      <c r="E2580" s="128" t="s">
        <v>1564</v>
      </c>
      <c r="F2580" s="128"/>
      <c r="G2580" s="72" t="s">
        <v>27</v>
      </c>
      <c r="H2580" s="71">
        <v>1.05</v>
      </c>
      <c r="I2580" s="70">
        <v>58.16</v>
      </c>
      <c r="J2580" s="70">
        <v>61.06</v>
      </c>
    </row>
    <row r="2581" spans="1:10">
      <c r="A2581" s="63"/>
      <c r="B2581" s="63"/>
      <c r="C2581" s="63"/>
      <c r="D2581" s="63"/>
      <c r="E2581" s="63" t="s">
        <v>1551</v>
      </c>
      <c r="F2581" s="62">
        <v>2.6</v>
      </c>
      <c r="G2581" s="63" t="s">
        <v>1550</v>
      </c>
      <c r="H2581" s="62">
        <v>0</v>
      </c>
      <c r="I2581" s="63" t="s">
        <v>1549</v>
      </c>
      <c r="J2581" s="62">
        <v>2.6</v>
      </c>
    </row>
    <row r="2582" spans="1:10">
      <c r="A2582" s="63"/>
      <c r="B2582" s="63"/>
      <c r="C2582" s="63"/>
      <c r="D2582" s="63"/>
      <c r="E2582" s="63" t="s">
        <v>1548</v>
      </c>
      <c r="F2582" s="62">
        <v>15.5</v>
      </c>
      <c r="G2582" s="63"/>
      <c r="H2582" s="127" t="s">
        <v>1547</v>
      </c>
      <c r="I2582" s="127"/>
      <c r="J2582" s="62">
        <v>80.09</v>
      </c>
    </row>
    <row r="2583" spans="1:10" ht="30" customHeight="1" thickBot="1">
      <c r="A2583" s="8"/>
      <c r="B2583" s="8"/>
      <c r="C2583" s="8"/>
      <c r="D2583" s="8"/>
      <c r="E2583" s="8"/>
      <c r="F2583" s="8"/>
      <c r="G2583" s="8" t="s">
        <v>1546</v>
      </c>
      <c r="H2583" s="61">
        <v>26.52</v>
      </c>
      <c r="I2583" s="8" t="s">
        <v>1545</v>
      </c>
      <c r="J2583" s="60">
        <v>2123.98</v>
      </c>
    </row>
    <row r="2584" spans="1:10" ht="1.1499999999999999" customHeight="1" thickTop="1">
      <c r="A2584" s="59"/>
      <c r="B2584" s="59"/>
      <c r="C2584" s="59"/>
      <c r="D2584" s="59"/>
      <c r="E2584" s="59"/>
      <c r="F2584" s="59"/>
      <c r="G2584" s="59"/>
      <c r="H2584" s="59"/>
      <c r="I2584" s="59"/>
      <c r="J2584" s="59"/>
    </row>
    <row r="2585" spans="1:10" ht="18" customHeight="1">
      <c r="A2585" s="27" t="s">
        <v>763</v>
      </c>
      <c r="B2585" s="25" t="s">
        <v>6</v>
      </c>
      <c r="C2585" s="27" t="s">
        <v>7</v>
      </c>
      <c r="D2585" s="27" t="s">
        <v>8</v>
      </c>
      <c r="E2585" s="125" t="s">
        <v>1563</v>
      </c>
      <c r="F2585" s="125"/>
      <c r="G2585" s="26" t="s">
        <v>9</v>
      </c>
      <c r="H2585" s="25" t="s">
        <v>10</v>
      </c>
      <c r="I2585" s="25" t="s">
        <v>11</v>
      </c>
      <c r="J2585" s="25" t="s">
        <v>13</v>
      </c>
    </row>
    <row r="2586" spans="1:10" ht="36" customHeight="1">
      <c r="A2586" s="15" t="s">
        <v>1562</v>
      </c>
      <c r="B2586" s="13" t="s">
        <v>749</v>
      </c>
      <c r="C2586" s="15" t="s">
        <v>21</v>
      </c>
      <c r="D2586" s="15" t="s">
        <v>750</v>
      </c>
      <c r="E2586" s="126" t="s">
        <v>1924</v>
      </c>
      <c r="F2586" s="126"/>
      <c r="G2586" s="14" t="s">
        <v>27</v>
      </c>
      <c r="H2586" s="69">
        <v>1</v>
      </c>
      <c r="I2586" s="12">
        <v>95.74</v>
      </c>
      <c r="J2586" s="12">
        <v>95.74</v>
      </c>
    </row>
    <row r="2587" spans="1:10" ht="24" customHeight="1">
      <c r="A2587" s="67" t="s">
        <v>1555</v>
      </c>
      <c r="B2587" s="68" t="s">
        <v>1923</v>
      </c>
      <c r="C2587" s="67" t="s">
        <v>21</v>
      </c>
      <c r="D2587" s="67" t="s">
        <v>1922</v>
      </c>
      <c r="E2587" s="123" t="s">
        <v>1552</v>
      </c>
      <c r="F2587" s="123"/>
      <c r="G2587" s="66" t="s">
        <v>102</v>
      </c>
      <c r="H2587" s="65">
        <v>0.10299999999999999</v>
      </c>
      <c r="I2587" s="64">
        <v>20.49</v>
      </c>
      <c r="J2587" s="64">
        <v>2.11</v>
      </c>
    </row>
    <row r="2588" spans="1:10" ht="24" customHeight="1">
      <c r="A2588" s="67" t="s">
        <v>1555</v>
      </c>
      <c r="B2588" s="68" t="s">
        <v>1657</v>
      </c>
      <c r="C2588" s="67" t="s">
        <v>21</v>
      </c>
      <c r="D2588" s="67" t="s">
        <v>1583</v>
      </c>
      <c r="E2588" s="123" t="s">
        <v>1552</v>
      </c>
      <c r="F2588" s="123"/>
      <c r="G2588" s="66" t="s">
        <v>102</v>
      </c>
      <c r="H2588" s="65">
        <v>0.10299999999999999</v>
      </c>
      <c r="I2588" s="64">
        <v>15.71</v>
      </c>
      <c r="J2588" s="64">
        <v>1.61</v>
      </c>
    </row>
    <row r="2589" spans="1:10" ht="36" customHeight="1">
      <c r="A2589" s="73" t="s">
        <v>1566</v>
      </c>
      <c r="B2589" s="74" t="s">
        <v>1921</v>
      </c>
      <c r="C2589" s="73" t="s">
        <v>21</v>
      </c>
      <c r="D2589" s="73" t="s">
        <v>1920</v>
      </c>
      <c r="E2589" s="128" t="s">
        <v>1564</v>
      </c>
      <c r="F2589" s="128"/>
      <c r="G2589" s="72" t="s">
        <v>37</v>
      </c>
      <c r="H2589" s="71">
        <v>1.67E-2</v>
      </c>
      <c r="I2589" s="70">
        <v>21.5</v>
      </c>
      <c r="J2589" s="70">
        <v>0.35</v>
      </c>
    </row>
    <row r="2590" spans="1:10" ht="24" customHeight="1">
      <c r="A2590" s="73" t="s">
        <v>1566</v>
      </c>
      <c r="B2590" s="74" t="s">
        <v>1974</v>
      </c>
      <c r="C2590" s="73" t="s">
        <v>21</v>
      </c>
      <c r="D2590" s="73" t="s">
        <v>1973</v>
      </c>
      <c r="E2590" s="128" t="s">
        <v>1564</v>
      </c>
      <c r="F2590" s="128"/>
      <c r="G2590" s="72" t="s">
        <v>27</v>
      </c>
      <c r="H2590" s="71">
        <v>1.05</v>
      </c>
      <c r="I2590" s="70">
        <v>87.31</v>
      </c>
      <c r="J2590" s="70">
        <v>91.67</v>
      </c>
    </row>
    <row r="2591" spans="1:10">
      <c r="A2591" s="63"/>
      <c r="B2591" s="63"/>
      <c r="C2591" s="63"/>
      <c r="D2591" s="63"/>
      <c r="E2591" s="63" t="s">
        <v>1551</v>
      </c>
      <c r="F2591" s="62">
        <v>3.01</v>
      </c>
      <c r="G2591" s="63" t="s">
        <v>1550</v>
      </c>
      <c r="H2591" s="62">
        <v>0</v>
      </c>
      <c r="I2591" s="63" t="s">
        <v>1549</v>
      </c>
      <c r="J2591" s="62">
        <v>3.01</v>
      </c>
    </row>
    <row r="2592" spans="1:10">
      <c r="A2592" s="63"/>
      <c r="B2592" s="63"/>
      <c r="C2592" s="63"/>
      <c r="D2592" s="63"/>
      <c r="E2592" s="63" t="s">
        <v>1548</v>
      </c>
      <c r="F2592" s="62">
        <v>22.97</v>
      </c>
      <c r="G2592" s="63"/>
      <c r="H2592" s="127" t="s">
        <v>1547</v>
      </c>
      <c r="I2592" s="127"/>
      <c r="J2592" s="62">
        <v>118.71</v>
      </c>
    </row>
    <row r="2593" spans="1:10" ht="30" customHeight="1" thickBot="1">
      <c r="A2593" s="8"/>
      <c r="B2593" s="8"/>
      <c r="C2593" s="8"/>
      <c r="D2593" s="8"/>
      <c r="E2593" s="8"/>
      <c r="F2593" s="8"/>
      <c r="G2593" s="8" t="s">
        <v>1546</v>
      </c>
      <c r="H2593" s="61">
        <v>50.52</v>
      </c>
      <c r="I2593" s="8" t="s">
        <v>1545</v>
      </c>
      <c r="J2593" s="60">
        <v>5997.22</v>
      </c>
    </row>
    <row r="2594" spans="1:10" ht="1.1499999999999999" customHeight="1" thickTop="1">
      <c r="A2594" s="59"/>
      <c r="B2594" s="59"/>
      <c r="C2594" s="59"/>
      <c r="D2594" s="59"/>
      <c r="E2594" s="59"/>
      <c r="F2594" s="59"/>
      <c r="G2594" s="59"/>
      <c r="H2594" s="59"/>
      <c r="I2594" s="59"/>
      <c r="J2594" s="59"/>
    </row>
    <row r="2595" spans="1:10" ht="24" customHeight="1">
      <c r="A2595" s="18" t="s">
        <v>764</v>
      </c>
      <c r="B2595" s="18"/>
      <c r="C2595" s="18"/>
      <c r="D2595" s="18" t="s">
        <v>765</v>
      </c>
      <c r="E2595" s="18"/>
      <c r="F2595" s="124"/>
      <c r="G2595" s="124"/>
      <c r="H2595" s="19"/>
      <c r="I2595" s="18"/>
      <c r="J2595" s="17">
        <v>73791.72</v>
      </c>
    </row>
    <row r="2596" spans="1:10" ht="18" customHeight="1">
      <c r="A2596" s="27" t="s">
        <v>766</v>
      </c>
      <c r="B2596" s="25" t="s">
        <v>6</v>
      </c>
      <c r="C2596" s="27" t="s">
        <v>7</v>
      </c>
      <c r="D2596" s="27" t="s">
        <v>8</v>
      </c>
      <c r="E2596" s="125" t="s">
        <v>1563</v>
      </c>
      <c r="F2596" s="125"/>
      <c r="G2596" s="26" t="s">
        <v>9</v>
      </c>
      <c r="H2596" s="25" t="s">
        <v>10</v>
      </c>
      <c r="I2596" s="25" t="s">
        <v>11</v>
      </c>
      <c r="J2596" s="25" t="s">
        <v>13</v>
      </c>
    </row>
    <row r="2597" spans="1:10" ht="60" customHeight="1">
      <c r="A2597" s="15" t="s">
        <v>1562</v>
      </c>
      <c r="B2597" s="13" t="s">
        <v>513</v>
      </c>
      <c r="C2597" s="15" t="s">
        <v>30</v>
      </c>
      <c r="D2597" s="15" t="s">
        <v>514</v>
      </c>
      <c r="E2597" s="126" t="s">
        <v>1179</v>
      </c>
      <c r="F2597" s="126"/>
      <c r="G2597" s="14" t="s">
        <v>37</v>
      </c>
      <c r="H2597" s="69">
        <v>1</v>
      </c>
      <c r="I2597" s="12">
        <v>405.93</v>
      </c>
      <c r="J2597" s="12">
        <v>405.93</v>
      </c>
    </row>
    <row r="2598" spans="1:10" ht="36" customHeight="1">
      <c r="A2598" s="67" t="s">
        <v>1555</v>
      </c>
      <c r="B2598" s="68" t="s">
        <v>1619</v>
      </c>
      <c r="C2598" s="67" t="s">
        <v>30</v>
      </c>
      <c r="D2598" s="67" t="s">
        <v>1618</v>
      </c>
      <c r="E2598" s="123" t="s">
        <v>1179</v>
      </c>
      <c r="F2598" s="123"/>
      <c r="G2598" s="66" t="s">
        <v>23</v>
      </c>
      <c r="H2598" s="65">
        <v>2.8</v>
      </c>
      <c r="I2598" s="64">
        <v>56.08</v>
      </c>
      <c r="J2598" s="64">
        <v>157.02000000000001</v>
      </c>
    </row>
    <row r="2599" spans="1:10" ht="24" customHeight="1">
      <c r="A2599" s="67" t="s">
        <v>1555</v>
      </c>
      <c r="B2599" s="68" t="s">
        <v>1617</v>
      </c>
      <c r="C2599" s="67" t="s">
        <v>30</v>
      </c>
      <c r="D2599" s="67" t="s">
        <v>1616</v>
      </c>
      <c r="E2599" s="123" t="s">
        <v>1179</v>
      </c>
      <c r="F2599" s="123"/>
      <c r="G2599" s="66" t="s">
        <v>23</v>
      </c>
      <c r="H2599" s="65">
        <v>0.81</v>
      </c>
      <c r="I2599" s="64">
        <v>18.059999999999999</v>
      </c>
      <c r="J2599" s="64">
        <v>14.62</v>
      </c>
    </row>
    <row r="2600" spans="1:10" ht="24" customHeight="1">
      <c r="A2600" s="67" t="s">
        <v>1555</v>
      </c>
      <c r="B2600" s="68" t="s">
        <v>1751</v>
      </c>
      <c r="C2600" s="67" t="s">
        <v>30</v>
      </c>
      <c r="D2600" s="67" t="s">
        <v>1750</v>
      </c>
      <c r="E2600" s="123" t="s">
        <v>1179</v>
      </c>
      <c r="F2600" s="123"/>
      <c r="G2600" s="66" t="s">
        <v>122</v>
      </c>
      <c r="H2600" s="65">
        <v>1.2809999999999999</v>
      </c>
      <c r="I2600" s="64">
        <v>12.61</v>
      </c>
      <c r="J2600" s="64">
        <v>16.149999999999999</v>
      </c>
    </row>
    <row r="2601" spans="1:10" ht="24" customHeight="1">
      <c r="A2601" s="67" t="s">
        <v>1555</v>
      </c>
      <c r="B2601" s="68" t="s">
        <v>384</v>
      </c>
      <c r="C2601" s="67" t="s">
        <v>30</v>
      </c>
      <c r="D2601" s="67" t="s">
        <v>385</v>
      </c>
      <c r="E2601" s="123" t="s">
        <v>1179</v>
      </c>
      <c r="F2601" s="123"/>
      <c r="G2601" s="66" t="s">
        <v>77</v>
      </c>
      <c r="H2601" s="65">
        <v>0.93149999999999999</v>
      </c>
      <c r="I2601" s="64">
        <v>53.41</v>
      </c>
      <c r="J2601" s="64">
        <v>49.75</v>
      </c>
    </row>
    <row r="2602" spans="1:10" ht="24" customHeight="1">
      <c r="A2602" s="67" t="s">
        <v>1555</v>
      </c>
      <c r="B2602" s="68" t="s">
        <v>114</v>
      </c>
      <c r="C2602" s="67" t="s">
        <v>30</v>
      </c>
      <c r="D2602" s="67" t="s">
        <v>115</v>
      </c>
      <c r="E2602" s="123" t="s">
        <v>1179</v>
      </c>
      <c r="F2602" s="123"/>
      <c r="G2602" s="66" t="s">
        <v>23</v>
      </c>
      <c r="H2602" s="65">
        <v>0.192</v>
      </c>
      <c r="I2602" s="64">
        <v>44.26</v>
      </c>
      <c r="J2602" s="64">
        <v>8.49</v>
      </c>
    </row>
    <row r="2603" spans="1:10" ht="24" customHeight="1">
      <c r="A2603" s="67" t="s">
        <v>1555</v>
      </c>
      <c r="B2603" s="68" t="s">
        <v>1615</v>
      </c>
      <c r="C2603" s="67" t="s">
        <v>30</v>
      </c>
      <c r="D2603" s="67" t="s">
        <v>1614</v>
      </c>
      <c r="E2603" s="123" t="s">
        <v>1179</v>
      </c>
      <c r="F2603" s="123"/>
      <c r="G2603" s="66" t="s">
        <v>77</v>
      </c>
      <c r="H2603" s="65">
        <v>0.19550000000000001</v>
      </c>
      <c r="I2603" s="64">
        <v>53.41</v>
      </c>
      <c r="J2603" s="64">
        <v>10.44</v>
      </c>
    </row>
    <row r="2604" spans="1:10" ht="36" customHeight="1">
      <c r="A2604" s="67" t="s">
        <v>1555</v>
      </c>
      <c r="B2604" s="68" t="s">
        <v>1613</v>
      </c>
      <c r="C2604" s="67" t="s">
        <v>30</v>
      </c>
      <c r="D2604" s="67" t="s">
        <v>1612</v>
      </c>
      <c r="E2604" s="123" t="s">
        <v>1179</v>
      </c>
      <c r="F2604" s="123"/>
      <c r="G2604" s="66" t="s">
        <v>23</v>
      </c>
      <c r="H2604" s="65">
        <v>2.76</v>
      </c>
      <c r="I2604" s="64">
        <v>31.1</v>
      </c>
      <c r="J2604" s="64">
        <v>85.83</v>
      </c>
    </row>
    <row r="2605" spans="1:10" ht="24" customHeight="1">
      <c r="A2605" s="67" t="s">
        <v>1555</v>
      </c>
      <c r="B2605" s="68" t="s">
        <v>1611</v>
      </c>
      <c r="C2605" s="67" t="s">
        <v>30</v>
      </c>
      <c r="D2605" s="67" t="s">
        <v>1610</v>
      </c>
      <c r="E2605" s="123" t="s">
        <v>1179</v>
      </c>
      <c r="F2605" s="123"/>
      <c r="G2605" s="66" t="s">
        <v>77</v>
      </c>
      <c r="H2605" s="65">
        <v>0.73599999999999999</v>
      </c>
      <c r="I2605" s="64">
        <v>22</v>
      </c>
      <c r="J2605" s="64">
        <v>16.190000000000001</v>
      </c>
    </row>
    <row r="2606" spans="1:10" ht="36" customHeight="1">
      <c r="A2606" s="73" t="s">
        <v>1566</v>
      </c>
      <c r="B2606" s="74" t="s">
        <v>1609</v>
      </c>
      <c r="C2606" s="73" t="s">
        <v>30</v>
      </c>
      <c r="D2606" s="73" t="s">
        <v>1608</v>
      </c>
      <c r="E2606" s="128" t="s">
        <v>1603</v>
      </c>
      <c r="F2606" s="128"/>
      <c r="G2606" s="72" t="s">
        <v>77</v>
      </c>
      <c r="H2606" s="71">
        <v>0.1079</v>
      </c>
      <c r="I2606" s="70">
        <v>354.29</v>
      </c>
      <c r="J2606" s="70">
        <v>38.22</v>
      </c>
    </row>
    <row r="2607" spans="1:10" ht="24" customHeight="1">
      <c r="A2607" s="73" t="s">
        <v>1566</v>
      </c>
      <c r="B2607" s="74" t="s">
        <v>1605</v>
      </c>
      <c r="C2607" s="73" t="s">
        <v>30</v>
      </c>
      <c r="D2607" s="73" t="s">
        <v>1604</v>
      </c>
      <c r="E2607" s="128" t="s">
        <v>1603</v>
      </c>
      <c r="F2607" s="128"/>
      <c r="G2607" s="72" t="s">
        <v>77</v>
      </c>
      <c r="H2607" s="71">
        <v>0.1079</v>
      </c>
      <c r="I2607" s="70">
        <v>85.52</v>
      </c>
      <c r="J2607" s="70">
        <v>9.2200000000000006</v>
      </c>
    </row>
    <row r="2608" spans="1:10">
      <c r="A2608" s="63"/>
      <c r="B2608" s="63"/>
      <c r="C2608" s="63"/>
      <c r="D2608" s="63"/>
      <c r="E2608" s="63" t="s">
        <v>1551</v>
      </c>
      <c r="F2608" s="62">
        <v>174.54</v>
      </c>
      <c r="G2608" s="63" t="s">
        <v>1550</v>
      </c>
      <c r="H2608" s="62">
        <v>0</v>
      </c>
      <c r="I2608" s="63" t="s">
        <v>1549</v>
      </c>
      <c r="J2608" s="62">
        <v>174.54</v>
      </c>
    </row>
    <row r="2609" spans="1:10">
      <c r="A2609" s="63"/>
      <c r="B2609" s="63"/>
      <c r="C2609" s="63"/>
      <c r="D2609" s="63"/>
      <c r="E2609" s="63" t="s">
        <v>1548</v>
      </c>
      <c r="F2609" s="62">
        <v>97.42</v>
      </c>
      <c r="G2609" s="63"/>
      <c r="H2609" s="127" t="s">
        <v>1547</v>
      </c>
      <c r="I2609" s="127"/>
      <c r="J2609" s="62">
        <v>503.35</v>
      </c>
    </row>
    <row r="2610" spans="1:10" ht="30" customHeight="1" thickBot="1">
      <c r="A2610" s="8"/>
      <c r="B2610" s="8"/>
      <c r="C2610" s="8"/>
      <c r="D2610" s="8"/>
      <c r="E2610" s="8"/>
      <c r="F2610" s="8"/>
      <c r="G2610" s="8" t="s">
        <v>1546</v>
      </c>
      <c r="H2610" s="61">
        <v>3</v>
      </c>
      <c r="I2610" s="8" t="s">
        <v>1545</v>
      </c>
      <c r="J2610" s="60">
        <v>1510.05</v>
      </c>
    </row>
    <row r="2611" spans="1:10" ht="1.1499999999999999" customHeight="1" thickTop="1">
      <c r="A2611" s="59"/>
      <c r="B2611" s="59"/>
      <c r="C2611" s="59"/>
      <c r="D2611" s="59"/>
      <c r="E2611" s="59"/>
      <c r="F2611" s="59"/>
      <c r="G2611" s="59"/>
      <c r="H2611" s="59"/>
      <c r="I2611" s="59"/>
      <c r="J2611" s="59"/>
    </row>
    <row r="2612" spans="1:10" ht="18" customHeight="1">
      <c r="A2612" s="27" t="s">
        <v>767</v>
      </c>
      <c r="B2612" s="25" t="s">
        <v>6</v>
      </c>
      <c r="C2612" s="27" t="s">
        <v>7</v>
      </c>
      <c r="D2612" s="27" t="s">
        <v>8</v>
      </c>
      <c r="E2612" s="125" t="s">
        <v>1563</v>
      </c>
      <c r="F2612" s="125"/>
      <c r="G2612" s="26" t="s">
        <v>9</v>
      </c>
      <c r="H2612" s="25" t="s">
        <v>10</v>
      </c>
      <c r="I2612" s="25" t="s">
        <v>11</v>
      </c>
      <c r="J2612" s="25" t="s">
        <v>13</v>
      </c>
    </row>
    <row r="2613" spans="1:10" ht="24" customHeight="1">
      <c r="A2613" s="15" t="s">
        <v>1562</v>
      </c>
      <c r="B2613" s="13" t="s">
        <v>768</v>
      </c>
      <c r="C2613" s="15" t="s">
        <v>97</v>
      </c>
      <c r="D2613" s="15" t="s">
        <v>769</v>
      </c>
      <c r="E2613" s="126" t="s">
        <v>1972</v>
      </c>
      <c r="F2613" s="126"/>
      <c r="G2613" s="14" t="s">
        <v>27</v>
      </c>
      <c r="H2613" s="69">
        <v>1</v>
      </c>
      <c r="I2613" s="12">
        <v>252.1</v>
      </c>
      <c r="J2613" s="12">
        <v>252.1</v>
      </c>
    </row>
    <row r="2614" spans="1:10" ht="24" customHeight="1">
      <c r="A2614" s="67" t="s">
        <v>1555</v>
      </c>
      <c r="B2614" s="68" t="s">
        <v>1971</v>
      </c>
      <c r="C2614" s="67" t="s">
        <v>97</v>
      </c>
      <c r="D2614" s="67" t="s">
        <v>1970</v>
      </c>
      <c r="E2614" s="123" t="s">
        <v>1969</v>
      </c>
      <c r="F2614" s="123"/>
      <c r="G2614" s="66" t="s">
        <v>77</v>
      </c>
      <c r="H2614" s="65">
        <v>0.09</v>
      </c>
      <c r="I2614" s="64">
        <v>428.73</v>
      </c>
      <c r="J2614" s="64">
        <v>38.58</v>
      </c>
    </row>
    <row r="2615" spans="1:10" ht="24" customHeight="1">
      <c r="A2615" s="67" t="s">
        <v>1555</v>
      </c>
      <c r="B2615" s="68" t="s">
        <v>1968</v>
      </c>
      <c r="C2615" s="67" t="s">
        <v>97</v>
      </c>
      <c r="D2615" s="67" t="s">
        <v>1967</v>
      </c>
      <c r="E2615" s="123" t="s">
        <v>1966</v>
      </c>
      <c r="F2615" s="123"/>
      <c r="G2615" s="66" t="s">
        <v>23</v>
      </c>
      <c r="H2615" s="65">
        <v>0.4</v>
      </c>
      <c r="I2615" s="64">
        <v>57.69</v>
      </c>
      <c r="J2615" s="64">
        <v>23.07</v>
      </c>
    </row>
    <row r="2616" spans="1:10" ht="24" customHeight="1">
      <c r="A2616" s="67" t="s">
        <v>1555</v>
      </c>
      <c r="B2616" s="68" t="s">
        <v>1965</v>
      </c>
      <c r="C2616" s="67" t="s">
        <v>97</v>
      </c>
      <c r="D2616" s="67" t="s">
        <v>1964</v>
      </c>
      <c r="E2616" s="123" t="s">
        <v>1961</v>
      </c>
      <c r="F2616" s="123"/>
      <c r="G2616" s="66" t="s">
        <v>77</v>
      </c>
      <c r="H2616" s="65">
        <v>0.15</v>
      </c>
      <c r="I2616" s="64">
        <v>42.87</v>
      </c>
      <c r="J2616" s="64">
        <v>6.43</v>
      </c>
    </row>
    <row r="2617" spans="1:10" ht="24" customHeight="1">
      <c r="A2617" s="67" t="s">
        <v>1555</v>
      </c>
      <c r="B2617" s="68" t="s">
        <v>1963</v>
      </c>
      <c r="C2617" s="67" t="s">
        <v>97</v>
      </c>
      <c r="D2617" s="67" t="s">
        <v>1962</v>
      </c>
      <c r="E2617" s="123" t="s">
        <v>1961</v>
      </c>
      <c r="F2617" s="123"/>
      <c r="G2617" s="66" t="s">
        <v>23</v>
      </c>
      <c r="H2617" s="65">
        <v>0.54</v>
      </c>
      <c r="I2617" s="64">
        <v>4.71</v>
      </c>
      <c r="J2617" s="64">
        <v>2.54</v>
      </c>
    </row>
    <row r="2618" spans="1:10" ht="24" customHeight="1">
      <c r="A2618" s="73" t="s">
        <v>1566</v>
      </c>
      <c r="B2618" s="74" t="s">
        <v>1960</v>
      </c>
      <c r="C2618" s="73" t="s">
        <v>97</v>
      </c>
      <c r="D2618" s="73" t="s">
        <v>1959</v>
      </c>
      <c r="E2618" s="128" t="s">
        <v>1771</v>
      </c>
      <c r="F2618" s="128"/>
      <c r="G2618" s="72" t="s">
        <v>102</v>
      </c>
      <c r="H2618" s="71">
        <v>0.2</v>
      </c>
      <c r="I2618" s="70">
        <v>20.329999999999998</v>
      </c>
      <c r="J2618" s="70">
        <v>4.0599999999999996</v>
      </c>
    </row>
    <row r="2619" spans="1:10" ht="24" customHeight="1">
      <c r="A2619" s="73" t="s">
        <v>1566</v>
      </c>
      <c r="B2619" s="74" t="s">
        <v>1958</v>
      </c>
      <c r="C2619" s="73" t="s">
        <v>97</v>
      </c>
      <c r="D2619" s="73" t="s">
        <v>1957</v>
      </c>
      <c r="E2619" s="128" t="s">
        <v>1771</v>
      </c>
      <c r="F2619" s="128"/>
      <c r="G2619" s="72" t="s">
        <v>102</v>
      </c>
      <c r="H2619" s="71">
        <v>0.4</v>
      </c>
      <c r="I2619" s="70">
        <v>14.29</v>
      </c>
      <c r="J2619" s="70">
        <v>5.71</v>
      </c>
    </row>
    <row r="2620" spans="1:10" ht="24" customHeight="1">
      <c r="A2620" s="73" t="s">
        <v>1566</v>
      </c>
      <c r="B2620" s="74" t="s">
        <v>1956</v>
      </c>
      <c r="C2620" s="73" t="s">
        <v>97</v>
      </c>
      <c r="D2620" s="73" t="s">
        <v>1955</v>
      </c>
      <c r="E2620" s="128" t="s">
        <v>1564</v>
      </c>
      <c r="F2620" s="128"/>
      <c r="G2620" s="72" t="s">
        <v>27</v>
      </c>
      <c r="H2620" s="71">
        <v>1</v>
      </c>
      <c r="I2620" s="70">
        <v>168</v>
      </c>
      <c r="J2620" s="70">
        <v>168</v>
      </c>
    </row>
    <row r="2621" spans="1:10" ht="24" customHeight="1">
      <c r="A2621" s="73" t="s">
        <v>1566</v>
      </c>
      <c r="B2621" s="74" t="s">
        <v>1954</v>
      </c>
      <c r="C2621" s="73" t="s">
        <v>97</v>
      </c>
      <c r="D2621" s="73" t="s">
        <v>1953</v>
      </c>
      <c r="E2621" s="128" t="s">
        <v>1564</v>
      </c>
      <c r="F2621" s="128"/>
      <c r="G2621" s="72" t="s">
        <v>1952</v>
      </c>
      <c r="H2621" s="71">
        <v>0.04</v>
      </c>
      <c r="I2621" s="70">
        <v>92.9</v>
      </c>
      <c r="J2621" s="70">
        <v>3.71</v>
      </c>
    </row>
    <row r="2622" spans="1:10">
      <c r="A2622" s="63"/>
      <c r="B2622" s="63"/>
      <c r="C2622" s="63"/>
      <c r="D2622" s="63"/>
      <c r="E2622" s="63" t="s">
        <v>1551</v>
      </c>
      <c r="F2622" s="62">
        <v>51.6</v>
      </c>
      <c r="G2622" s="63" t="s">
        <v>1550</v>
      </c>
      <c r="H2622" s="62">
        <v>0</v>
      </c>
      <c r="I2622" s="63" t="s">
        <v>1549</v>
      </c>
      <c r="J2622" s="62">
        <v>51.6</v>
      </c>
    </row>
    <row r="2623" spans="1:10">
      <c r="A2623" s="63"/>
      <c r="B2623" s="63"/>
      <c r="C2623" s="63"/>
      <c r="D2623" s="63"/>
      <c r="E2623" s="63" t="s">
        <v>1548</v>
      </c>
      <c r="F2623" s="62">
        <v>60.5</v>
      </c>
      <c r="G2623" s="63"/>
      <c r="H2623" s="127" t="s">
        <v>1547</v>
      </c>
      <c r="I2623" s="127"/>
      <c r="J2623" s="62">
        <v>312.60000000000002</v>
      </c>
    </row>
    <row r="2624" spans="1:10" ht="30" customHeight="1" thickBot="1">
      <c r="A2624" s="8"/>
      <c r="B2624" s="8"/>
      <c r="C2624" s="8"/>
      <c r="D2624" s="8"/>
      <c r="E2624" s="8"/>
      <c r="F2624" s="8"/>
      <c r="G2624" s="8" t="s">
        <v>1546</v>
      </c>
      <c r="H2624" s="61">
        <v>160</v>
      </c>
      <c r="I2624" s="8" t="s">
        <v>1545</v>
      </c>
      <c r="J2624" s="60">
        <v>50016</v>
      </c>
    </row>
    <row r="2625" spans="1:10" ht="1.1499999999999999" customHeight="1" thickTop="1">
      <c r="A2625" s="59"/>
      <c r="B2625" s="59"/>
      <c r="C2625" s="59"/>
      <c r="D2625" s="59"/>
      <c r="E2625" s="59"/>
      <c r="F2625" s="59"/>
      <c r="G2625" s="59"/>
      <c r="H2625" s="59"/>
      <c r="I2625" s="59"/>
      <c r="J2625" s="59"/>
    </row>
    <row r="2626" spans="1:10" ht="18" customHeight="1">
      <c r="A2626" s="27" t="s">
        <v>770</v>
      </c>
      <c r="B2626" s="25" t="s">
        <v>6</v>
      </c>
      <c r="C2626" s="27" t="s">
        <v>7</v>
      </c>
      <c r="D2626" s="27" t="s">
        <v>8</v>
      </c>
      <c r="E2626" s="125" t="s">
        <v>1563</v>
      </c>
      <c r="F2626" s="125"/>
      <c r="G2626" s="26" t="s">
        <v>9</v>
      </c>
      <c r="H2626" s="25" t="s">
        <v>10</v>
      </c>
      <c r="I2626" s="25" t="s">
        <v>11</v>
      </c>
      <c r="J2626" s="25" t="s">
        <v>13</v>
      </c>
    </row>
    <row r="2627" spans="1:10" ht="60" customHeight="1">
      <c r="A2627" s="15" t="s">
        <v>1562</v>
      </c>
      <c r="B2627" s="13" t="s">
        <v>771</v>
      </c>
      <c r="C2627" s="15" t="s">
        <v>30</v>
      </c>
      <c r="D2627" s="15" t="s">
        <v>772</v>
      </c>
      <c r="E2627" s="126" t="s">
        <v>1179</v>
      </c>
      <c r="F2627" s="126"/>
      <c r="G2627" s="14" t="s">
        <v>27</v>
      </c>
      <c r="H2627" s="69">
        <v>1</v>
      </c>
      <c r="I2627" s="12">
        <v>71.510000000000005</v>
      </c>
      <c r="J2627" s="12">
        <v>71.510000000000005</v>
      </c>
    </row>
    <row r="2628" spans="1:10" ht="24" customHeight="1">
      <c r="A2628" s="67" t="s">
        <v>1555</v>
      </c>
      <c r="B2628" s="68" t="s">
        <v>1617</v>
      </c>
      <c r="C2628" s="67" t="s">
        <v>30</v>
      </c>
      <c r="D2628" s="67" t="s">
        <v>1616</v>
      </c>
      <c r="E2628" s="123" t="s">
        <v>1179</v>
      </c>
      <c r="F2628" s="123"/>
      <c r="G2628" s="66" t="s">
        <v>23</v>
      </c>
      <c r="H2628" s="65">
        <v>0.48</v>
      </c>
      <c r="I2628" s="64">
        <v>18.059999999999999</v>
      </c>
      <c r="J2628" s="64">
        <v>8.66</v>
      </c>
    </row>
    <row r="2629" spans="1:10" ht="24" customHeight="1">
      <c r="A2629" s="67" t="s">
        <v>1555</v>
      </c>
      <c r="B2629" s="68" t="s">
        <v>384</v>
      </c>
      <c r="C2629" s="67" t="s">
        <v>30</v>
      </c>
      <c r="D2629" s="67" t="s">
        <v>385</v>
      </c>
      <c r="E2629" s="123" t="s">
        <v>1179</v>
      </c>
      <c r="F2629" s="123"/>
      <c r="G2629" s="66" t="s">
        <v>77</v>
      </c>
      <c r="H2629" s="65">
        <v>0.2112</v>
      </c>
      <c r="I2629" s="64">
        <v>53.41</v>
      </c>
      <c r="J2629" s="64">
        <v>11.28</v>
      </c>
    </row>
    <row r="2630" spans="1:10" ht="24" customHeight="1">
      <c r="A2630" s="67" t="s">
        <v>1555</v>
      </c>
      <c r="B2630" s="68" t="s">
        <v>1662</v>
      </c>
      <c r="C2630" s="67" t="s">
        <v>30</v>
      </c>
      <c r="D2630" s="67" t="s">
        <v>1661</v>
      </c>
      <c r="E2630" s="123" t="s">
        <v>1179</v>
      </c>
      <c r="F2630" s="123"/>
      <c r="G2630" s="66" t="s">
        <v>1567</v>
      </c>
      <c r="H2630" s="65">
        <v>0.2291666</v>
      </c>
      <c r="I2630" s="64">
        <v>22.09</v>
      </c>
      <c r="J2630" s="64">
        <v>5.0599999999999996</v>
      </c>
    </row>
    <row r="2631" spans="1:10" ht="24" customHeight="1">
      <c r="A2631" s="67" t="s">
        <v>1555</v>
      </c>
      <c r="B2631" s="68" t="s">
        <v>1584</v>
      </c>
      <c r="C2631" s="67" t="s">
        <v>30</v>
      </c>
      <c r="D2631" s="67" t="s">
        <v>1583</v>
      </c>
      <c r="E2631" s="123" t="s">
        <v>1179</v>
      </c>
      <c r="F2631" s="123"/>
      <c r="G2631" s="66" t="s">
        <v>1567</v>
      </c>
      <c r="H2631" s="65">
        <v>0.4583333</v>
      </c>
      <c r="I2631" s="64">
        <v>15.71</v>
      </c>
      <c r="J2631" s="64">
        <v>7.2</v>
      </c>
    </row>
    <row r="2632" spans="1:10" ht="24" customHeight="1">
      <c r="A2632" s="73" t="s">
        <v>1566</v>
      </c>
      <c r="B2632" s="74" t="s">
        <v>1951</v>
      </c>
      <c r="C2632" s="73" t="s">
        <v>30</v>
      </c>
      <c r="D2632" s="73" t="s">
        <v>1950</v>
      </c>
      <c r="E2632" s="128" t="s">
        <v>1564</v>
      </c>
      <c r="F2632" s="128"/>
      <c r="G2632" s="72" t="s">
        <v>1645</v>
      </c>
      <c r="H2632" s="71">
        <v>1</v>
      </c>
      <c r="I2632" s="70">
        <v>39.04</v>
      </c>
      <c r="J2632" s="70">
        <v>39.04</v>
      </c>
    </row>
    <row r="2633" spans="1:10" ht="24" customHeight="1">
      <c r="A2633" s="73" t="s">
        <v>1566</v>
      </c>
      <c r="B2633" s="74" t="s">
        <v>1949</v>
      </c>
      <c r="C2633" s="73" t="s">
        <v>30</v>
      </c>
      <c r="D2633" s="73" t="s">
        <v>1948</v>
      </c>
      <c r="E2633" s="128" t="s">
        <v>1603</v>
      </c>
      <c r="F2633" s="128"/>
      <c r="G2633" s="72" t="s">
        <v>77</v>
      </c>
      <c r="H2633" s="71">
        <v>6.3330000000000005E-4</v>
      </c>
      <c r="I2633" s="70">
        <v>435.75</v>
      </c>
      <c r="J2633" s="70">
        <v>0.27</v>
      </c>
    </row>
    <row r="2634" spans="1:10">
      <c r="A2634" s="63"/>
      <c r="B2634" s="63"/>
      <c r="C2634" s="63"/>
      <c r="D2634" s="63"/>
      <c r="E2634" s="63" t="s">
        <v>1551</v>
      </c>
      <c r="F2634" s="62">
        <v>24.28</v>
      </c>
      <c r="G2634" s="63" t="s">
        <v>1550</v>
      </c>
      <c r="H2634" s="62">
        <v>0</v>
      </c>
      <c r="I2634" s="63" t="s">
        <v>1549</v>
      </c>
      <c r="J2634" s="62">
        <v>24.28</v>
      </c>
    </row>
    <row r="2635" spans="1:10">
      <c r="A2635" s="63"/>
      <c r="B2635" s="63"/>
      <c r="C2635" s="63"/>
      <c r="D2635" s="63"/>
      <c r="E2635" s="63" t="s">
        <v>1548</v>
      </c>
      <c r="F2635" s="62">
        <v>17.16</v>
      </c>
      <c r="G2635" s="63"/>
      <c r="H2635" s="127" t="s">
        <v>1547</v>
      </c>
      <c r="I2635" s="127"/>
      <c r="J2635" s="62">
        <v>88.67</v>
      </c>
    </row>
    <row r="2636" spans="1:10" ht="30" customHeight="1" thickBot="1">
      <c r="A2636" s="8"/>
      <c r="B2636" s="8"/>
      <c r="C2636" s="8"/>
      <c r="D2636" s="8"/>
      <c r="E2636" s="8"/>
      <c r="F2636" s="8"/>
      <c r="G2636" s="8" t="s">
        <v>1546</v>
      </c>
      <c r="H2636" s="61">
        <v>177</v>
      </c>
      <c r="I2636" s="8" t="s">
        <v>1545</v>
      </c>
      <c r="J2636" s="60">
        <v>15694.59</v>
      </c>
    </row>
    <row r="2637" spans="1:10" ht="1.1499999999999999" customHeight="1" thickTop="1">
      <c r="A2637" s="59"/>
      <c r="B2637" s="59"/>
      <c r="C2637" s="59"/>
      <c r="D2637" s="59"/>
      <c r="E2637" s="59"/>
      <c r="F2637" s="59"/>
      <c r="G2637" s="59"/>
      <c r="H2637" s="59"/>
      <c r="I2637" s="59"/>
      <c r="J2637" s="59"/>
    </row>
    <row r="2638" spans="1:10" ht="18" customHeight="1">
      <c r="A2638" s="27" t="s">
        <v>773</v>
      </c>
      <c r="B2638" s="25" t="s">
        <v>6</v>
      </c>
      <c r="C2638" s="27" t="s">
        <v>7</v>
      </c>
      <c r="D2638" s="27" t="s">
        <v>8</v>
      </c>
      <c r="E2638" s="125" t="s">
        <v>1563</v>
      </c>
      <c r="F2638" s="125"/>
      <c r="G2638" s="26" t="s">
        <v>9</v>
      </c>
      <c r="H2638" s="25" t="s">
        <v>10</v>
      </c>
      <c r="I2638" s="25" t="s">
        <v>11</v>
      </c>
      <c r="J2638" s="25" t="s">
        <v>13</v>
      </c>
    </row>
    <row r="2639" spans="1:10" ht="24" customHeight="1">
      <c r="A2639" s="15" t="s">
        <v>1562</v>
      </c>
      <c r="B2639" s="13" t="s">
        <v>774</v>
      </c>
      <c r="C2639" s="15" t="s">
        <v>75</v>
      </c>
      <c r="D2639" s="15" t="s">
        <v>775</v>
      </c>
      <c r="E2639" s="126" t="s">
        <v>1179</v>
      </c>
      <c r="F2639" s="126"/>
      <c r="G2639" s="14" t="s">
        <v>776</v>
      </c>
      <c r="H2639" s="69">
        <v>1</v>
      </c>
      <c r="I2639" s="12">
        <v>2903.46</v>
      </c>
      <c r="J2639" s="12">
        <v>2903.46</v>
      </c>
    </row>
    <row r="2640" spans="1:10" ht="19.899999999999999" customHeight="1">
      <c r="A2640" s="27" t="s">
        <v>1947</v>
      </c>
      <c r="B2640" s="25" t="s">
        <v>6</v>
      </c>
      <c r="C2640" s="27" t="s">
        <v>7</v>
      </c>
      <c r="D2640" s="27" t="s">
        <v>1771</v>
      </c>
      <c r="E2640" s="25" t="s">
        <v>1934</v>
      </c>
      <c r="F2640" s="131" t="s">
        <v>1946</v>
      </c>
      <c r="G2640" s="131"/>
      <c r="H2640" s="131"/>
      <c r="I2640" s="131"/>
      <c r="J2640" s="25" t="s">
        <v>1931</v>
      </c>
    </row>
    <row r="2641" spans="1:10" ht="24" customHeight="1">
      <c r="A2641" s="73" t="s">
        <v>1566</v>
      </c>
      <c r="B2641" s="74" t="s">
        <v>1945</v>
      </c>
      <c r="C2641" s="73" t="s">
        <v>75</v>
      </c>
      <c r="D2641" s="73" t="s">
        <v>1944</v>
      </c>
      <c r="E2641" s="71">
        <v>5.8464</v>
      </c>
      <c r="F2641" s="73"/>
      <c r="G2641" s="73"/>
      <c r="H2641" s="73"/>
      <c r="I2641" s="78">
        <v>16.760899999999999</v>
      </c>
      <c r="J2641" s="78">
        <v>97.990899999999996</v>
      </c>
    </row>
    <row r="2642" spans="1:10" ht="19.899999999999999" customHeight="1">
      <c r="A2642" s="116"/>
      <c r="B2642" s="116"/>
      <c r="C2642" s="116"/>
      <c r="D2642" s="116"/>
      <c r="E2642" s="116"/>
      <c r="F2642" s="116"/>
      <c r="G2642" s="116" t="s">
        <v>1943</v>
      </c>
      <c r="H2642" s="116"/>
      <c r="I2642" s="116"/>
      <c r="J2642" s="76">
        <v>97.990899999999996</v>
      </c>
    </row>
    <row r="2643" spans="1:10" ht="19.899999999999999" customHeight="1">
      <c r="A2643" s="116"/>
      <c r="B2643" s="116"/>
      <c r="C2643" s="116"/>
      <c r="D2643" s="116"/>
      <c r="E2643" s="116"/>
      <c r="F2643" s="116"/>
      <c r="G2643" s="116" t="s">
        <v>1942</v>
      </c>
      <c r="H2643" s="116"/>
      <c r="I2643" s="116"/>
      <c r="J2643" s="76">
        <v>0</v>
      </c>
    </row>
    <row r="2644" spans="1:10" ht="19.899999999999999" customHeight="1">
      <c r="A2644" s="116"/>
      <c r="B2644" s="116"/>
      <c r="C2644" s="116"/>
      <c r="D2644" s="116"/>
      <c r="E2644" s="116"/>
      <c r="F2644" s="116"/>
      <c r="G2644" s="116" t="s">
        <v>1941</v>
      </c>
      <c r="H2644" s="116"/>
      <c r="I2644" s="116"/>
      <c r="J2644" s="76">
        <v>97.990899999999996</v>
      </c>
    </row>
    <row r="2645" spans="1:10" ht="19.899999999999999" customHeight="1">
      <c r="A2645" s="116"/>
      <c r="B2645" s="116"/>
      <c r="C2645" s="116"/>
      <c r="D2645" s="116"/>
      <c r="E2645" s="116"/>
      <c r="F2645" s="116"/>
      <c r="G2645" s="116" t="s">
        <v>1940</v>
      </c>
      <c r="H2645" s="116"/>
      <c r="I2645" s="116"/>
      <c r="J2645" s="76">
        <v>0</v>
      </c>
    </row>
    <row r="2646" spans="1:10" ht="19.899999999999999" customHeight="1">
      <c r="A2646" s="116"/>
      <c r="B2646" s="116"/>
      <c r="C2646" s="116"/>
      <c r="D2646" s="116"/>
      <c r="E2646" s="116"/>
      <c r="F2646" s="116"/>
      <c r="G2646" s="116" t="s">
        <v>1939</v>
      </c>
      <c r="H2646" s="116"/>
      <c r="I2646" s="116"/>
      <c r="J2646" s="76">
        <v>0</v>
      </c>
    </row>
    <row r="2647" spans="1:10" ht="19.899999999999999" customHeight="1">
      <c r="A2647" s="116"/>
      <c r="B2647" s="116"/>
      <c r="C2647" s="116"/>
      <c r="D2647" s="116"/>
      <c r="E2647" s="116"/>
      <c r="F2647" s="116"/>
      <c r="G2647" s="116" t="s">
        <v>1938</v>
      </c>
      <c r="H2647" s="116"/>
      <c r="I2647" s="116"/>
      <c r="J2647" s="76">
        <v>1</v>
      </c>
    </row>
    <row r="2648" spans="1:10" ht="19.899999999999999" customHeight="1">
      <c r="A2648" s="116"/>
      <c r="B2648" s="116"/>
      <c r="C2648" s="116"/>
      <c r="D2648" s="116"/>
      <c r="E2648" s="116"/>
      <c r="F2648" s="116"/>
      <c r="G2648" s="116" t="s">
        <v>1937</v>
      </c>
      <c r="H2648" s="116"/>
      <c r="I2648" s="116"/>
      <c r="J2648" s="76">
        <v>97.990899999999996</v>
      </c>
    </row>
    <row r="2649" spans="1:10" ht="19.899999999999999" customHeight="1">
      <c r="A2649" s="27" t="s">
        <v>1936</v>
      </c>
      <c r="B2649" s="25" t="s">
        <v>7</v>
      </c>
      <c r="C2649" s="27" t="s">
        <v>6</v>
      </c>
      <c r="D2649" s="27" t="s">
        <v>1935</v>
      </c>
      <c r="E2649" s="25" t="s">
        <v>1934</v>
      </c>
      <c r="F2649" s="25" t="s">
        <v>1933</v>
      </c>
      <c r="G2649" s="131" t="s">
        <v>1932</v>
      </c>
      <c r="H2649" s="131"/>
      <c r="I2649" s="131"/>
      <c r="J2649" s="25" t="s">
        <v>1931</v>
      </c>
    </row>
    <row r="2650" spans="1:10" ht="36" customHeight="1">
      <c r="A2650" s="67" t="s">
        <v>1927</v>
      </c>
      <c r="B2650" s="68" t="s">
        <v>75</v>
      </c>
      <c r="C2650" s="67">
        <v>1107891</v>
      </c>
      <c r="D2650" s="67" t="s">
        <v>1930</v>
      </c>
      <c r="E2650" s="65">
        <v>5.12</v>
      </c>
      <c r="F2650" s="66" t="s">
        <v>77</v>
      </c>
      <c r="G2650" s="132">
        <v>203.92</v>
      </c>
      <c r="H2650" s="132"/>
      <c r="I2650" s="123"/>
      <c r="J2650" s="77">
        <v>1044.0704000000001</v>
      </c>
    </row>
    <row r="2651" spans="1:10" ht="24" customHeight="1">
      <c r="A2651" s="67" t="s">
        <v>1927</v>
      </c>
      <c r="B2651" s="68" t="s">
        <v>75</v>
      </c>
      <c r="C2651" s="67">
        <v>4805751</v>
      </c>
      <c r="D2651" s="67" t="s">
        <v>1929</v>
      </c>
      <c r="E2651" s="65">
        <v>17.87</v>
      </c>
      <c r="F2651" s="66" t="s">
        <v>77</v>
      </c>
      <c r="G2651" s="132">
        <v>42.76</v>
      </c>
      <c r="H2651" s="132"/>
      <c r="I2651" s="123"/>
      <c r="J2651" s="77">
        <v>764.12120000000004</v>
      </c>
    </row>
    <row r="2652" spans="1:10" ht="36" customHeight="1">
      <c r="A2652" s="67" t="s">
        <v>1927</v>
      </c>
      <c r="B2652" s="68" t="s">
        <v>75</v>
      </c>
      <c r="C2652" s="67">
        <v>3103302</v>
      </c>
      <c r="D2652" s="67" t="s">
        <v>1928</v>
      </c>
      <c r="E2652" s="65">
        <v>16.37</v>
      </c>
      <c r="F2652" s="66" t="s">
        <v>23</v>
      </c>
      <c r="G2652" s="132">
        <v>54.58</v>
      </c>
      <c r="H2652" s="132"/>
      <c r="I2652" s="123"/>
      <c r="J2652" s="77">
        <v>893.47460000000001</v>
      </c>
    </row>
    <row r="2653" spans="1:10" ht="24" customHeight="1">
      <c r="A2653" s="67" t="s">
        <v>1927</v>
      </c>
      <c r="B2653" s="68" t="s">
        <v>75</v>
      </c>
      <c r="C2653" s="67">
        <v>4816016</v>
      </c>
      <c r="D2653" s="67" t="s">
        <v>1926</v>
      </c>
      <c r="E2653" s="65">
        <v>4.38</v>
      </c>
      <c r="F2653" s="66" t="s">
        <v>77</v>
      </c>
      <c r="G2653" s="132">
        <v>23.7</v>
      </c>
      <c r="H2653" s="132"/>
      <c r="I2653" s="123"/>
      <c r="J2653" s="77">
        <v>103.806</v>
      </c>
    </row>
    <row r="2654" spans="1:10" ht="19.899999999999999" customHeight="1">
      <c r="A2654" s="116"/>
      <c r="B2654" s="116"/>
      <c r="C2654" s="116"/>
      <c r="D2654" s="116"/>
      <c r="E2654" s="116"/>
      <c r="F2654" s="116"/>
      <c r="G2654" s="116" t="s">
        <v>1925</v>
      </c>
      <c r="H2654" s="116"/>
      <c r="I2654" s="116"/>
      <c r="J2654" s="76">
        <v>2805.4722000000002</v>
      </c>
    </row>
    <row r="2655" spans="1:10">
      <c r="A2655" s="63"/>
      <c r="B2655" s="63"/>
      <c r="C2655" s="63"/>
      <c r="D2655" s="63"/>
      <c r="E2655" s="63" t="s">
        <v>1551</v>
      </c>
      <c r="F2655" s="62">
        <v>1706.1359038000001</v>
      </c>
      <c r="G2655" s="63" t="s">
        <v>1550</v>
      </c>
      <c r="H2655" s="62">
        <v>0</v>
      </c>
      <c r="I2655" s="63" t="s">
        <v>1549</v>
      </c>
      <c r="J2655" s="62">
        <v>1706.1359038000001</v>
      </c>
    </row>
    <row r="2656" spans="1:10">
      <c r="A2656" s="63"/>
      <c r="B2656" s="63"/>
      <c r="C2656" s="63"/>
      <c r="D2656" s="63"/>
      <c r="E2656" s="63" t="s">
        <v>1548</v>
      </c>
      <c r="F2656" s="62">
        <v>696.83</v>
      </c>
      <c r="G2656" s="63"/>
      <c r="H2656" s="127" t="s">
        <v>1547</v>
      </c>
      <c r="I2656" s="127"/>
      <c r="J2656" s="62">
        <v>3600.29</v>
      </c>
    </row>
    <row r="2657" spans="1:10" ht="30" customHeight="1" thickBot="1">
      <c r="A2657" s="8"/>
      <c r="B2657" s="8"/>
      <c r="C2657" s="8"/>
      <c r="D2657" s="8"/>
      <c r="E2657" s="8"/>
      <c r="F2657" s="8"/>
      <c r="G2657" s="8" t="s">
        <v>1546</v>
      </c>
      <c r="H2657" s="61">
        <v>1</v>
      </c>
      <c r="I2657" s="8" t="s">
        <v>1545</v>
      </c>
      <c r="J2657" s="60">
        <v>3600.29</v>
      </c>
    </row>
    <row r="2658" spans="1:10" ht="1.1499999999999999" customHeight="1" thickTop="1">
      <c r="A2658" s="59"/>
      <c r="B2658" s="59"/>
      <c r="C2658" s="59"/>
      <c r="D2658" s="59"/>
      <c r="E2658" s="59"/>
      <c r="F2658" s="59"/>
      <c r="G2658" s="59"/>
      <c r="H2658" s="59"/>
      <c r="I2658" s="59"/>
      <c r="J2658" s="59"/>
    </row>
    <row r="2659" spans="1:10" ht="18" customHeight="1">
      <c r="A2659" s="27" t="s">
        <v>777</v>
      </c>
      <c r="B2659" s="25" t="s">
        <v>6</v>
      </c>
      <c r="C2659" s="27" t="s">
        <v>7</v>
      </c>
      <c r="D2659" s="27" t="s">
        <v>8</v>
      </c>
      <c r="E2659" s="125" t="s">
        <v>1563</v>
      </c>
      <c r="F2659" s="125"/>
      <c r="G2659" s="26" t="s">
        <v>9</v>
      </c>
      <c r="H2659" s="25" t="s">
        <v>10</v>
      </c>
      <c r="I2659" s="25" t="s">
        <v>11</v>
      </c>
      <c r="J2659" s="25" t="s">
        <v>13</v>
      </c>
    </row>
    <row r="2660" spans="1:10" ht="36" customHeight="1">
      <c r="A2660" s="15" t="s">
        <v>1562</v>
      </c>
      <c r="B2660" s="13" t="s">
        <v>761</v>
      </c>
      <c r="C2660" s="15" t="s">
        <v>21</v>
      </c>
      <c r="D2660" s="15" t="s">
        <v>762</v>
      </c>
      <c r="E2660" s="126" t="s">
        <v>1924</v>
      </c>
      <c r="F2660" s="126"/>
      <c r="G2660" s="14" t="s">
        <v>27</v>
      </c>
      <c r="H2660" s="69">
        <v>1</v>
      </c>
      <c r="I2660" s="12">
        <v>64.59</v>
      </c>
      <c r="J2660" s="12">
        <v>64.59</v>
      </c>
    </row>
    <row r="2661" spans="1:10" ht="24" customHeight="1">
      <c r="A2661" s="67" t="s">
        <v>1555</v>
      </c>
      <c r="B2661" s="68" t="s">
        <v>1923</v>
      </c>
      <c r="C2661" s="67" t="s">
        <v>21</v>
      </c>
      <c r="D2661" s="67" t="s">
        <v>1922</v>
      </c>
      <c r="E2661" s="123" t="s">
        <v>1552</v>
      </c>
      <c r="F2661" s="123"/>
      <c r="G2661" s="66" t="s">
        <v>102</v>
      </c>
      <c r="H2661" s="65">
        <v>8.9200000000000002E-2</v>
      </c>
      <c r="I2661" s="64">
        <v>20.49</v>
      </c>
      <c r="J2661" s="64">
        <v>1.82</v>
      </c>
    </row>
    <row r="2662" spans="1:10" ht="24" customHeight="1">
      <c r="A2662" s="67" t="s">
        <v>1555</v>
      </c>
      <c r="B2662" s="68" t="s">
        <v>1657</v>
      </c>
      <c r="C2662" s="67" t="s">
        <v>21</v>
      </c>
      <c r="D2662" s="67" t="s">
        <v>1583</v>
      </c>
      <c r="E2662" s="123" t="s">
        <v>1552</v>
      </c>
      <c r="F2662" s="123"/>
      <c r="G2662" s="66" t="s">
        <v>102</v>
      </c>
      <c r="H2662" s="65">
        <v>8.9200000000000002E-2</v>
      </c>
      <c r="I2662" s="64">
        <v>15.71</v>
      </c>
      <c r="J2662" s="64">
        <v>1.4</v>
      </c>
    </row>
    <row r="2663" spans="1:10" ht="36" customHeight="1">
      <c r="A2663" s="73" t="s">
        <v>1566</v>
      </c>
      <c r="B2663" s="74" t="s">
        <v>1921</v>
      </c>
      <c r="C2663" s="73" t="s">
        <v>21</v>
      </c>
      <c r="D2663" s="73" t="s">
        <v>1920</v>
      </c>
      <c r="E2663" s="128" t="s">
        <v>1564</v>
      </c>
      <c r="F2663" s="128"/>
      <c r="G2663" s="72" t="s">
        <v>37</v>
      </c>
      <c r="H2663" s="71">
        <v>1.46E-2</v>
      </c>
      <c r="I2663" s="70">
        <v>21.5</v>
      </c>
      <c r="J2663" s="70">
        <v>0.31</v>
      </c>
    </row>
    <row r="2664" spans="1:10" ht="24" customHeight="1">
      <c r="A2664" s="73" t="s">
        <v>1566</v>
      </c>
      <c r="B2664" s="74" t="s">
        <v>1919</v>
      </c>
      <c r="C2664" s="73" t="s">
        <v>21</v>
      </c>
      <c r="D2664" s="73" t="s">
        <v>1918</v>
      </c>
      <c r="E2664" s="128" t="s">
        <v>1564</v>
      </c>
      <c r="F2664" s="128"/>
      <c r="G2664" s="72" t="s">
        <v>27</v>
      </c>
      <c r="H2664" s="71">
        <v>1.05</v>
      </c>
      <c r="I2664" s="70">
        <v>58.16</v>
      </c>
      <c r="J2664" s="70">
        <v>61.06</v>
      </c>
    </row>
    <row r="2665" spans="1:10">
      <c r="A2665" s="63"/>
      <c r="B2665" s="63"/>
      <c r="C2665" s="63"/>
      <c r="D2665" s="63"/>
      <c r="E2665" s="63" t="s">
        <v>1551</v>
      </c>
      <c r="F2665" s="62">
        <v>2.6</v>
      </c>
      <c r="G2665" s="63" t="s">
        <v>1550</v>
      </c>
      <c r="H2665" s="62">
        <v>0</v>
      </c>
      <c r="I2665" s="63" t="s">
        <v>1549</v>
      </c>
      <c r="J2665" s="62">
        <v>2.6</v>
      </c>
    </row>
    <row r="2666" spans="1:10">
      <c r="A2666" s="63"/>
      <c r="B2666" s="63"/>
      <c r="C2666" s="63"/>
      <c r="D2666" s="63"/>
      <c r="E2666" s="63" t="s">
        <v>1548</v>
      </c>
      <c r="F2666" s="62">
        <v>15.5</v>
      </c>
      <c r="G2666" s="63"/>
      <c r="H2666" s="127" t="s">
        <v>1547</v>
      </c>
      <c r="I2666" s="127"/>
      <c r="J2666" s="62">
        <v>80.09</v>
      </c>
    </row>
    <row r="2667" spans="1:10" ht="30" customHeight="1" thickBot="1">
      <c r="A2667" s="8"/>
      <c r="B2667" s="8"/>
      <c r="C2667" s="8"/>
      <c r="D2667" s="8"/>
      <c r="E2667" s="8"/>
      <c r="F2667" s="8"/>
      <c r="G2667" s="8" t="s">
        <v>1546</v>
      </c>
      <c r="H2667" s="61">
        <v>6</v>
      </c>
      <c r="I2667" s="8" t="s">
        <v>1545</v>
      </c>
      <c r="J2667" s="60">
        <v>480.54</v>
      </c>
    </row>
    <row r="2668" spans="1:10" ht="1.1499999999999999" customHeight="1" thickTop="1">
      <c r="A2668" s="59"/>
      <c r="B2668" s="59"/>
      <c r="C2668" s="59"/>
      <c r="D2668" s="59"/>
      <c r="E2668" s="59"/>
      <c r="F2668" s="59"/>
      <c r="G2668" s="59"/>
      <c r="H2668" s="59"/>
      <c r="I2668" s="59"/>
      <c r="J2668" s="59"/>
    </row>
    <row r="2669" spans="1:10" ht="18" customHeight="1">
      <c r="A2669" s="27" t="s">
        <v>778</v>
      </c>
      <c r="B2669" s="25" t="s">
        <v>6</v>
      </c>
      <c r="C2669" s="27" t="s">
        <v>7</v>
      </c>
      <c r="D2669" s="27" t="s">
        <v>8</v>
      </c>
      <c r="E2669" s="125" t="s">
        <v>1563</v>
      </c>
      <c r="F2669" s="125"/>
      <c r="G2669" s="26" t="s">
        <v>9</v>
      </c>
      <c r="H2669" s="25" t="s">
        <v>10</v>
      </c>
      <c r="I2669" s="25" t="s">
        <v>11</v>
      </c>
      <c r="J2669" s="25" t="s">
        <v>13</v>
      </c>
    </row>
    <row r="2670" spans="1:10" ht="24" customHeight="1">
      <c r="A2670" s="15" t="s">
        <v>1562</v>
      </c>
      <c r="B2670" s="13" t="s">
        <v>779</v>
      </c>
      <c r="C2670" s="15" t="s">
        <v>21</v>
      </c>
      <c r="D2670" s="15" t="s">
        <v>780</v>
      </c>
      <c r="E2670" s="126" t="s">
        <v>1917</v>
      </c>
      <c r="F2670" s="126"/>
      <c r="G2670" s="14" t="s">
        <v>77</v>
      </c>
      <c r="H2670" s="69">
        <v>1</v>
      </c>
      <c r="I2670" s="12">
        <v>62.14</v>
      </c>
      <c r="J2670" s="12">
        <v>62.14</v>
      </c>
    </row>
    <row r="2671" spans="1:10" ht="24" customHeight="1">
      <c r="A2671" s="67" t="s">
        <v>1555</v>
      </c>
      <c r="B2671" s="68" t="s">
        <v>1657</v>
      </c>
      <c r="C2671" s="67" t="s">
        <v>21</v>
      </c>
      <c r="D2671" s="67" t="s">
        <v>1583</v>
      </c>
      <c r="E2671" s="123" t="s">
        <v>1552</v>
      </c>
      <c r="F2671" s="123"/>
      <c r="G2671" s="66" t="s">
        <v>102</v>
      </c>
      <c r="H2671" s="65">
        <v>3.956</v>
      </c>
      <c r="I2671" s="64">
        <v>15.71</v>
      </c>
      <c r="J2671" s="64">
        <v>62.14</v>
      </c>
    </row>
    <row r="2672" spans="1:10">
      <c r="A2672" s="63"/>
      <c r="B2672" s="63"/>
      <c r="C2672" s="63"/>
      <c r="D2672" s="63"/>
      <c r="E2672" s="63" t="s">
        <v>1551</v>
      </c>
      <c r="F2672" s="62">
        <v>46.91</v>
      </c>
      <c r="G2672" s="63" t="s">
        <v>1550</v>
      </c>
      <c r="H2672" s="62">
        <v>0</v>
      </c>
      <c r="I2672" s="63" t="s">
        <v>1549</v>
      </c>
      <c r="J2672" s="62">
        <v>46.91</v>
      </c>
    </row>
    <row r="2673" spans="1:10">
      <c r="A2673" s="63"/>
      <c r="B2673" s="63"/>
      <c r="C2673" s="63"/>
      <c r="D2673" s="63"/>
      <c r="E2673" s="63" t="s">
        <v>1548</v>
      </c>
      <c r="F2673" s="62">
        <v>14.91</v>
      </c>
      <c r="G2673" s="63"/>
      <c r="H2673" s="127" t="s">
        <v>1547</v>
      </c>
      <c r="I2673" s="127"/>
      <c r="J2673" s="62">
        <v>77.05</v>
      </c>
    </row>
    <row r="2674" spans="1:10" ht="30" customHeight="1" thickBot="1">
      <c r="A2674" s="8"/>
      <c r="B2674" s="8"/>
      <c r="C2674" s="8"/>
      <c r="D2674" s="8"/>
      <c r="E2674" s="8"/>
      <c r="F2674" s="8"/>
      <c r="G2674" s="8" t="s">
        <v>1546</v>
      </c>
      <c r="H2674" s="61">
        <v>32.32</v>
      </c>
      <c r="I2674" s="8" t="s">
        <v>1545</v>
      </c>
      <c r="J2674" s="60">
        <v>2490.25</v>
      </c>
    </row>
    <row r="2675" spans="1:10" ht="1.1499999999999999" customHeight="1" thickTop="1">
      <c r="A2675" s="59"/>
      <c r="B2675" s="59"/>
      <c r="C2675" s="59"/>
      <c r="D2675" s="59"/>
      <c r="E2675" s="59"/>
      <c r="F2675" s="59"/>
      <c r="G2675" s="59"/>
      <c r="H2675" s="59"/>
      <c r="I2675" s="59"/>
      <c r="J2675" s="59"/>
    </row>
    <row r="2676" spans="1:10" ht="24" customHeight="1">
      <c r="A2676" s="18" t="s">
        <v>781</v>
      </c>
      <c r="B2676" s="18"/>
      <c r="C2676" s="18"/>
      <c r="D2676" s="18" t="s">
        <v>782</v>
      </c>
      <c r="E2676" s="18"/>
      <c r="F2676" s="124"/>
      <c r="G2676" s="124"/>
      <c r="H2676" s="19"/>
      <c r="I2676" s="18"/>
      <c r="J2676" s="17">
        <v>512601.74</v>
      </c>
    </row>
    <row r="2677" spans="1:10" ht="24" customHeight="1">
      <c r="A2677" s="18" t="s">
        <v>783</v>
      </c>
      <c r="B2677" s="18"/>
      <c r="C2677" s="18"/>
      <c r="D2677" s="18" t="s">
        <v>784</v>
      </c>
      <c r="E2677" s="18"/>
      <c r="F2677" s="124"/>
      <c r="G2677" s="124"/>
      <c r="H2677" s="19"/>
      <c r="I2677" s="18"/>
      <c r="J2677" s="17">
        <v>177247.79</v>
      </c>
    </row>
    <row r="2678" spans="1:10" ht="18" customHeight="1">
      <c r="A2678" s="27" t="s">
        <v>785</v>
      </c>
      <c r="B2678" s="25" t="s">
        <v>6</v>
      </c>
      <c r="C2678" s="27" t="s">
        <v>7</v>
      </c>
      <c r="D2678" s="27" t="s">
        <v>8</v>
      </c>
      <c r="E2678" s="125" t="s">
        <v>1563</v>
      </c>
      <c r="F2678" s="125"/>
      <c r="G2678" s="26" t="s">
        <v>9</v>
      </c>
      <c r="H2678" s="25" t="s">
        <v>10</v>
      </c>
      <c r="I2678" s="25" t="s">
        <v>11</v>
      </c>
      <c r="J2678" s="25" t="s">
        <v>13</v>
      </c>
    </row>
    <row r="2679" spans="1:10" ht="24" customHeight="1">
      <c r="A2679" s="15" t="s">
        <v>1562</v>
      </c>
      <c r="B2679" s="13" t="s">
        <v>786</v>
      </c>
      <c r="C2679" s="15" t="s">
        <v>35</v>
      </c>
      <c r="D2679" s="15" t="s">
        <v>787</v>
      </c>
      <c r="E2679" s="126">
        <v>63</v>
      </c>
      <c r="F2679" s="126"/>
      <c r="G2679" s="14" t="s">
        <v>27</v>
      </c>
      <c r="H2679" s="69">
        <v>1</v>
      </c>
      <c r="I2679" s="12">
        <v>10.43</v>
      </c>
      <c r="J2679" s="12">
        <v>10.43</v>
      </c>
    </row>
    <row r="2680" spans="1:10" ht="24" customHeight="1">
      <c r="A2680" s="67" t="s">
        <v>1555</v>
      </c>
      <c r="B2680" s="68" t="s">
        <v>1577</v>
      </c>
      <c r="C2680" s="67" t="s">
        <v>21</v>
      </c>
      <c r="D2680" s="67" t="s">
        <v>1568</v>
      </c>
      <c r="E2680" s="123" t="s">
        <v>1552</v>
      </c>
      <c r="F2680" s="123"/>
      <c r="G2680" s="66" t="s">
        <v>102</v>
      </c>
      <c r="H2680" s="65">
        <v>0.11</v>
      </c>
      <c r="I2680" s="64">
        <v>22.3</v>
      </c>
      <c r="J2680" s="64">
        <v>2.4500000000000002</v>
      </c>
    </row>
    <row r="2681" spans="1:10" ht="24" customHeight="1">
      <c r="A2681" s="67" t="s">
        <v>1555</v>
      </c>
      <c r="B2681" s="68" t="s">
        <v>1579</v>
      </c>
      <c r="C2681" s="67" t="s">
        <v>21</v>
      </c>
      <c r="D2681" s="67" t="s">
        <v>1578</v>
      </c>
      <c r="E2681" s="123" t="s">
        <v>1552</v>
      </c>
      <c r="F2681" s="123"/>
      <c r="G2681" s="66" t="s">
        <v>102</v>
      </c>
      <c r="H2681" s="65">
        <v>0.11</v>
      </c>
      <c r="I2681" s="64">
        <v>16.84</v>
      </c>
      <c r="J2681" s="64">
        <v>1.85</v>
      </c>
    </row>
    <row r="2682" spans="1:10" ht="24" customHeight="1">
      <c r="A2682" s="73" t="s">
        <v>1566</v>
      </c>
      <c r="B2682" s="74" t="s">
        <v>1916</v>
      </c>
      <c r="C2682" s="73" t="s">
        <v>497</v>
      </c>
      <c r="D2682" s="73" t="s">
        <v>1915</v>
      </c>
      <c r="E2682" s="128" t="s">
        <v>1564</v>
      </c>
      <c r="F2682" s="128"/>
      <c r="G2682" s="72" t="s">
        <v>27</v>
      </c>
      <c r="H2682" s="71">
        <v>1</v>
      </c>
      <c r="I2682" s="70">
        <v>6.13</v>
      </c>
      <c r="J2682" s="70">
        <v>6.13</v>
      </c>
    </row>
    <row r="2683" spans="1:10">
      <c r="A2683" s="63"/>
      <c r="B2683" s="63"/>
      <c r="C2683" s="63"/>
      <c r="D2683" s="63"/>
      <c r="E2683" s="63" t="s">
        <v>1551</v>
      </c>
      <c r="F2683" s="62">
        <v>3.42</v>
      </c>
      <c r="G2683" s="63" t="s">
        <v>1550</v>
      </c>
      <c r="H2683" s="62">
        <v>0</v>
      </c>
      <c r="I2683" s="63" t="s">
        <v>1549</v>
      </c>
      <c r="J2683" s="62">
        <v>3.42</v>
      </c>
    </row>
    <row r="2684" spans="1:10">
      <c r="A2684" s="63"/>
      <c r="B2684" s="63"/>
      <c r="C2684" s="63"/>
      <c r="D2684" s="63"/>
      <c r="E2684" s="63" t="s">
        <v>1548</v>
      </c>
      <c r="F2684" s="62">
        <v>2.5</v>
      </c>
      <c r="G2684" s="63"/>
      <c r="H2684" s="127" t="s">
        <v>1547</v>
      </c>
      <c r="I2684" s="127"/>
      <c r="J2684" s="62">
        <v>12.93</v>
      </c>
    </row>
    <row r="2685" spans="1:10" ht="30" customHeight="1" thickBot="1">
      <c r="A2685" s="8"/>
      <c r="B2685" s="8"/>
      <c r="C2685" s="8"/>
      <c r="D2685" s="8"/>
      <c r="E2685" s="8"/>
      <c r="F2685" s="8"/>
      <c r="G2685" s="8" t="s">
        <v>1546</v>
      </c>
      <c r="H2685" s="61">
        <v>60</v>
      </c>
      <c r="I2685" s="8" t="s">
        <v>1545</v>
      </c>
      <c r="J2685" s="60">
        <v>775.8</v>
      </c>
    </row>
    <row r="2686" spans="1:10" ht="1.1499999999999999" customHeight="1" thickTop="1">
      <c r="A2686" s="59"/>
      <c r="B2686" s="59"/>
      <c r="C2686" s="59"/>
      <c r="D2686" s="59"/>
      <c r="E2686" s="59"/>
      <c r="F2686" s="59"/>
      <c r="G2686" s="59"/>
      <c r="H2686" s="59"/>
      <c r="I2686" s="59"/>
      <c r="J2686" s="59"/>
    </row>
    <row r="2687" spans="1:10" ht="18" customHeight="1">
      <c r="A2687" s="27" t="s">
        <v>788</v>
      </c>
      <c r="B2687" s="25" t="s">
        <v>6</v>
      </c>
      <c r="C2687" s="27" t="s">
        <v>7</v>
      </c>
      <c r="D2687" s="27" t="s">
        <v>8</v>
      </c>
      <c r="E2687" s="125" t="s">
        <v>1563</v>
      </c>
      <c r="F2687" s="125"/>
      <c r="G2687" s="26" t="s">
        <v>9</v>
      </c>
      <c r="H2687" s="25" t="s">
        <v>10</v>
      </c>
      <c r="I2687" s="25" t="s">
        <v>11</v>
      </c>
      <c r="J2687" s="25" t="s">
        <v>13</v>
      </c>
    </row>
    <row r="2688" spans="1:10" ht="36" customHeight="1">
      <c r="A2688" s="15" t="s">
        <v>1562</v>
      </c>
      <c r="B2688" s="13" t="s">
        <v>789</v>
      </c>
      <c r="C2688" s="15" t="s">
        <v>21</v>
      </c>
      <c r="D2688" s="15" t="s">
        <v>790</v>
      </c>
      <c r="E2688" s="126" t="s">
        <v>1580</v>
      </c>
      <c r="F2688" s="126"/>
      <c r="G2688" s="14" t="s">
        <v>27</v>
      </c>
      <c r="H2688" s="69">
        <v>1</v>
      </c>
      <c r="I2688" s="12">
        <v>3.79</v>
      </c>
      <c r="J2688" s="12">
        <v>3.79</v>
      </c>
    </row>
    <row r="2689" spans="1:10" ht="24" customHeight="1">
      <c r="A2689" s="67" t="s">
        <v>1555</v>
      </c>
      <c r="B2689" s="68" t="s">
        <v>1579</v>
      </c>
      <c r="C2689" s="67" t="s">
        <v>21</v>
      </c>
      <c r="D2689" s="67" t="s">
        <v>1578</v>
      </c>
      <c r="E2689" s="123" t="s">
        <v>1552</v>
      </c>
      <c r="F2689" s="123"/>
      <c r="G2689" s="66" t="s">
        <v>102</v>
      </c>
      <c r="H2689" s="65">
        <v>0.03</v>
      </c>
      <c r="I2689" s="64">
        <v>16.84</v>
      </c>
      <c r="J2689" s="64">
        <v>0.5</v>
      </c>
    </row>
    <row r="2690" spans="1:10" ht="24" customHeight="1">
      <c r="A2690" s="67" t="s">
        <v>1555</v>
      </c>
      <c r="B2690" s="68" t="s">
        <v>1577</v>
      </c>
      <c r="C2690" s="67" t="s">
        <v>21</v>
      </c>
      <c r="D2690" s="67" t="s">
        <v>1568</v>
      </c>
      <c r="E2690" s="123" t="s">
        <v>1552</v>
      </c>
      <c r="F2690" s="123"/>
      <c r="G2690" s="66" t="s">
        <v>102</v>
      </c>
      <c r="H2690" s="65">
        <v>0.03</v>
      </c>
      <c r="I2690" s="64">
        <v>22.3</v>
      </c>
      <c r="J2690" s="64">
        <v>0.66</v>
      </c>
    </row>
    <row r="2691" spans="1:10" ht="36" customHeight="1">
      <c r="A2691" s="73" t="s">
        <v>1566</v>
      </c>
      <c r="B2691" s="74" t="s">
        <v>1914</v>
      </c>
      <c r="C2691" s="73" t="s">
        <v>21</v>
      </c>
      <c r="D2691" s="73" t="s">
        <v>1913</v>
      </c>
      <c r="E2691" s="128" t="s">
        <v>1564</v>
      </c>
      <c r="F2691" s="128"/>
      <c r="G2691" s="72" t="s">
        <v>27</v>
      </c>
      <c r="H2691" s="71">
        <v>1.19</v>
      </c>
      <c r="I2691" s="70">
        <v>2.2000000000000002</v>
      </c>
      <c r="J2691" s="70">
        <v>2.61</v>
      </c>
    </row>
    <row r="2692" spans="1:10" ht="24" customHeight="1">
      <c r="A2692" s="73" t="s">
        <v>1566</v>
      </c>
      <c r="B2692" s="74" t="s">
        <v>1900</v>
      </c>
      <c r="C2692" s="73" t="s">
        <v>21</v>
      </c>
      <c r="D2692" s="73" t="s">
        <v>1899</v>
      </c>
      <c r="E2692" s="128" t="s">
        <v>1564</v>
      </c>
      <c r="F2692" s="128"/>
      <c r="G2692" s="72" t="s">
        <v>37</v>
      </c>
      <c r="H2692" s="71">
        <v>8.9999999999999993E-3</v>
      </c>
      <c r="I2692" s="70">
        <v>3.05</v>
      </c>
      <c r="J2692" s="70">
        <v>0.02</v>
      </c>
    </row>
    <row r="2693" spans="1:10">
      <c r="A2693" s="63"/>
      <c r="B2693" s="63"/>
      <c r="C2693" s="63"/>
      <c r="D2693" s="63"/>
      <c r="E2693" s="63" t="s">
        <v>1551</v>
      </c>
      <c r="F2693" s="62">
        <v>0.93</v>
      </c>
      <c r="G2693" s="63" t="s">
        <v>1550</v>
      </c>
      <c r="H2693" s="62">
        <v>0</v>
      </c>
      <c r="I2693" s="63" t="s">
        <v>1549</v>
      </c>
      <c r="J2693" s="62">
        <v>0.93</v>
      </c>
    </row>
    <row r="2694" spans="1:10">
      <c r="A2694" s="63"/>
      <c r="B2694" s="63"/>
      <c r="C2694" s="63"/>
      <c r="D2694" s="63"/>
      <c r="E2694" s="63" t="s">
        <v>1548</v>
      </c>
      <c r="F2694" s="62">
        <v>0.9</v>
      </c>
      <c r="G2694" s="63"/>
      <c r="H2694" s="127" t="s">
        <v>1547</v>
      </c>
      <c r="I2694" s="127"/>
      <c r="J2694" s="62">
        <v>4.6900000000000004</v>
      </c>
    </row>
    <row r="2695" spans="1:10" ht="30" customHeight="1" thickBot="1">
      <c r="A2695" s="8"/>
      <c r="B2695" s="8"/>
      <c r="C2695" s="8"/>
      <c r="D2695" s="8"/>
      <c r="E2695" s="8"/>
      <c r="F2695" s="8"/>
      <c r="G2695" s="8" t="s">
        <v>1546</v>
      </c>
      <c r="H2695" s="61">
        <v>2500</v>
      </c>
      <c r="I2695" s="8" t="s">
        <v>1545</v>
      </c>
      <c r="J2695" s="60">
        <v>11725</v>
      </c>
    </row>
    <row r="2696" spans="1:10" ht="1.1499999999999999" customHeight="1" thickTop="1">
      <c r="A2696" s="59"/>
      <c r="B2696" s="59"/>
      <c r="C2696" s="59"/>
      <c r="D2696" s="59"/>
      <c r="E2696" s="59"/>
      <c r="F2696" s="59"/>
      <c r="G2696" s="59"/>
      <c r="H2696" s="59"/>
      <c r="I2696" s="59"/>
      <c r="J2696" s="59"/>
    </row>
    <row r="2697" spans="1:10" ht="18" customHeight="1">
      <c r="A2697" s="27" t="s">
        <v>791</v>
      </c>
      <c r="B2697" s="25" t="s">
        <v>6</v>
      </c>
      <c r="C2697" s="27" t="s">
        <v>7</v>
      </c>
      <c r="D2697" s="27" t="s">
        <v>8</v>
      </c>
      <c r="E2697" s="125" t="s">
        <v>1563</v>
      </c>
      <c r="F2697" s="125"/>
      <c r="G2697" s="26" t="s">
        <v>9</v>
      </c>
      <c r="H2697" s="25" t="s">
        <v>10</v>
      </c>
      <c r="I2697" s="25" t="s">
        <v>11</v>
      </c>
      <c r="J2697" s="25" t="s">
        <v>13</v>
      </c>
    </row>
    <row r="2698" spans="1:10" ht="36" customHeight="1">
      <c r="A2698" s="15" t="s">
        <v>1562</v>
      </c>
      <c r="B2698" s="13" t="s">
        <v>792</v>
      </c>
      <c r="C2698" s="15" t="s">
        <v>21</v>
      </c>
      <c r="D2698" s="15" t="s">
        <v>793</v>
      </c>
      <c r="E2698" s="126" t="s">
        <v>1580</v>
      </c>
      <c r="F2698" s="126"/>
      <c r="G2698" s="14" t="s">
        <v>27</v>
      </c>
      <c r="H2698" s="69">
        <v>1</v>
      </c>
      <c r="I2698" s="12">
        <v>6.25</v>
      </c>
      <c r="J2698" s="12">
        <v>6.25</v>
      </c>
    </row>
    <row r="2699" spans="1:10" ht="24" customHeight="1">
      <c r="A2699" s="67" t="s">
        <v>1555</v>
      </c>
      <c r="B2699" s="68" t="s">
        <v>1579</v>
      </c>
      <c r="C2699" s="67" t="s">
        <v>21</v>
      </c>
      <c r="D2699" s="67" t="s">
        <v>1578</v>
      </c>
      <c r="E2699" s="123" t="s">
        <v>1552</v>
      </c>
      <c r="F2699" s="123"/>
      <c r="G2699" s="66" t="s">
        <v>102</v>
      </c>
      <c r="H2699" s="65">
        <v>0.04</v>
      </c>
      <c r="I2699" s="64">
        <v>16.84</v>
      </c>
      <c r="J2699" s="64">
        <v>0.67</v>
      </c>
    </row>
    <row r="2700" spans="1:10" ht="24" customHeight="1">
      <c r="A2700" s="67" t="s">
        <v>1555</v>
      </c>
      <c r="B2700" s="68" t="s">
        <v>1577</v>
      </c>
      <c r="C2700" s="67" t="s">
        <v>21</v>
      </c>
      <c r="D2700" s="67" t="s">
        <v>1568</v>
      </c>
      <c r="E2700" s="123" t="s">
        <v>1552</v>
      </c>
      <c r="F2700" s="123"/>
      <c r="G2700" s="66" t="s">
        <v>102</v>
      </c>
      <c r="H2700" s="65">
        <v>0.04</v>
      </c>
      <c r="I2700" s="64">
        <v>22.3</v>
      </c>
      <c r="J2700" s="64">
        <v>0.89</v>
      </c>
    </row>
    <row r="2701" spans="1:10" ht="36" customHeight="1">
      <c r="A2701" s="73" t="s">
        <v>1566</v>
      </c>
      <c r="B2701" s="74" t="s">
        <v>1912</v>
      </c>
      <c r="C2701" s="73" t="s">
        <v>21</v>
      </c>
      <c r="D2701" s="73" t="s">
        <v>1911</v>
      </c>
      <c r="E2701" s="128" t="s">
        <v>1564</v>
      </c>
      <c r="F2701" s="128"/>
      <c r="G2701" s="72" t="s">
        <v>27</v>
      </c>
      <c r="H2701" s="71">
        <v>1.19</v>
      </c>
      <c r="I2701" s="70">
        <v>3.93</v>
      </c>
      <c r="J2701" s="70">
        <v>4.67</v>
      </c>
    </row>
    <row r="2702" spans="1:10" ht="24" customHeight="1">
      <c r="A2702" s="73" t="s">
        <v>1566</v>
      </c>
      <c r="B2702" s="74" t="s">
        <v>1900</v>
      </c>
      <c r="C2702" s="73" t="s">
        <v>21</v>
      </c>
      <c r="D2702" s="73" t="s">
        <v>1899</v>
      </c>
      <c r="E2702" s="128" t="s">
        <v>1564</v>
      </c>
      <c r="F2702" s="128"/>
      <c r="G2702" s="72" t="s">
        <v>37</v>
      </c>
      <c r="H2702" s="71">
        <v>8.9999999999999993E-3</v>
      </c>
      <c r="I2702" s="70">
        <v>3.05</v>
      </c>
      <c r="J2702" s="70">
        <v>0.02</v>
      </c>
    </row>
    <row r="2703" spans="1:10">
      <c r="A2703" s="63"/>
      <c r="B2703" s="63"/>
      <c r="C2703" s="63"/>
      <c r="D2703" s="63"/>
      <c r="E2703" s="63" t="s">
        <v>1551</v>
      </c>
      <c r="F2703" s="62">
        <v>1.24</v>
      </c>
      <c r="G2703" s="63" t="s">
        <v>1550</v>
      </c>
      <c r="H2703" s="62">
        <v>0</v>
      </c>
      <c r="I2703" s="63" t="s">
        <v>1549</v>
      </c>
      <c r="J2703" s="62">
        <v>1.24</v>
      </c>
    </row>
    <row r="2704" spans="1:10">
      <c r="A2704" s="63"/>
      <c r="B2704" s="63"/>
      <c r="C2704" s="63"/>
      <c r="D2704" s="63"/>
      <c r="E2704" s="63" t="s">
        <v>1548</v>
      </c>
      <c r="F2704" s="62">
        <v>1.5</v>
      </c>
      <c r="G2704" s="63"/>
      <c r="H2704" s="127" t="s">
        <v>1547</v>
      </c>
      <c r="I2704" s="127"/>
      <c r="J2704" s="62">
        <v>7.75</v>
      </c>
    </row>
    <row r="2705" spans="1:10" ht="30" customHeight="1" thickBot="1">
      <c r="A2705" s="8"/>
      <c r="B2705" s="8"/>
      <c r="C2705" s="8"/>
      <c r="D2705" s="8"/>
      <c r="E2705" s="8"/>
      <c r="F2705" s="8"/>
      <c r="G2705" s="8" t="s">
        <v>1546</v>
      </c>
      <c r="H2705" s="61">
        <v>610</v>
      </c>
      <c r="I2705" s="8" t="s">
        <v>1545</v>
      </c>
      <c r="J2705" s="60">
        <v>4727.5</v>
      </c>
    </row>
    <row r="2706" spans="1:10" ht="1.1499999999999999" customHeight="1" thickTop="1">
      <c r="A2706" s="59"/>
      <c r="B2706" s="59"/>
      <c r="C2706" s="59"/>
      <c r="D2706" s="59"/>
      <c r="E2706" s="59"/>
      <c r="F2706" s="59"/>
      <c r="G2706" s="59"/>
      <c r="H2706" s="59"/>
      <c r="I2706" s="59"/>
      <c r="J2706" s="59"/>
    </row>
    <row r="2707" spans="1:10" ht="18" customHeight="1">
      <c r="A2707" s="27" t="s">
        <v>794</v>
      </c>
      <c r="B2707" s="25" t="s">
        <v>6</v>
      </c>
      <c r="C2707" s="27" t="s">
        <v>7</v>
      </c>
      <c r="D2707" s="27" t="s">
        <v>8</v>
      </c>
      <c r="E2707" s="125" t="s">
        <v>1563</v>
      </c>
      <c r="F2707" s="125"/>
      <c r="G2707" s="26" t="s">
        <v>9</v>
      </c>
      <c r="H2707" s="25" t="s">
        <v>10</v>
      </c>
      <c r="I2707" s="25" t="s">
        <v>11</v>
      </c>
      <c r="J2707" s="25" t="s">
        <v>13</v>
      </c>
    </row>
    <row r="2708" spans="1:10" ht="36" customHeight="1">
      <c r="A2708" s="15" t="s">
        <v>1562</v>
      </c>
      <c r="B2708" s="13" t="s">
        <v>795</v>
      </c>
      <c r="C2708" s="15" t="s">
        <v>21</v>
      </c>
      <c r="D2708" s="15" t="s">
        <v>796</v>
      </c>
      <c r="E2708" s="126" t="s">
        <v>1580</v>
      </c>
      <c r="F2708" s="126"/>
      <c r="G2708" s="14" t="s">
        <v>27</v>
      </c>
      <c r="H2708" s="69">
        <v>1</v>
      </c>
      <c r="I2708" s="12">
        <v>15.21</v>
      </c>
      <c r="J2708" s="12">
        <v>15.21</v>
      </c>
    </row>
    <row r="2709" spans="1:10" ht="24" customHeight="1">
      <c r="A2709" s="67" t="s">
        <v>1555</v>
      </c>
      <c r="B2709" s="68" t="s">
        <v>1579</v>
      </c>
      <c r="C2709" s="67" t="s">
        <v>21</v>
      </c>
      <c r="D2709" s="67" t="s">
        <v>1578</v>
      </c>
      <c r="E2709" s="123" t="s">
        <v>1552</v>
      </c>
      <c r="F2709" s="123"/>
      <c r="G2709" s="66" t="s">
        <v>102</v>
      </c>
      <c r="H2709" s="65">
        <v>7.6999999999999999E-2</v>
      </c>
      <c r="I2709" s="64">
        <v>16.84</v>
      </c>
      <c r="J2709" s="64">
        <v>1.29</v>
      </c>
    </row>
    <row r="2710" spans="1:10" ht="24" customHeight="1">
      <c r="A2710" s="67" t="s">
        <v>1555</v>
      </c>
      <c r="B2710" s="68" t="s">
        <v>1577</v>
      </c>
      <c r="C2710" s="67" t="s">
        <v>21</v>
      </c>
      <c r="D2710" s="67" t="s">
        <v>1568</v>
      </c>
      <c r="E2710" s="123" t="s">
        <v>1552</v>
      </c>
      <c r="F2710" s="123"/>
      <c r="G2710" s="66" t="s">
        <v>102</v>
      </c>
      <c r="H2710" s="65">
        <v>7.6999999999999999E-2</v>
      </c>
      <c r="I2710" s="64">
        <v>22.3</v>
      </c>
      <c r="J2710" s="64">
        <v>1.71</v>
      </c>
    </row>
    <row r="2711" spans="1:10" ht="48" customHeight="1">
      <c r="A2711" s="73" t="s">
        <v>1566</v>
      </c>
      <c r="B2711" s="74" t="s">
        <v>1910</v>
      </c>
      <c r="C2711" s="73" t="s">
        <v>21</v>
      </c>
      <c r="D2711" s="73" t="s">
        <v>1909</v>
      </c>
      <c r="E2711" s="128" t="s">
        <v>1564</v>
      </c>
      <c r="F2711" s="128"/>
      <c r="G2711" s="72" t="s">
        <v>27</v>
      </c>
      <c r="H2711" s="71">
        <v>1.19</v>
      </c>
      <c r="I2711" s="70">
        <v>10.25</v>
      </c>
      <c r="J2711" s="70">
        <v>12.19</v>
      </c>
    </row>
    <row r="2712" spans="1:10" ht="24" customHeight="1">
      <c r="A2712" s="73" t="s">
        <v>1566</v>
      </c>
      <c r="B2712" s="74" t="s">
        <v>1900</v>
      </c>
      <c r="C2712" s="73" t="s">
        <v>21</v>
      </c>
      <c r="D2712" s="73" t="s">
        <v>1899</v>
      </c>
      <c r="E2712" s="128" t="s">
        <v>1564</v>
      </c>
      <c r="F2712" s="128"/>
      <c r="G2712" s="72" t="s">
        <v>37</v>
      </c>
      <c r="H2712" s="71">
        <v>8.9999999999999993E-3</v>
      </c>
      <c r="I2712" s="70">
        <v>3.05</v>
      </c>
      <c r="J2712" s="70">
        <v>0.02</v>
      </c>
    </row>
    <row r="2713" spans="1:10">
      <c r="A2713" s="63"/>
      <c r="B2713" s="63"/>
      <c r="C2713" s="63"/>
      <c r="D2713" s="63"/>
      <c r="E2713" s="63" t="s">
        <v>1551</v>
      </c>
      <c r="F2713" s="62">
        <v>2.4</v>
      </c>
      <c r="G2713" s="63" t="s">
        <v>1550</v>
      </c>
      <c r="H2713" s="62">
        <v>0</v>
      </c>
      <c r="I2713" s="63" t="s">
        <v>1549</v>
      </c>
      <c r="J2713" s="62">
        <v>2.4</v>
      </c>
    </row>
    <row r="2714" spans="1:10">
      <c r="A2714" s="63"/>
      <c r="B2714" s="63"/>
      <c r="C2714" s="63"/>
      <c r="D2714" s="63"/>
      <c r="E2714" s="63" t="s">
        <v>1548</v>
      </c>
      <c r="F2714" s="62">
        <v>3.65</v>
      </c>
      <c r="G2714" s="63"/>
      <c r="H2714" s="127" t="s">
        <v>1547</v>
      </c>
      <c r="I2714" s="127"/>
      <c r="J2714" s="62">
        <v>18.86</v>
      </c>
    </row>
    <row r="2715" spans="1:10" ht="30" customHeight="1" thickBot="1">
      <c r="A2715" s="8"/>
      <c r="B2715" s="8"/>
      <c r="C2715" s="8"/>
      <c r="D2715" s="8"/>
      <c r="E2715" s="8"/>
      <c r="F2715" s="8"/>
      <c r="G2715" s="8" t="s">
        <v>1546</v>
      </c>
      <c r="H2715" s="61">
        <v>7035</v>
      </c>
      <c r="I2715" s="8" t="s">
        <v>1545</v>
      </c>
      <c r="J2715" s="60">
        <v>132680.1</v>
      </c>
    </row>
    <row r="2716" spans="1:10" ht="1.1499999999999999" customHeight="1" thickTop="1">
      <c r="A2716" s="59"/>
      <c r="B2716" s="59"/>
      <c r="C2716" s="59"/>
      <c r="D2716" s="59"/>
      <c r="E2716" s="59"/>
      <c r="F2716" s="59"/>
      <c r="G2716" s="59"/>
      <c r="H2716" s="59"/>
      <c r="I2716" s="59"/>
      <c r="J2716" s="59"/>
    </row>
    <row r="2717" spans="1:10" ht="18" customHeight="1">
      <c r="A2717" s="27" t="s">
        <v>797</v>
      </c>
      <c r="B2717" s="25" t="s">
        <v>6</v>
      </c>
      <c r="C2717" s="27" t="s">
        <v>7</v>
      </c>
      <c r="D2717" s="27" t="s">
        <v>8</v>
      </c>
      <c r="E2717" s="125" t="s">
        <v>1563</v>
      </c>
      <c r="F2717" s="125"/>
      <c r="G2717" s="26" t="s">
        <v>9</v>
      </c>
      <c r="H2717" s="25" t="s">
        <v>10</v>
      </c>
      <c r="I2717" s="25" t="s">
        <v>11</v>
      </c>
      <c r="J2717" s="25" t="s">
        <v>13</v>
      </c>
    </row>
    <row r="2718" spans="1:10" ht="36" customHeight="1">
      <c r="A2718" s="15" t="s">
        <v>1562</v>
      </c>
      <c r="B2718" s="13" t="s">
        <v>798</v>
      </c>
      <c r="C2718" s="15" t="s">
        <v>21</v>
      </c>
      <c r="D2718" s="15" t="s">
        <v>799</v>
      </c>
      <c r="E2718" s="126" t="s">
        <v>1580</v>
      </c>
      <c r="F2718" s="126"/>
      <c r="G2718" s="14" t="s">
        <v>27</v>
      </c>
      <c r="H2718" s="69">
        <v>1</v>
      </c>
      <c r="I2718" s="12">
        <v>21.75</v>
      </c>
      <c r="J2718" s="12">
        <v>21.75</v>
      </c>
    </row>
    <row r="2719" spans="1:10" ht="24" customHeight="1">
      <c r="A2719" s="67" t="s">
        <v>1555</v>
      </c>
      <c r="B2719" s="68" t="s">
        <v>1579</v>
      </c>
      <c r="C2719" s="67" t="s">
        <v>21</v>
      </c>
      <c r="D2719" s="67" t="s">
        <v>1578</v>
      </c>
      <c r="E2719" s="123" t="s">
        <v>1552</v>
      </c>
      <c r="F2719" s="123"/>
      <c r="G2719" s="66" t="s">
        <v>102</v>
      </c>
      <c r="H2719" s="65">
        <v>0.115</v>
      </c>
      <c r="I2719" s="64">
        <v>16.84</v>
      </c>
      <c r="J2719" s="64">
        <v>1.93</v>
      </c>
    </row>
    <row r="2720" spans="1:10" ht="24" customHeight="1">
      <c r="A2720" s="67" t="s">
        <v>1555</v>
      </c>
      <c r="B2720" s="68" t="s">
        <v>1577</v>
      </c>
      <c r="C2720" s="67" t="s">
        <v>21</v>
      </c>
      <c r="D2720" s="67" t="s">
        <v>1568</v>
      </c>
      <c r="E2720" s="123" t="s">
        <v>1552</v>
      </c>
      <c r="F2720" s="123"/>
      <c r="G2720" s="66" t="s">
        <v>102</v>
      </c>
      <c r="H2720" s="65">
        <v>0.115</v>
      </c>
      <c r="I2720" s="64">
        <v>22.3</v>
      </c>
      <c r="J2720" s="64">
        <v>2.56</v>
      </c>
    </row>
    <row r="2721" spans="1:10" ht="36" customHeight="1">
      <c r="A2721" s="73" t="s">
        <v>1566</v>
      </c>
      <c r="B2721" s="74" t="s">
        <v>1908</v>
      </c>
      <c r="C2721" s="73" t="s">
        <v>21</v>
      </c>
      <c r="D2721" s="73" t="s">
        <v>1907</v>
      </c>
      <c r="E2721" s="128" t="s">
        <v>1564</v>
      </c>
      <c r="F2721" s="128"/>
      <c r="G2721" s="72" t="s">
        <v>27</v>
      </c>
      <c r="H2721" s="71">
        <v>1.19</v>
      </c>
      <c r="I2721" s="70">
        <v>14.49</v>
      </c>
      <c r="J2721" s="70">
        <v>17.239999999999998</v>
      </c>
    </row>
    <row r="2722" spans="1:10" ht="24" customHeight="1">
      <c r="A2722" s="73" t="s">
        <v>1566</v>
      </c>
      <c r="B2722" s="74" t="s">
        <v>1900</v>
      </c>
      <c r="C2722" s="73" t="s">
        <v>21</v>
      </c>
      <c r="D2722" s="73" t="s">
        <v>1899</v>
      </c>
      <c r="E2722" s="128" t="s">
        <v>1564</v>
      </c>
      <c r="F2722" s="128"/>
      <c r="G2722" s="72" t="s">
        <v>37</v>
      </c>
      <c r="H2722" s="71">
        <v>8.9999999999999993E-3</v>
      </c>
      <c r="I2722" s="70">
        <v>3.05</v>
      </c>
      <c r="J2722" s="70">
        <v>0.02</v>
      </c>
    </row>
    <row r="2723" spans="1:10">
      <c r="A2723" s="63"/>
      <c r="B2723" s="63"/>
      <c r="C2723" s="63"/>
      <c r="D2723" s="63"/>
      <c r="E2723" s="63" t="s">
        <v>1551</v>
      </c>
      <c r="F2723" s="62">
        <v>3.58</v>
      </c>
      <c r="G2723" s="63" t="s">
        <v>1550</v>
      </c>
      <c r="H2723" s="62">
        <v>0</v>
      </c>
      <c r="I2723" s="63" t="s">
        <v>1549</v>
      </c>
      <c r="J2723" s="62">
        <v>3.58</v>
      </c>
    </row>
    <row r="2724" spans="1:10">
      <c r="A2724" s="63"/>
      <c r="B2724" s="63"/>
      <c r="C2724" s="63"/>
      <c r="D2724" s="63"/>
      <c r="E2724" s="63" t="s">
        <v>1548</v>
      </c>
      <c r="F2724" s="62">
        <v>5.22</v>
      </c>
      <c r="G2724" s="63"/>
      <c r="H2724" s="127" t="s">
        <v>1547</v>
      </c>
      <c r="I2724" s="127"/>
      <c r="J2724" s="62">
        <v>26.97</v>
      </c>
    </row>
    <row r="2725" spans="1:10" ht="30" customHeight="1" thickBot="1">
      <c r="A2725" s="8"/>
      <c r="B2725" s="8"/>
      <c r="C2725" s="8"/>
      <c r="D2725" s="8"/>
      <c r="E2725" s="8"/>
      <c r="F2725" s="8"/>
      <c r="G2725" s="8" t="s">
        <v>1546</v>
      </c>
      <c r="H2725" s="61">
        <v>44.2</v>
      </c>
      <c r="I2725" s="8" t="s">
        <v>1545</v>
      </c>
      <c r="J2725" s="60">
        <v>1192.07</v>
      </c>
    </row>
    <row r="2726" spans="1:10" ht="1.1499999999999999" customHeight="1" thickTop="1">
      <c r="A2726" s="59"/>
      <c r="B2726" s="59"/>
      <c r="C2726" s="59"/>
      <c r="D2726" s="59"/>
      <c r="E2726" s="59"/>
      <c r="F2726" s="59"/>
      <c r="G2726" s="59"/>
      <c r="H2726" s="59"/>
      <c r="I2726" s="59"/>
      <c r="J2726" s="59"/>
    </row>
    <row r="2727" spans="1:10" ht="18" customHeight="1">
      <c r="A2727" s="27" t="s">
        <v>800</v>
      </c>
      <c r="B2727" s="25" t="s">
        <v>6</v>
      </c>
      <c r="C2727" s="27" t="s">
        <v>7</v>
      </c>
      <c r="D2727" s="27" t="s">
        <v>8</v>
      </c>
      <c r="E2727" s="125" t="s">
        <v>1563</v>
      </c>
      <c r="F2727" s="125"/>
      <c r="G2727" s="26" t="s">
        <v>9</v>
      </c>
      <c r="H2727" s="25" t="s">
        <v>10</v>
      </c>
      <c r="I2727" s="25" t="s">
        <v>11</v>
      </c>
      <c r="J2727" s="25" t="s">
        <v>13</v>
      </c>
    </row>
    <row r="2728" spans="1:10" ht="36" customHeight="1">
      <c r="A2728" s="15" t="s">
        <v>1562</v>
      </c>
      <c r="B2728" s="13" t="s">
        <v>801</v>
      </c>
      <c r="C2728" s="15" t="s">
        <v>21</v>
      </c>
      <c r="D2728" s="15" t="s">
        <v>802</v>
      </c>
      <c r="E2728" s="126" t="s">
        <v>1580</v>
      </c>
      <c r="F2728" s="126"/>
      <c r="G2728" s="14" t="s">
        <v>27</v>
      </c>
      <c r="H2728" s="69">
        <v>1</v>
      </c>
      <c r="I2728" s="12">
        <v>23.22</v>
      </c>
      <c r="J2728" s="12">
        <v>23.22</v>
      </c>
    </row>
    <row r="2729" spans="1:10" ht="24" customHeight="1">
      <c r="A2729" s="67" t="s">
        <v>1555</v>
      </c>
      <c r="B2729" s="68" t="s">
        <v>1579</v>
      </c>
      <c r="C2729" s="67" t="s">
        <v>21</v>
      </c>
      <c r="D2729" s="67" t="s">
        <v>1578</v>
      </c>
      <c r="E2729" s="123" t="s">
        <v>1552</v>
      </c>
      <c r="F2729" s="123"/>
      <c r="G2729" s="66" t="s">
        <v>102</v>
      </c>
      <c r="H2729" s="65">
        <v>0.115</v>
      </c>
      <c r="I2729" s="64">
        <v>16.84</v>
      </c>
      <c r="J2729" s="64">
        <v>1.93</v>
      </c>
    </row>
    <row r="2730" spans="1:10" ht="24" customHeight="1">
      <c r="A2730" s="67" t="s">
        <v>1555</v>
      </c>
      <c r="B2730" s="68" t="s">
        <v>1577</v>
      </c>
      <c r="C2730" s="67" t="s">
        <v>21</v>
      </c>
      <c r="D2730" s="67" t="s">
        <v>1568</v>
      </c>
      <c r="E2730" s="123" t="s">
        <v>1552</v>
      </c>
      <c r="F2730" s="123"/>
      <c r="G2730" s="66" t="s">
        <v>102</v>
      </c>
      <c r="H2730" s="65">
        <v>0.115</v>
      </c>
      <c r="I2730" s="64">
        <v>22.3</v>
      </c>
      <c r="J2730" s="64">
        <v>2.56</v>
      </c>
    </row>
    <row r="2731" spans="1:10" ht="48" customHeight="1">
      <c r="A2731" s="73" t="s">
        <v>1566</v>
      </c>
      <c r="B2731" s="74" t="s">
        <v>1906</v>
      </c>
      <c r="C2731" s="73" t="s">
        <v>21</v>
      </c>
      <c r="D2731" s="73" t="s">
        <v>1905</v>
      </c>
      <c r="E2731" s="128" t="s">
        <v>1564</v>
      </c>
      <c r="F2731" s="128"/>
      <c r="G2731" s="72" t="s">
        <v>27</v>
      </c>
      <c r="H2731" s="71">
        <v>1.19</v>
      </c>
      <c r="I2731" s="70">
        <v>15.73</v>
      </c>
      <c r="J2731" s="70">
        <v>18.71</v>
      </c>
    </row>
    <row r="2732" spans="1:10" ht="24" customHeight="1">
      <c r="A2732" s="73" t="s">
        <v>1566</v>
      </c>
      <c r="B2732" s="74" t="s">
        <v>1900</v>
      </c>
      <c r="C2732" s="73" t="s">
        <v>21</v>
      </c>
      <c r="D2732" s="73" t="s">
        <v>1899</v>
      </c>
      <c r="E2732" s="128" t="s">
        <v>1564</v>
      </c>
      <c r="F2732" s="128"/>
      <c r="G2732" s="72" t="s">
        <v>37</v>
      </c>
      <c r="H2732" s="71">
        <v>8.9999999999999993E-3</v>
      </c>
      <c r="I2732" s="70">
        <v>3.05</v>
      </c>
      <c r="J2732" s="70">
        <v>0.02</v>
      </c>
    </row>
    <row r="2733" spans="1:10">
      <c r="A2733" s="63"/>
      <c r="B2733" s="63"/>
      <c r="C2733" s="63"/>
      <c r="D2733" s="63"/>
      <c r="E2733" s="63" t="s">
        <v>1551</v>
      </c>
      <c r="F2733" s="62">
        <v>3.58</v>
      </c>
      <c r="G2733" s="63" t="s">
        <v>1550</v>
      </c>
      <c r="H2733" s="62">
        <v>0</v>
      </c>
      <c r="I2733" s="63" t="s">
        <v>1549</v>
      </c>
      <c r="J2733" s="62">
        <v>3.58</v>
      </c>
    </row>
    <row r="2734" spans="1:10">
      <c r="A2734" s="63"/>
      <c r="B2734" s="63"/>
      <c r="C2734" s="63"/>
      <c r="D2734" s="63"/>
      <c r="E2734" s="63" t="s">
        <v>1548</v>
      </c>
      <c r="F2734" s="62">
        <v>5.57</v>
      </c>
      <c r="G2734" s="63"/>
      <c r="H2734" s="127" t="s">
        <v>1547</v>
      </c>
      <c r="I2734" s="127"/>
      <c r="J2734" s="62">
        <v>28.79</v>
      </c>
    </row>
    <row r="2735" spans="1:10" ht="30" customHeight="1" thickBot="1">
      <c r="A2735" s="8"/>
      <c r="B2735" s="8"/>
      <c r="C2735" s="8"/>
      <c r="D2735" s="8"/>
      <c r="E2735" s="8"/>
      <c r="F2735" s="8"/>
      <c r="G2735" s="8" t="s">
        <v>1546</v>
      </c>
      <c r="H2735" s="61">
        <v>95</v>
      </c>
      <c r="I2735" s="8" t="s">
        <v>1545</v>
      </c>
      <c r="J2735" s="60">
        <v>2735.05</v>
      </c>
    </row>
    <row r="2736" spans="1:10" ht="1.1499999999999999" customHeight="1" thickTop="1">
      <c r="A2736" s="59"/>
      <c r="B2736" s="59"/>
      <c r="C2736" s="59"/>
      <c r="D2736" s="59"/>
      <c r="E2736" s="59"/>
      <c r="F2736" s="59"/>
      <c r="G2736" s="59"/>
      <c r="H2736" s="59"/>
      <c r="I2736" s="59"/>
      <c r="J2736" s="59"/>
    </row>
    <row r="2737" spans="1:10" ht="18" customHeight="1">
      <c r="A2737" s="27" t="s">
        <v>803</v>
      </c>
      <c r="B2737" s="25" t="s">
        <v>6</v>
      </c>
      <c r="C2737" s="27" t="s">
        <v>7</v>
      </c>
      <c r="D2737" s="27" t="s">
        <v>8</v>
      </c>
      <c r="E2737" s="125" t="s">
        <v>1563</v>
      </c>
      <c r="F2737" s="125"/>
      <c r="G2737" s="26" t="s">
        <v>9</v>
      </c>
      <c r="H2737" s="25" t="s">
        <v>10</v>
      </c>
      <c r="I2737" s="25" t="s">
        <v>11</v>
      </c>
      <c r="J2737" s="25" t="s">
        <v>13</v>
      </c>
    </row>
    <row r="2738" spans="1:10" ht="36" customHeight="1">
      <c r="A2738" s="15" t="s">
        <v>1562</v>
      </c>
      <c r="B2738" s="13" t="s">
        <v>804</v>
      </c>
      <c r="C2738" s="15" t="s">
        <v>21</v>
      </c>
      <c r="D2738" s="15" t="s">
        <v>805</v>
      </c>
      <c r="E2738" s="126" t="s">
        <v>1580</v>
      </c>
      <c r="F2738" s="126"/>
      <c r="G2738" s="14" t="s">
        <v>27</v>
      </c>
      <c r="H2738" s="69">
        <v>1</v>
      </c>
      <c r="I2738" s="12">
        <v>51.15</v>
      </c>
      <c r="J2738" s="12">
        <v>51.15</v>
      </c>
    </row>
    <row r="2739" spans="1:10" ht="24" customHeight="1">
      <c r="A2739" s="67" t="s">
        <v>1555</v>
      </c>
      <c r="B2739" s="68" t="s">
        <v>1579</v>
      </c>
      <c r="C2739" s="67" t="s">
        <v>21</v>
      </c>
      <c r="D2739" s="67" t="s">
        <v>1578</v>
      </c>
      <c r="E2739" s="123" t="s">
        <v>1552</v>
      </c>
      <c r="F2739" s="123"/>
      <c r="G2739" s="66" t="s">
        <v>102</v>
      </c>
      <c r="H2739" s="65">
        <v>8.6999999999999994E-2</v>
      </c>
      <c r="I2739" s="64">
        <v>16.84</v>
      </c>
      <c r="J2739" s="64">
        <v>1.46</v>
      </c>
    </row>
    <row r="2740" spans="1:10" ht="24" customHeight="1">
      <c r="A2740" s="67" t="s">
        <v>1555</v>
      </c>
      <c r="B2740" s="68" t="s">
        <v>1577</v>
      </c>
      <c r="C2740" s="67" t="s">
        <v>21</v>
      </c>
      <c r="D2740" s="67" t="s">
        <v>1568</v>
      </c>
      <c r="E2740" s="123" t="s">
        <v>1552</v>
      </c>
      <c r="F2740" s="123"/>
      <c r="G2740" s="66" t="s">
        <v>102</v>
      </c>
      <c r="H2740" s="65">
        <v>8.6999999999999994E-2</v>
      </c>
      <c r="I2740" s="64">
        <v>22.3</v>
      </c>
      <c r="J2740" s="64">
        <v>1.94</v>
      </c>
    </row>
    <row r="2741" spans="1:10" ht="48" customHeight="1">
      <c r="A2741" s="73" t="s">
        <v>1566</v>
      </c>
      <c r="B2741" s="74" t="s">
        <v>1904</v>
      </c>
      <c r="C2741" s="73" t="s">
        <v>21</v>
      </c>
      <c r="D2741" s="73" t="s">
        <v>1903</v>
      </c>
      <c r="E2741" s="128" t="s">
        <v>1564</v>
      </c>
      <c r="F2741" s="128"/>
      <c r="G2741" s="72" t="s">
        <v>27</v>
      </c>
      <c r="H2741" s="71">
        <v>1.0149999999999999</v>
      </c>
      <c r="I2741" s="70">
        <v>47.03</v>
      </c>
      <c r="J2741" s="70">
        <v>47.73</v>
      </c>
    </row>
    <row r="2742" spans="1:10" ht="24" customHeight="1">
      <c r="A2742" s="73" t="s">
        <v>1566</v>
      </c>
      <c r="B2742" s="74" t="s">
        <v>1900</v>
      </c>
      <c r="C2742" s="73" t="s">
        <v>21</v>
      </c>
      <c r="D2742" s="73" t="s">
        <v>1899</v>
      </c>
      <c r="E2742" s="128" t="s">
        <v>1564</v>
      </c>
      <c r="F2742" s="128"/>
      <c r="G2742" s="72" t="s">
        <v>37</v>
      </c>
      <c r="H2742" s="71">
        <v>8.9999999999999993E-3</v>
      </c>
      <c r="I2742" s="70">
        <v>3.05</v>
      </c>
      <c r="J2742" s="70">
        <v>0.02</v>
      </c>
    </row>
    <row r="2743" spans="1:10">
      <c r="A2743" s="63"/>
      <c r="B2743" s="63"/>
      <c r="C2743" s="63"/>
      <c r="D2743" s="63"/>
      <c r="E2743" s="63" t="s">
        <v>1551</v>
      </c>
      <c r="F2743" s="62">
        <v>2.71</v>
      </c>
      <c r="G2743" s="63" t="s">
        <v>1550</v>
      </c>
      <c r="H2743" s="62">
        <v>0</v>
      </c>
      <c r="I2743" s="63" t="s">
        <v>1549</v>
      </c>
      <c r="J2743" s="62">
        <v>2.71</v>
      </c>
    </row>
    <row r="2744" spans="1:10">
      <c r="A2744" s="63"/>
      <c r="B2744" s="63"/>
      <c r="C2744" s="63"/>
      <c r="D2744" s="63"/>
      <c r="E2744" s="63" t="s">
        <v>1548</v>
      </c>
      <c r="F2744" s="62">
        <v>12.27</v>
      </c>
      <c r="G2744" s="63"/>
      <c r="H2744" s="127" t="s">
        <v>1547</v>
      </c>
      <c r="I2744" s="127"/>
      <c r="J2744" s="62">
        <v>63.42</v>
      </c>
    </row>
    <row r="2745" spans="1:10" ht="30" customHeight="1" thickBot="1">
      <c r="A2745" s="8"/>
      <c r="B2745" s="8"/>
      <c r="C2745" s="8"/>
      <c r="D2745" s="8"/>
      <c r="E2745" s="8"/>
      <c r="F2745" s="8"/>
      <c r="G2745" s="8" t="s">
        <v>1546</v>
      </c>
      <c r="H2745" s="61">
        <v>221</v>
      </c>
      <c r="I2745" s="8" t="s">
        <v>1545</v>
      </c>
      <c r="J2745" s="60">
        <v>14015.82</v>
      </c>
    </row>
    <row r="2746" spans="1:10" ht="1.1499999999999999" customHeight="1" thickTop="1">
      <c r="A2746" s="59"/>
      <c r="B2746" s="59"/>
      <c r="C2746" s="59"/>
      <c r="D2746" s="59"/>
      <c r="E2746" s="59"/>
      <c r="F2746" s="59"/>
      <c r="G2746" s="59"/>
      <c r="H2746" s="59"/>
      <c r="I2746" s="59"/>
      <c r="J2746" s="59"/>
    </row>
    <row r="2747" spans="1:10" ht="18" customHeight="1">
      <c r="A2747" s="27" t="s">
        <v>806</v>
      </c>
      <c r="B2747" s="25" t="s">
        <v>6</v>
      </c>
      <c r="C2747" s="27" t="s">
        <v>7</v>
      </c>
      <c r="D2747" s="27" t="s">
        <v>8</v>
      </c>
      <c r="E2747" s="125" t="s">
        <v>1563</v>
      </c>
      <c r="F2747" s="125"/>
      <c r="G2747" s="26" t="s">
        <v>9</v>
      </c>
      <c r="H2747" s="25" t="s">
        <v>10</v>
      </c>
      <c r="I2747" s="25" t="s">
        <v>11</v>
      </c>
      <c r="J2747" s="25" t="s">
        <v>13</v>
      </c>
    </row>
    <row r="2748" spans="1:10" ht="36" customHeight="1">
      <c r="A2748" s="15" t="s">
        <v>1562</v>
      </c>
      <c r="B2748" s="13" t="s">
        <v>807</v>
      </c>
      <c r="C2748" s="15" t="s">
        <v>21</v>
      </c>
      <c r="D2748" s="15" t="s">
        <v>808</v>
      </c>
      <c r="E2748" s="126" t="s">
        <v>1580</v>
      </c>
      <c r="F2748" s="126"/>
      <c r="G2748" s="14" t="s">
        <v>27</v>
      </c>
      <c r="H2748" s="69">
        <v>1</v>
      </c>
      <c r="I2748" s="12">
        <v>120.29</v>
      </c>
      <c r="J2748" s="12">
        <v>120.29</v>
      </c>
    </row>
    <row r="2749" spans="1:10" ht="24" customHeight="1">
      <c r="A2749" s="67" t="s">
        <v>1555</v>
      </c>
      <c r="B2749" s="68" t="s">
        <v>1579</v>
      </c>
      <c r="C2749" s="67" t="s">
        <v>21</v>
      </c>
      <c r="D2749" s="67" t="s">
        <v>1578</v>
      </c>
      <c r="E2749" s="123" t="s">
        <v>1552</v>
      </c>
      <c r="F2749" s="123"/>
      <c r="G2749" s="66" t="s">
        <v>102</v>
      </c>
      <c r="H2749" s="65">
        <v>0.152</v>
      </c>
      <c r="I2749" s="64">
        <v>16.84</v>
      </c>
      <c r="J2749" s="64">
        <v>2.5499999999999998</v>
      </c>
    </row>
    <row r="2750" spans="1:10" ht="24" customHeight="1">
      <c r="A2750" s="67" t="s">
        <v>1555</v>
      </c>
      <c r="B2750" s="68" t="s">
        <v>1577</v>
      </c>
      <c r="C2750" s="67" t="s">
        <v>21</v>
      </c>
      <c r="D2750" s="67" t="s">
        <v>1568</v>
      </c>
      <c r="E2750" s="123" t="s">
        <v>1552</v>
      </c>
      <c r="F2750" s="123"/>
      <c r="G2750" s="66" t="s">
        <v>102</v>
      </c>
      <c r="H2750" s="65">
        <v>0.152</v>
      </c>
      <c r="I2750" s="64">
        <v>22.3</v>
      </c>
      <c r="J2750" s="64">
        <v>3.38</v>
      </c>
    </row>
    <row r="2751" spans="1:10" ht="48" customHeight="1">
      <c r="A2751" s="73" t="s">
        <v>1566</v>
      </c>
      <c r="B2751" s="74" t="s">
        <v>1902</v>
      </c>
      <c r="C2751" s="73" t="s">
        <v>21</v>
      </c>
      <c r="D2751" s="73" t="s">
        <v>1901</v>
      </c>
      <c r="E2751" s="128" t="s">
        <v>1564</v>
      </c>
      <c r="F2751" s="128"/>
      <c r="G2751" s="72" t="s">
        <v>27</v>
      </c>
      <c r="H2751" s="71">
        <v>1.0149999999999999</v>
      </c>
      <c r="I2751" s="70">
        <v>112.66</v>
      </c>
      <c r="J2751" s="70">
        <v>114.34</v>
      </c>
    </row>
    <row r="2752" spans="1:10" ht="24" customHeight="1">
      <c r="A2752" s="73" t="s">
        <v>1566</v>
      </c>
      <c r="B2752" s="74" t="s">
        <v>1900</v>
      </c>
      <c r="C2752" s="73" t="s">
        <v>21</v>
      </c>
      <c r="D2752" s="73" t="s">
        <v>1899</v>
      </c>
      <c r="E2752" s="128" t="s">
        <v>1564</v>
      </c>
      <c r="F2752" s="128"/>
      <c r="G2752" s="72" t="s">
        <v>37</v>
      </c>
      <c r="H2752" s="71">
        <v>8.9999999999999993E-3</v>
      </c>
      <c r="I2752" s="70">
        <v>3.05</v>
      </c>
      <c r="J2752" s="70">
        <v>0.02</v>
      </c>
    </row>
    <row r="2753" spans="1:10">
      <c r="A2753" s="63"/>
      <c r="B2753" s="63"/>
      <c r="C2753" s="63"/>
      <c r="D2753" s="63"/>
      <c r="E2753" s="63" t="s">
        <v>1551</v>
      </c>
      <c r="F2753" s="62">
        <v>4.7300000000000004</v>
      </c>
      <c r="G2753" s="63" t="s">
        <v>1550</v>
      </c>
      <c r="H2753" s="62">
        <v>0</v>
      </c>
      <c r="I2753" s="63" t="s">
        <v>1549</v>
      </c>
      <c r="J2753" s="62">
        <v>4.7300000000000004</v>
      </c>
    </row>
    <row r="2754" spans="1:10">
      <c r="A2754" s="63"/>
      <c r="B2754" s="63"/>
      <c r="C2754" s="63"/>
      <c r="D2754" s="63"/>
      <c r="E2754" s="63" t="s">
        <v>1548</v>
      </c>
      <c r="F2754" s="62">
        <v>28.86</v>
      </c>
      <c r="G2754" s="63"/>
      <c r="H2754" s="127" t="s">
        <v>1547</v>
      </c>
      <c r="I2754" s="127"/>
      <c r="J2754" s="62">
        <v>149.15</v>
      </c>
    </row>
    <row r="2755" spans="1:10" ht="30" customHeight="1" thickBot="1">
      <c r="A2755" s="8"/>
      <c r="B2755" s="8"/>
      <c r="C2755" s="8"/>
      <c r="D2755" s="8"/>
      <c r="E2755" s="8"/>
      <c r="F2755" s="8"/>
      <c r="G2755" s="8" t="s">
        <v>1546</v>
      </c>
      <c r="H2755" s="61">
        <v>63</v>
      </c>
      <c r="I2755" s="8" t="s">
        <v>1545</v>
      </c>
      <c r="J2755" s="60">
        <v>9396.4500000000007</v>
      </c>
    </row>
    <row r="2756" spans="1:10" ht="1.1499999999999999" customHeight="1" thickTop="1">
      <c r="A2756" s="59"/>
      <c r="B2756" s="59"/>
      <c r="C2756" s="59"/>
      <c r="D2756" s="59"/>
      <c r="E2756" s="59"/>
      <c r="F2756" s="59"/>
      <c r="G2756" s="59"/>
      <c r="H2756" s="59"/>
      <c r="I2756" s="59"/>
      <c r="J2756" s="59"/>
    </row>
    <row r="2757" spans="1:10" ht="24" customHeight="1">
      <c r="A2757" s="18" t="s">
        <v>809</v>
      </c>
      <c r="B2757" s="18"/>
      <c r="C2757" s="18"/>
      <c r="D2757" s="18" t="s">
        <v>810</v>
      </c>
      <c r="E2757" s="18"/>
      <c r="F2757" s="124"/>
      <c r="G2757" s="124"/>
      <c r="H2757" s="19"/>
      <c r="I2757" s="18"/>
      <c r="J2757" s="17">
        <v>52954.7</v>
      </c>
    </row>
    <row r="2758" spans="1:10" ht="18" customHeight="1">
      <c r="A2758" s="27" t="s">
        <v>811</v>
      </c>
      <c r="B2758" s="25" t="s">
        <v>6</v>
      </c>
      <c r="C2758" s="27" t="s">
        <v>7</v>
      </c>
      <c r="D2758" s="27" t="s">
        <v>8</v>
      </c>
      <c r="E2758" s="125" t="s">
        <v>1563</v>
      </c>
      <c r="F2758" s="125"/>
      <c r="G2758" s="26" t="s">
        <v>9</v>
      </c>
      <c r="H2758" s="25" t="s">
        <v>10</v>
      </c>
      <c r="I2758" s="25" t="s">
        <v>11</v>
      </c>
      <c r="J2758" s="25" t="s">
        <v>13</v>
      </c>
    </row>
    <row r="2759" spans="1:10" ht="48" customHeight="1">
      <c r="A2759" s="15" t="s">
        <v>1562</v>
      </c>
      <c r="B2759" s="13" t="s">
        <v>812</v>
      </c>
      <c r="C2759" s="15" t="s">
        <v>30</v>
      </c>
      <c r="D2759" s="15" t="s">
        <v>813</v>
      </c>
      <c r="E2759" s="126" t="s">
        <v>1179</v>
      </c>
      <c r="F2759" s="126"/>
      <c r="G2759" s="14" t="s">
        <v>27</v>
      </c>
      <c r="H2759" s="69">
        <v>1</v>
      </c>
      <c r="I2759" s="12">
        <v>121.61</v>
      </c>
      <c r="J2759" s="12">
        <v>121.61</v>
      </c>
    </row>
    <row r="2760" spans="1:10" ht="24" customHeight="1">
      <c r="A2760" s="67" t="s">
        <v>1555</v>
      </c>
      <c r="B2760" s="68" t="s">
        <v>1571</v>
      </c>
      <c r="C2760" s="67" t="s">
        <v>30</v>
      </c>
      <c r="D2760" s="67" t="s">
        <v>1570</v>
      </c>
      <c r="E2760" s="123" t="s">
        <v>1179</v>
      </c>
      <c r="F2760" s="123"/>
      <c r="G2760" s="66" t="s">
        <v>1567</v>
      </c>
      <c r="H2760" s="65">
        <v>0.69841260000000005</v>
      </c>
      <c r="I2760" s="64">
        <v>16.84</v>
      </c>
      <c r="J2760" s="64">
        <v>11.76</v>
      </c>
    </row>
    <row r="2761" spans="1:10" ht="24" customHeight="1">
      <c r="A2761" s="67" t="s">
        <v>1555</v>
      </c>
      <c r="B2761" s="68" t="s">
        <v>1569</v>
      </c>
      <c r="C2761" s="67" t="s">
        <v>30</v>
      </c>
      <c r="D2761" s="67" t="s">
        <v>1568</v>
      </c>
      <c r="E2761" s="123" t="s">
        <v>1179</v>
      </c>
      <c r="F2761" s="123"/>
      <c r="G2761" s="66" t="s">
        <v>1567</v>
      </c>
      <c r="H2761" s="65">
        <v>0.69841260000000005</v>
      </c>
      <c r="I2761" s="64">
        <v>22.3</v>
      </c>
      <c r="J2761" s="64">
        <v>15.57</v>
      </c>
    </row>
    <row r="2762" spans="1:10" ht="60" customHeight="1">
      <c r="A2762" s="67" t="s">
        <v>1555</v>
      </c>
      <c r="B2762" s="68" t="s">
        <v>1898</v>
      </c>
      <c r="C2762" s="67" t="s">
        <v>30</v>
      </c>
      <c r="D2762" s="67" t="s">
        <v>1897</v>
      </c>
      <c r="E2762" s="123" t="s">
        <v>1179</v>
      </c>
      <c r="F2762" s="123"/>
      <c r="G2762" s="66" t="s">
        <v>27</v>
      </c>
      <c r="H2762" s="65">
        <v>1</v>
      </c>
      <c r="I2762" s="64">
        <v>9.8800000000000008</v>
      </c>
      <c r="J2762" s="64">
        <v>9.8800000000000008</v>
      </c>
    </row>
    <row r="2763" spans="1:10" ht="24" customHeight="1">
      <c r="A2763" s="73" t="s">
        <v>1566</v>
      </c>
      <c r="B2763" s="74" t="s">
        <v>1896</v>
      </c>
      <c r="C2763" s="73" t="s">
        <v>30</v>
      </c>
      <c r="D2763" s="73" t="s">
        <v>1895</v>
      </c>
      <c r="E2763" s="128" t="s">
        <v>1564</v>
      </c>
      <c r="F2763" s="128"/>
      <c r="G2763" s="72" t="s">
        <v>776</v>
      </c>
      <c r="H2763" s="71">
        <v>2.6666666000000001</v>
      </c>
      <c r="I2763" s="70">
        <v>0.08</v>
      </c>
      <c r="J2763" s="70">
        <v>0.21</v>
      </c>
    </row>
    <row r="2764" spans="1:10" ht="36" customHeight="1">
      <c r="A2764" s="73" t="s">
        <v>1566</v>
      </c>
      <c r="B2764" s="74" t="s">
        <v>1894</v>
      </c>
      <c r="C2764" s="73" t="s">
        <v>30</v>
      </c>
      <c r="D2764" s="73" t="s">
        <v>1893</v>
      </c>
      <c r="E2764" s="128" t="s">
        <v>1564</v>
      </c>
      <c r="F2764" s="128"/>
      <c r="G2764" s="72" t="s">
        <v>1645</v>
      </c>
      <c r="H2764" s="71">
        <v>1.2</v>
      </c>
      <c r="I2764" s="70">
        <v>45.09</v>
      </c>
      <c r="J2764" s="70">
        <v>54.1</v>
      </c>
    </row>
    <row r="2765" spans="1:10" ht="48" customHeight="1">
      <c r="A2765" s="73" t="s">
        <v>1566</v>
      </c>
      <c r="B2765" s="74" t="s">
        <v>1892</v>
      </c>
      <c r="C2765" s="73" t="s">
        <v>30</v>
      </c>
      <c r="D2765" s="73" t="s">
        <v>1891</v>
      </c>
      <c r="E2765" s="128" t="s">
        <v>1564</v>
      </c>
      <c r="F2765" s="128"/>
      <c r="G2765" s="72" t="s">
        <v>776</v>
      </c>
      <c r="H2765" s="71">
        <v>2.6666666000000001</v>
      </c>
      <c r="I2765" s="70">
        <v>0.22</v>
      </c>
      <c r="J2765" s="70">
        <v>0.57999999999999996</v>
      </c>
    </row>
    <row r="2766" spans="1:10" ht="24" customHeight="1">
      <c r="A2766" s="73" t="s">
        <v>1566</v>
      </c>
      <c r="B2766" s="74" t="s">
        <v>1890</v>
      </c>
      <c r="C2766" s="73" t="s">
        <v>30</v>
      </c>
      <c r="D2766" s="73" t="s">
        <v>1889</v>
      </c>
      <c r="E2766" s="128" t="s">
        <v>1564</v>
      </c>
      <c r="F2766" s="128"/>
      <c r="G2766" s="72" t="s">
        <v>776</v>
      </c>
      <c r="H2766" s="71">
        <v>2.6666666000000001</v>
      </c>
      <c r="I2766" s="70">
        <v>0.1</v>
      </c>
      <c r="J2766" s="70">
        <v>0.26</v>
      </c>
    </row>
    <row r="2767" spans="1:10" ht="36" customHeight="1">
      <c r="A2767" s="73" t="s">
        <v>1566</v>
      </c>
      <c r="B2767" s="74" t="s">
        <v>1888</v>
      </c>
      <c r="C2767" s="73" t="s">
        <v>30</v>
      </c>
      <c r="D2767" s="73" t="s">
        <v>1887</v>
      </c>
      <c r="E2767" s="128" t="s">
        <v>1564</v>
      </c>
      <c r="F2767" s="128"/>
      <c r="G2767" s="72" t="s">
        <v>776</v>
      </c>
      <c r="H2767" s="71">
        <v>2.6666666000000001</v>
      </c>
      <c r="I2767" s="70">
        <v>2</v>
      </c>
      <c r="J2767" s="70">
        <v>5.33</v>
      </c>
    </row>
    <row r="2768" spans="1:10" ht="36" customHeight="1">
      <c r="A2768" s="73" t="s">
        <v>1566</v>
      </c>
      <c r="B2768" s="74" t="s">
        <v>1886</v>
      </c>
      <c r="C2768" s="73" t="s">
        <v>30</v>
      </c>
      <c r="D2768" s="73" t="s">
        <v>1885</v>
      </c>
      <c r="E2768" s="128" t="s">
        <v>1564</v>
      </c>
      <c r="F2768" s="128"/>
      <c r="G2768" s="72" t="s">
        <v>1645</v>
      </c>
      <c r="H2768" s="71">
        <v>1.2</v>
      </c>
      <c r="I2768" s="70">
        <v>19.940000000000001</v>
      </c>
      <c r="J2768" s="70">
        <v>23.92</v>
      </c>
    </row>
    <row r="2769" spans="1:10">
      <c r="A2769" s="63"/>
      <c r="B2769" s="63"/>
      <c r="C2769" s="63"/>
      <c r="D2769" s="63"/>
      <c r="E2769" s="63" t="s">
        <v>1551</v>
      </c>
      <c r="F2769" s="62">
        <v>22.48</v>
      </c>
      <c r="G2769" s="63" t="s">
        <v>1550</v>
      </c>
      <c r="H2769" s="62">
        <v>0</v>
      </c>
      <c r="I2769" s="63" t="s">
        <v>1549</v>
      </c>
      <c r="J2769" s="62">
        <v>22.48</v>
      </c>
    </row>
    <row r="2770" spans="1:10">
      <c r="A2770" s="63"/>
      <c r="B2770" s="63"/>
      <c r="C2770" s="63"/>
      <c r="D2770" s="63"/>
      <c r="E2770" s="63" t="s">
        <v>1548</v>
      </c>
      <c r="F2770" s="62">
        <v>29.18</v>
      </c>
      <c r="G2770" s="63"/>
      <c r="H2770" s="127" t="s">
        <v>1547</v>
      </c>
      <c r="I2770" s="127"/>
      <c r="J2770" s="62">
        <v>150.79</v>
      </c>
    </row>
    <row r="2771" spans="1:10" ht="30" customHeight="1" thickBot="1">
      <c r="A2771" s="8"/>
      <c r="B2771" s="8"/>
      <c r="C2771" s="8"/>
      <c r="D2771" s="8"/>
      <c r="E2771" s="8"/>
      <c r="F2771" s="8"/>
      <c r="G2771" s="8" t="s">
        <v>1546</v>
      </c>
      <c r="H2771" s="61">
        <v>170</v>
      </c>
      <c r="I2771" s="8" t="s">
        <v>1545</v>
      </c>
      <c r="J2771" s="60">
        <v>25634.3</v>
      </c>
    </row>
    <row r="2772" spans="1:10" ht="1.1499999999999999" customHeight="1" thickTop="1">
      <c r="A2772" s="59"/>
      <c r="B2772" s="59"/>
      <c r="C2772" s="59"/>
      <c r="D2772" s="59"/>
      <c r="E2772" s="59"/>
      <c r="F2772" s="59"/>
      <c r="G2772" s="59"/>
      <c r="H2772" s="59"/>
      <c r="I2772" s="59"/>
      <c r="J2772" s="59"/>
    </row>
    <row r="2773" spans="1:10" ht="18" customHeight="1">
      <c r="A2773" s="27" t="s">
        <v>814</v>
      </c>
      <c r="B2773" s="25" t="s">
        <v>6</v>
      </c>
      <c r="C2773" s="27" t="s">
        <v>7</v>
      </c>
      <c r="D2773" s="27" t="s">
        <v>8</v>
      </c>
      <c r="E2773" s="125" t="s">
        <v>1563</v>
      </c>
      <c r="F2773" s="125"/>
      <c r="G2773" s="26" t="s">
        <v>9</v>
      </c>
      <c r="H2773" s="25" t="s">
        <v>10</v>
      </c>
      <c r="I2773" s="25" t="s">
        <v>11</v>
      </c>
      <c r="J2773" s="25" t="s">
        <v>13</v>
      </c>
    </row>
    <row r="2774" spans="1:10" ht="60" customHeight="1">
      <c r="A2774" s="15" t="s">
        <v>1562</v>
      </c>
      <c r="B2774" s="13" t="s">
        <v>815</v>
      </c>
      <c r="C2774" s="15" t="s">
        <v>21</v>
      </c>
      <c r="D2774" s="15" t="s">
        <v>816</v>
      </c>
      <c r="E2774" s="126" t="s">
        <v>1679</v>
      </c>
      <c r="F2774" s="126"/>
      <c r="G2774" s="14" t="s">
        <v>27</v>
      </c>
      <c r="H2774" s="69">
        <v>1</v>
      </c>
      <c r="I2774" s="12">
        <v>2</v>
      </c>
      <c r="J2774" s="12">
        <v>2</v>
      </c>
    </row>
    <row r="2775" spans="1:10" ht="24" customHeight="1">
      <c r="A2775" s="67" t="s">
        <v>1555</v>
      </c>
      <c r="B2775" s="68" t="s">
        <v>1678</v>
      </c>
      <c r="C2775" s="67" t="s">
        <v>21</v>
      </c>
      <c r="D2775" s="67" t="s">
        <v>1677</v>
      </c>
      <c r="E2775" s="123" t="s">
        <v>1552</v>
      </c>
      <c r="F2775" s="123"/>
      <c r="G2775" s="66" t="s">
        <v>102</v>
      </c>
      <c r="H2775" s="65">
        <v>0.01</v>
      </c>
      <c r="I2775" s="64">
        <v>16.32</v>
      </c>
      <c r="J2775" s="64">
        <v>0.16</v>
      </c>
    </row>
    <row r="2776" spans="1:10" ht="24" customHeight="1">
      <c r="A2776" s="67" t="s">
        <v>1555</v>
      </c>
      <c r="B2776" s="68" t="s">
        <v>1676</v>
      </c>
      <c r="C2776" s="67" t="s">
        <v>21</v>
      </c>
      <c r="D2776" s="67" t="s">
        <v>1675</v>
      </c>
      <c r="E2776" s="123" t="s">
        <v>1552</v>
      </c>
      <c r="F2776" s="123"/>
      <c r="G2776" s="66" t="s">
        <v>102</v>
      </c>
      <c r="H2776" s="65">
        <v>6.9000000000000006E-2</v>
      </c>
      <c r="I2776" s="64">
        <v>21.6</v>
      </c>
      <c r="J2776" s="64">
        <v>1.49</v>
      </c>
    </row>
    <row r="2777" spans="1:10" ht="24" customHeight="1">
      <c r="A2777" s="73" t="s">
        <v>1566</v>
      </c>
      <c r="B2777" s="74" t="s">
        <v>1674</v>
      </c>
      <c r="C2777" s="73" t="s">
        <v>21</v>
      </c>
      <c r="D2777" s="73" t="s">
        <v>1673</v>
      </c>
      <c r="E2777" s="128" t="s">
        <v>1564</v>
      </c>
      <c r="F2777" s="128"/>
      <c r="G2777" s="72" t="s">
        <v>37</v>
      </c>
      <c r="H2777" s="71">
        <v>0.65</v>
      </c>
      <c r="I2777" s="70">
        <v>0.55000000000000004</v>
      </c>
      <c r="J2777" s="70">
        <v>0.35</v>
      </c>
    </row>
    <row r="2778" spans="1:10">
      <c r="A2778" s="63"/>
      <c r="B2778" s="63"/>
      <c r="C2778" s="63"/>
      <c r="D2778" s="63"/>
      <c r="E2778" s="63" t="s">
        <v>1551</v>
      </c>
      <c r="F2778" s="62">
        <v>1.36</v>
      </c>
      <c r="G2778" s="63" t="s">
        <v>1550</v>
      </c>
      <c r="H2778" s="62">
        <v>0</v>
      </c>
      <c r="I2778" s="63" t="s">
        <v>1549</v>
      </c>
      <c r="J2778" s="62">
        <v>1.36</v>
      </c>
    </row>
    <row r="2779" spans="1:10">
      <c r="A2779" s="63"/>
      <c r="B2779" s="63"/>
      <c r="C2779" s="63"/>
      <c r="D2779" s="63"/>
      <c r="E2779" s="63" t="s">
        <v>1548</v>
      </c>
      <c r="F2779" s="62">
        <v>0.48</v>
      </c>
      <c r="G2779" s="63"/>
      <c r="H2779" s="127" t="s">
        <v>1547</v>
      </c>
      <c r="I2779" s="127"/>
      <c r="J2779" s="62">
        <v>2.48</v>
      </c>
    </row>
    <row r="2780" spans="1:10" ht="30" customHeight="1" thickBot="1">
      <c r="A2780" s="8"/>
      <c r="B2780" s="8"/>
      <c r="C2780" s="8"/>
      <c r="D2780" s="8"/>
      <c r="E2780" s="8"/>
      <c r="F2780" s="8"/>
      <c r="G2780" s="8" t="s">
        <v>1546</v>
      </c>
      <c r="H2780" s="61">
        <v>412</v>
      </c>
      <c r="I2780" s="8" t="s">
        <v>1545</v>
      </c>
      <c r="J2780" s="60">
        <v>1021.76</v>
      </c>
    </row>
    <row r="2781" spans="1:10" ht="1.1499999999999999" customHeight="1" thickTop="1">
      <c r="A2781" s="59"/>
      <c r="B2781" s="59"/>
      <c r="C2781" s="59"/>
      <c r="D2781" s="59"/>
      <c r="E2781" s="59"/>
      <c r="F2781" s="59"/>
      <c r="G2781" s="59"/>
      <c r="H2781" s="59"/>
      <c r="I2781" s="59"/>
      <c r="J2781" s="59"/>
    </row>
    <row r="2782" spans="1:10" ht="18" customHeight="1">
      <c r="A2782" s="27" t="s">
        <v>817</v>
      </c>
      <c r="B2782" s="25" t="s">
        <v>6</v>
      </c>
      <c r="C2782" s="27" t="s">
        <v>7</v>
      </c>
      <c r="D2782" s="27" t="s">
        <v>8</v>
      </c>
      <c r="E2782" s="125" t="s">
        <v>1563</v>
      </c>
      <c r="F2782" s="125"/>
      <c r="G2782" s="26" t="s">
        <v>9</v>
      </c>
      <c r="H2782" s="25" t="s">
        <v>10</v>
      </c>
      <c r="I2782" s="25" t="s">
        <v>11</v>
      </c>
      <c r="J2782" s="25" t="s">
        <v>13</v>
      </c>
    </row>
    <row r="2783" spans="1:10" ht="24" customHeight="1">
      <c r="A2783" s="15" t="s">
        <v>1562</v>
      </c>
      <c r="B2783" s="13" t="s">
        <v>818</v>
      </c>
      <c r="C2783" s="15" t="s">
        <v>30</v>
      </c>
      <c r="D2783" s="15" t="s">
        <v>819</v>
      </c>
      <c r="E2783" s="126" t="s">
        <v>1179</v>
      </c>
      <c r="F2783" s="126"/>
      <c r="G2783" s="14" t="s">
        <v>77</v>
      </c>
      <c r="H2783" s="69">
        <v>1</v>
      </c>
      <c r="I2783" s="12">
        <v>3.3</v>
      </c>
      <c r="J2783" s="12">
        <v>3.3</v>
      </c>
    </row>
    <row r="2784" spans="1:10" ht="24" customHeight="1">
      <c r="A2784" s="73" t="s">
        <v>1566</v>
      </c>
      <c r="B2784" s="74" t="s">
        <v>1591</v>
      </c>
      <c r="C2784" s="73" t="s">
        <v>30</v>
      </c>
      <c r="D2784" s="73" t="s">
        <v>1590</v>
      </c>
      <c r="E2784" s="128" t="s">
        <v>1564</v>
      </c>
      <c r="F2784" s="128"/>
      <c r="G2784" s="72" t="s">
        <v>32</v>
      </c>
      <c r="H2784" s="71">
        <v>1.7999999999999999E-2</v>
      </c>
      <c r="I2784" s="70">
        <v>124.17</v>
      </c>
      <c r="J2784" s="70">
        <v>2.23</v>
      </c>
    </row>
    <row r="2785" spans="1:10" ht="24" customHeight="1">
      <c r="A2785" s="73" t="s">
        <v>1566</v>
      </c>
      <c r="B2785" s="74" t="s">
        <v>1589</v>
      </c>
      <c r="C2785" s="73" t="s">
        <v>30</v>
      </c>
      <c r="D2785" s="73" t="s">
        <v>1588</v>
      </c>
      <c r="E2785" s="128" t="s">
        <v>1564</v>
      </c>
      <c r="F2785" s="128"/>
      <c r="G2785" s="72" t="s">
        <v>32</v>
      </c>
      <c r="H2785" s="71">
        <v>8.9999999999999993E-3</v>
      </c>
      <c r="I2785" s="70">
        <v>119.08</v>
      </c>
      <c r="J2785" s="70">
        <v>1.07</v>
      </c>
    </row>
    <row r="2786" spans="1:10">
      <c r="A2786" s="63"/>
      <c r="B2786" s="63"/>
      <c r="C2786" s="63"/>
      <c r="D2786" s="63"/>
      <c r="E2786" s="63" t="s">
        <v>1551</v>
      </c>
      <c r="F2786" s="62">
        <v>0</v>
      </c>
      <c r="G2786" s="63" t="s">
        <v>1550</v>
      </c>
      <c r="H2786" s="62">
        <v>0</v>
      </c>
      <c r="I2786" s="63" t="s">
        <v>1549</v>
      </c>
      <c r="J2786" s="62">
        <v>0</v>
      </c>
    </row>
    <row r="2787" spans="1:10">
      <c r="A2787" s="63"/>
      <c r="B2787" s="63"/>
      <c r="C2787" s="63"/>
      <c r="D2787" s="63"/>
      <c r="E2787" s="63" t="s">
        <v>1548</v>
      </c>
      <c r="F2787" s="62">
        <v>0.79</v>
      </c>
      <c r="G2787" s="63"/>
      <c r="H2787" s="127" t="s">
        <v>1547</v>
      </c>
      <c r="I2787" s="127"/>
      <c r="J2787" s="62">
        <v>4.09</v>
      </c>
    </row>
    <row r="2788" spans="1:10" ht="30" customHeight="1" thickBot="1">
      <c r="A2788" s="8"/>
      <c r="B2788" s="8"/>
      <c r="C2788" s="8"/>
      <c r="D2788" s="8"/>
      <c r="E2788" s="8"/>
      <c r="F2788" s="8"/>
      <c r="G2788" s="8" t="s">
        <v>1546</v>
      </c>
      <c r="H2788" s="61">
        <v>225</v>
      </c>
      <c r="I2788" s="8" t="s">
        <v>1545</v>
      </c>
      <c r="J2788" s="60">
        <v>920.25</v>
      </c>
    </row>
    <row r="2789" spans="1:10" ht="1.1499999999999999" customHeight="1" thickTop="1">
      <c r="A2789" s="59"/>
      <c r="B2789" s="59"/>
      <c r="C2789" s="59"/>
      <c r="D2789" s="59"/>
      <c r="E2789" s="59"/>
      <c r="F2789" s="59"/>
      <c r="G2789" s="59"/>
      <c r="H2789" s="59"/>
      <c r="I2789" s="59"/>
      <c r="J2789" s="59"/>
    </row>
    <row r="2790" spans="1:10" ht="18" customHeight="1">
      <c r="A2790" s="27" t="s">
        <v>820</v>
      </c>
      <c r="B2790" s="25" t="s">
        <v>6</v>
      </c>
      <c r="C2790" s="27" t="s">
        <v>7</v>
      </c>
      <c r="D2790" s="27" t="s">
        <v>8</v>
      </c>
      <c r="E2790" s="125" t="s">
        <v>1563</v>
      </c>
      <c r="F2790" s="125"/>
      <c r="G2790" s="26" t="s">
        <v>9</v>
      </c>
      <c r="H2790" s="25" t="s">
        <v>10</v>
      </c>
      <c r="I2790" s="25" t="s">
        <v>11</v>
      </c>
      <c r="J2790" s="25" t="s">
        <v>13</v>
      </c>
    </row>
    <row r="2791" spans="1:10" ht="24" customHeight="1">
      <c r="A2791" s="15" t="s">
        <v>1562</v>
      </c>
      <c r="B2791" s="13" t="s">
        <v>821</v>
      </c>
      <c r="C2791" s="15" t="s">
        <v>21</v>
      </c>
      <c r="D2791" s="15" t="s">
        <v>822</v>
      </c>
      <c r="E2791" s="126" t="s">
        <v>1679</v>
      </c>
      <c r="F2791" s="126"/>
      <c r="G2791" s="14" t="s">
        <v>27</v>
      </c>
      <c r="H2791" s="69">
        <v>1</v>
      </c>
      <c r="I2791" s="12">
        <v>5.38</v>
      </c>
      <c r="J2791" s="12">
        <v>5.38</v>
      </c>
    </row>
    <row r="2792" spans="1:10" ht="24" customHeight="1">
      <c r="A2792" s="67" t="s">
        <v>1555</v>
      </c>
      <c r="B2792" s="68" t="s">
        <v>1579</v>
      </c>
      <c r="C2792" s="67" t="s">
        <v>21</v>
      </c>
      <c r="D2792" s="67" t="s">
        <v>1578</v>
      </c>
      <c r="E2792" s="123" t="s">
        <v>1552</v>
      </c>
      <c r="F2792" s="123"/>
      <c r="G2792" s="66" t="s">
        <v>102</v>
      </c>
      <c r="H2792" s="65">
        <v>3.4000000000000002E-2</v>
      </c>
      <c r="I2792" s="64">
        <v>16.84</v>
      </c>
      <c r="J2792" s="64">
        <v>0.56999999999999995</v>
      </c>
    </row>
    <row r="2793" spans="1:10" ht="24" customHeight="1">
      <c r="A2793" s="67" t="s">
        <v>1555</v>
      </c>
      <c r="B2793" s="68" t="s">
        <v>1577</v>
      </c>
      <c r="C2793" s="67" t="s">
        <v>21</v>
      </c>
      <c r="D2793" s="67" t="s">
        <v>1568</v>
      </c>
      <c r="E2793" s="123" t="s">
        <v>1552</v>
      </c>
      <c r="F2793" s="123"/>
      <c r="G2793" s="66" t="s">
        <v>102</v>
      </c>
      <c r="H2793" s="65">
        <v>0.216</v>
      </c>
      <c r="I2793" s="64">
        <v>22.3</v>
      </c>
      <c r="J2793" s="64">
        <v>4.8099999999999996</v>
      </c>
    </row>
    <row r="2794" spans="1:10">
      <c r="A2794" s="63"/>
      <c r="B2794" s="63"/>
      <c r="C2794" s="63"/>
      <c r="D2794" s="63"/>
      <c r="E2794" s="63" t="s">
        <v>1551</v>
      </c>
      <c r="F2794" s="62">
        <v>4.3899999999999997</v>
      </c>
      <c r="G2794" s="63" t="s">
        <v>1550</v>
      </c>
      <c r="H2794" s="62">
        <v>0</v>
      </c>
      <c r="I2794" s="63" t="s">
        <v>1549</v>
      </c>
      <c r="J2794" s="62">
        <v>4.3899999999999997</v>
      </c>
    </row>
    <row r="2795" spans="1:10">
      <c r="A2795" s="63"/>
      <c r="B2795" s="63"/>
      <c r="C2795" s="63"/>
      <c r="D2795" s="63"/>
      <c r="E2795" s="63" t="s">
        <v>1548</v>
      </c>
      <c r="F2795" s="62">
        <v>1.29</v>
      </c>
      <c r="G2795" s="63"/>
      <c r="H2795" s="127" t="s">
        <v>1547</v>
      </c>
      <c r="I2795" s="127"/>
      <c r="J2795" s="62">
        <v>6.67</v>
      </c>
    </row>
    <row r="2796" spans="1:10" ht="30" customHeight="1" thickBot="1">
      <c r="A2796" s="8"/>
      <c r="B2796" s="8"/>
      <c r="C2796" s="8"/>
      <c r="D2796" s="8"/>
      <c r="E2796" s="8"/>
      <c r="F2796" s="8"/>
      <c r="G2796" s="8" t="s">
        <v>1546</v>
      </c>
      <c r="H2796" s="61">
        <v>71</v>
      </c>
      <c r="I2796" s="8" t="s">
        <v>1545</v>
      </c>
      <c r="J2796" s="60">
        <v>473.57</v>
      </c>
    </row>
    <row r="2797" spans="1:10" ht="1.1499999999999999" customHeight="1" thickTop="1">
      <c r="A2797" s="59"/>
      <c r="B2797" s="59"/>
      <c r="C2797" s="59"/>
      <c r="D2797" s="59"/>
      <c r="E2797" s="59"/>
      <c r="F2797" s="59"/>
      <c r="G2797" s="59"/>
      <c r="H2797" s="59"/>
      <c r="I2797" s="59"/>
      <c r="J2797" s="59"/>
    </row>
    <row r="2798" spans="1:10" ht="18" customHeight="1">
      <c r="A2798" s="27" t="s">
        <v>823</v>
      </c>
      <c r="B2798" s="25" t="s">
        <v>6</v>
      </c>
      <c r="C2798" s="27" t="s">
        <v>7</v>
      </c>
      <c r="D2798" s="27" t="s">
        <v>8</v>
      </c>
      <c r="E2798" s="125" t="s">
        <v>1563</v>
      </c>
      <c r="F2798" s="125"/>
      <c r="G2798" s="26" t="s">
        <v>9</v>
      </c>
      <c r="H2798" s="25" t="s">
        <v>10</v>
      </c>
      <c r="I2798" s="25" t="s">
        <v>11</v>
      </c>
      <c r="J2798" s="25" t="s">
        <v>13</v>
      </c>
    </row>
    <row r="2799" spans="1:10" ht="36" customHeight="1">
      <c r="A2799" s="15" t="s">
        <v>1562</v>
      </c>
      <c r="B2799" s="13" t="s">
        <v>824</v>
      </c>
      <c r="C2799" s="15" t="s">
        <v>21</v>
      </c>
      <c r="D2799" s="15" t="s">
        <v>825</v>
      </c>
      <c r="E2799" s="126" t="s">
        <v>1580</v>
      </c>
      <c r="F2799" s="126"/>
      <c r="G2799" s="14" t="s">
        <v>27</v>
      </c>
      <c r="H2799" s="69">
        <v>1</v>
      </c>
      <c r="I2799" s="12">
        <v>9.9600000000000009</v>
      </c>
      <c r="J2799" s="12">
        <v>9.9600000000000009</v>
      </c>
    </row>
    <row r="2800" spans="1:10" ht="24" customHeight="1">
      <c r="A2800" s="67" t="s">
        <v>1555</v>
      </c>
      <c r="B2800" s="68" t="s">
        <v>1579</v>
      </c>
      <c r="C2800" s="67" t="s">
        <v>21</v>
      </c>
      <c r="D2800" s="67" t="s">
        <v>1578</v>
      </c>
      <c r="E2800" s="123" t="s">
        <v>1552</v>
      </c>
      <c r="F2800" s="123"/>
      <c r="G2800" s="66" t="s">
        <v>102</v>
      </c>
      <c r="H2800" s="65">
        <v>0.17</v>
      </c>
      <c r="I2800" s="64">
        <v>16.84</v>
      </c>
      <c r="J2800" s="64">
        <v>2.86</v>
      </c>
    </row>
    <row r="2801" spans="1:10" ht="24" customHeight="1">
      <c r="A2801" s="67" t="s">
        <v>1555</v>
      </c>
      <c r="B2801" s="68" t="s">
        <v>1577</v>
      </c>
      <c r="C2801" s="67" t="s">
        <v>21</v>
      </c>
      <c r="D2801" s="67" t="s">
        <v>1568</v>
      </c>
      <c r="E2801" s="123" t="s">
        <v>1552</v>
      </c>
      <c r="F2801" s="123"/>
      <c r="G2801" s="66" t="s">
        <v>102</v>
      </c>
      <c r="H2801" s="65">
        <v>0.17</v>
      </c>
      <c r="I2801" s="64">
        <v>22.3</v>
      </c>
      <c r="J2801" s="64">
        <v>3.79</v>
      </c>
    </row>
    <row r="2802" spans="1:10" ht="24" customHeight="1">
      <c r="A2802" s="73" t="s">
        <v>1566</v>
      </c>
      <c r="B2802" s="74" t="s">
        <v>1884</v>
      </c>
      <c r="C2802" s="73" t="s">
        <v>21</v>
      </c>
      <c r="D2802" s="73" t="s">
        <v>1883</v>
      </c>
      <c r="E2802" s="128" t="s">
        <v>1564</v>
      </c>
      <c r="F2802" s="128"/>
      <c r="G2802" s="72" t="s">
        <v>27</v>
      </c>
      <c r="H2802" s="71">
        <v>1.0169999999999999</v>
      </c>
      <c r="I2802" s="70">
        <v>3.26</v>
      </c>
      <c r="J2802" s="70">
        <v>3.31</v>
      </c>
    </row>
    <row r="2803" spans="1:10">
      <c r="A2803" s="63"/>
      <c r="B2803" s="63"/>
      <c r="C2803" s="63"/>
      <c r="D2803" s="63"/>
      <c r="E2803" s="63" t="s">
        <v>1551</v>
      </c>
      <c r="F2803" s="62">
        <v>5.29</v>
      </c>
      <c r="G2803" s="63" t="s">
        <v>1550</v>
      </c>
      <c r="H2803" s="62">
        <v>0</v>
      </c>
      <c r="I2803" s="63" t="s">
        <v>1549</v>
      </c>
      <c r="J2803" s="62">
        <v>5.29</v>
      </c>
    </row>
    <row r="2804" spans="1:10">
      <c r="A2804" s="63"/>
      <c r="B2804" s="63"/>
      <c r="C2804" s="63"/>
      <c r="D2804" s="63"/>
      <c r="E2804" s="63" t="s">
        <v>1548</v>
      </c>
      <c r="F2804" s="62">
        <v>2.39</v>
      </c>
      <c r="G2804" s="63"/>
      <c r="H2804" s="127" t="s">
        <v>1547</v>
      </c>
      <c r="I2804" s="127"/>
      <c r="J2804" s="62">
        <v>12.35</v>
      </c>
    </row>
    <row r="2805" spans="1:10" ht="30" customHeight="1" thickBot="1">
      <c r="A2805" s="8"/>
      <c r="B2805" s="8"/>
      <c r="C2805" s="8"/>
      <c r="D2805" s="8"/>
      <c r="E2805" s="8"/>
      <c r="F2805" s="8"/>
      <c r="G2805" s="8" t="s">
        <v>1546</v>
      </c>
      <c r="H2805" s="61">
        <v>169</v>
      </c>
      <c r="I2805" s="8" t="s">
        <v>1545</v>
      </c>
      <c r="J2805" s="60">
        <v>2087.15</v>
      </c>
    </row>
    <row r="2806" spans="1:10" ht="1.1499999999999999" customHeight="1" thickTop="1">
      <c r="A2806" s="59"/>
      <c r="B2806" s="59"/>
      <c r="C2806" s="59"/>
      <c r="D2806" s="59"/>
      <c r="E2806" s="59"/>
      <c r="F2806" s="59"/>
      <c r="G2806" s="59"/>
      <c r="H2806" s="59"/>
      <c r="I2806" s="59"/>
      <c r="J2806" s="59"/>
    </row>
    <row r="2807" spans="1:10" ht="18" customHeight="1">
      <c r="A2807" s="27" t="s">
        <v>826</v>
      </c>
      <c r="B2807" s="25" t="s">
        <v>6</v>
      </c>
      <c r="C2807" s="27" t="s">
        <v>7</v>
      </c>
      <c r="D2807" s="27" t="s">
        <v>8</v>
      </c>
      <c r="E2807" s="125" t="s">
        <v>1563</v>
      </c>
      <c r="F2807" s="125"/>
      <c r="G2807" s="26" t="s">
        <v>9</v>
      </c>
      <c r="H2807" s="25" t="s">
        <v>10</v>
      </c>
      <c r="I2807" s="25" t="s">
        <v>11</v>
      </c>
      <c r="J2807" s="25" t="s">
        <v>13</v>
      </c>
    </row>
    <row r="2808" spans="1:10" ht="36" customHeight="1">
      <c r="A2808" s="15" t="s">
        <v>1562</v>
      </c>
      <c r="B2808" s="13" t="s">
        <v>827</v>
      </c>
      <c r="C2808" s="15" t="s">
        <v>21</v>
      </c>
      <c r="D2808" s="15" t="s">
        <v>828</v>
      </c>
      <c r="E2808" s="126" t="s">
        <v>1580</v>
      </c>
      <c r="F2808" s="126"/>
      <c r="G2808" s="14" t="s">
        <v>27</v>
      </c>
      <c r="H2808" s="69">
        <v>1</v>
      </c>
      <c r="I2808" s="12">
        <v>10.4</v>
      </c>
      <c r="J2808" s="12">
        <v>10.4</v>
      </c>
    </row>
    <row r="2809" spans="1:10" ht="24" customHeight="1">
      <c r="A2809" s="67" t="s">
        <v>1555</v>
      </c>
      <c r="B2809" s="68" t="s">
        <v>1579</v>
      </c>
      <c r="C2809" s="67" t="s">
        <v>21</v>
      </c>
      <c r="D2809" s="67" t="s">
        <v>1578</v>
      </c>
      <c r="E2809" s="123" t="s">
        <v>1552</v>
      </c>
      <c r="F2809" s="123"/>
      <c r="G2809" s="66" t="s">
        <v>102</v>
      </c>
      <c r="H2809" s="65">
        <v>0.188</v>
      </c>
      <c r="I2809" s="64">
        <v>16.84</v>
      </c>
      <c r="J2809" s="64">
        <v>3.16</v>
      </c>
    </row>
    <row r="2810" spans="1:10" ht="24" customHeight="1">
      <c r="A2810" s="67" t="s">
        <v>1555</v>
      </c>
      <c r="B2810" s="68" t="s">
        <v>1577</v>
      </c>
      <c r="C2810" s="67" t="s">
        <v>21</v>
      </c>
      <c r="D2810" s="67" t="s">
        <v>1568</v>
      </c>
      <c r="E2810" s="123" t="s">
        <v>1552</v>
      </c>
      <c r="F2810" s="123"/>
      <c r="G2810" s="66" t="s">
        <v>102</v>
      </c>
      <c r="H2810" s="65">
        <v>0.188</v>
      </c>
      <c r="I2810" s="64">
        <v>22.3</v>
      </c>
      <c r="J2810" s="64">
        <v>4.1900000000000004</v>
      </c>
    </row>
    <row r="2811" spans="1:10" ht="36" customHeight="1">
      <c r="A2811" s="73" t="s">
        <v>1566</v>
      </c>
      <c r="B2811" s="74" t="s">
        <v>1864</v>
      </c>
      <c r="C2811" s="73" t="s">
        <v>21</v>
      </c>
      <c r="D2811" s="73" t="s">
        <v>1863</v>
      </c>
      <c r="E2811" s="128" t="s">
        <v>1564</v>
      </c>
      <c r="F2811" s="128"/>
      <c r="G2811" s="72" t="s">
        <v>27</v>
      </c>
      <c r="H2811" s="71">
        <v>1.0169999999999999</v>
      </c>
      <c r="I2811" s="70">
        <v>3</v>
      </c>
      <c r="J2811" s="70">
        <v>3.05</v>
      </c>
    </row>
    <row r="2812" spans="1:10">
      <c r="A2812" s="63"/>
      <c r="B2812" s="63"/>
      <c r="C2812" s="63"/>
      <c r="D2812" s="63"/>
      <c r="E2812" s="63" t="s">
        <v>1551</v>
      </c>
      <c r="F2812" s="62">
        <v>5.86</v>
      </c>
      <c r="G2812" s="63" t="s">
        <v>1550</v>
      </c>
      <c r="H2812" s="62">
        <v>0</v>
      </c>
      <c r="I2812" s="63" t="s">
        <v>1549</v>
      </c>
      <c r="J2812" s="62">
        <v>5.86</v>
      </c>
    </row>
    <row r="2813" spans="1:10">
      <c r="A2813" s="63"/>
      <c r="B2813" s="63"/>
      <c r="C2813" s="63"/>
      <c r="D2813" s="63"/>
      <c r="E2813" s="63" t="s">
        <v>1548</v>
      </c>
      <c r="F2813" s="62">
        <v>2.4900000000000002</v>
      </c>
      <c r="G2813" s="63"/>
      <c r="H2813" s="127" t="s">
        <v>1547</v>
      </c>
      <c r="I2813" s="127"/>
      <c r="J2813" s="62">
        <v>12.89</v>
      </c>
    </row>
    <row r="2814" spans="1:10" ht="30" customHeight="1" thickBot="1">
      <c r="A2814" s="8"/>
      <c r="B2814" s="8"/>
      <c r="C2814" s="8"/>
      <c r="D2814" s="8"/>
      <c r="E2814" s="8"/>
      <c r="F2814" s="8"/>
      <c r="G2814" s="8" t="s">
        <v>1546</v>
      </c>
      <c r="H2814" s="61">
        <v>221</v>
      </c>
      <c r="I2814" s="8" t="s">
        <v>1545</v>
      </c>
      <c r="J2814" s="60">
        <v>2848.69</v>
      </c>
    </row>
    <row r="2815" spans="1:10" ht="1.1499999999999999" customHeight="1" thickTop="1">
      <c r="A2815" s="59"/>
      <c r="B2815" s="59"/>
      <c r="C2815" s="59"/>
      <c r="D2815" s="59"/>
      <c r="E2815" s="59"/>
      <c r="F2815" s="59"/>
      <c r="G2815" s="59"/>
      <c r="H2815" s="59"/>
      <c r="I2815" s="59"/>
      <c r="J2815" s="59"/>
    </row>
    <row r="2816" spans="1:10" ht="18" customHeight="1">
      <c r="A2816" s="27" t="s">
        <v>829</v>
      </c>
      <c r="B2816" s="25" t="s">
        <v>6</v>
      </c>
      <c r="C2816" s="27" t="s">
        <v>7</v>
      </c>
      <c r="D2816" s="27" t="s">
        <v>8</v>
      </c>
      <c r="E2816" s="125" t="s">
        <v>1563</v>
      </c>
      <c r="F2816" s="125"/>
      <c r="G2816" s="26" t="s">
        <v>9</v>
      </c>
      <c r="H2816" s="25" t="s">
        <v>10</v>
      </c>
      <c r="I2816" s="25" t="s">
        <v>11</v>
      </c>
      <c r="J2816" s="25" t="s">
        <v>13</v>
      </c>
    </row>
    <row r="2817" spans="1:10" ht="24" customHeight="1">
      <c r="A2817" s="15" t="s">
        <v>1562</v>
      </c>
      <c r="B2817" s="13" t="s">
        <v>830</v>
      </c>
      <c r="C2817" s="15" t="s">
        <v>21</v>
      </c>
      <c r="D2817" s="15" t="s">
        <v>831</v>
      </c>
      <c r="E2817" s="126" t="s">
        <v>1580</v>
      </c>
      <c r="F2817" s="126"/>
      <c r="G2817" s="14" t="s">
        <v>27</v>
      </c>
      <c r="H2817" s="69">
        <v>1</v>
      </c>
      <c r="I2817" s="12">
        <v>31.21</v>
      </c>
      <c r="J2817" s="12">
        <v>31.21</v>
      </c>
    </row>
    <row r="2818" spans="1:10" ht="24" customHeight="1">
      <c r="A2818" s="67" t="s">
        <v>1555</v>
      </c>
      <c r="B2818" s="68" t="s">
        <v>1579</v>
      </c>
      <c r="C2818" s="67" t="s">
        <v>21</v>
      </c>
      <c r="D2818" s="67" t="s">
        <v>1578</v>
      </c>
      <c r="E2818" s="123" t="s">
        <v>1552</v>
      </c>
      <c r="F2818" s="123"/>
      <c r="G2818" s="66" t="s">
        <v>102</v>
      </c>
      <c r="H2818" s="65">
        <v>0.17100000000000001</v>
      </c>
      <c r="I2818" s="64">
        <v>16.84</v>
      </c>
      <c r="J2818" s="64">
        <v>2.87</v>
      </c>
    </row>
    <row r="2819" spans="1:10" ht="24" customHeight="1">
      <c r="A2819" s="67" t="s">
        <v>1555</v>
      </c>
      <c r="B2819" s="68" t="s">
        <v>1577</v>
      </c>
      <c r="C2819" s="67" t="s">
        <v>21</v>
      </c>
      <c r="D2819" s="67" t="s">
        <v>1568</v>
      </c>
      <c r="E2819" s="123" t="s">
        <v>1552</v>
      </c>
      <c r="F2819" s="123"/>
      <c r="G2819" s="66" t="s">
        <v>102</v>
      </c>
      <c r="H2819" s="65">
        <v>0.17100000000000001</v>
      </c>
      <c r="I2819" s="64">
        <v>22.3</v>
      </c>
      <c r="J2819" s="64">
        <v>3.81</v>
      </c>
    </row>
    <row r="2820" spans="1:10" ht="24" customHeight="1">
      <c r="A2820" s="73" t="s">
        <v>1566</v>
      </c>
      <c r="B2820" s="74" t="s">
        <v>1882</v>
      </c>
      <c r="C2820" s="73" t="s">
        <v>21</v>
      </c>
      <c r="D2820" s="73" t="s">
        <v>1881</v>
      </c>
      <c r="E2820" s="128" t="s">
        <v>1564</v>
      </c>
      <c r="F2820" s="128"/>
      <c r="G2820" s="72" t="s">
        <v>27</v>
      </c>
      <c r="H2820" s="71">
        <v>1.1000000000000001</v>
      </c>
      <c r="I2820" s="70">
        <v>22.3</v>
      </c>
      <c r="J2820" s="70">
        <v>24.53</v>
      </c>
    </row>
    <row r="2821" spans="1:10">
      <c r="A2821" s="63"/>
      <c r="B2821" s="63"/>
      <c r="C2821" s="63"/>
      <c r="D2821" s="63"/>
      <c r="E2821" s="63" t="s">
        <v>1551</v>
      </c>
      <c r="F2821" s="62">
        <v>5.33</v>
      </c>
      <c r="G2821" s="63" t="s">
        <v>1550</v>
      </c>
      <c r="H2821" s="62">
        <v>0</v>
      </c>
      <c r="I2821" s="63" t="s">
        <v>1549</v>
      </c>
      <c r="J2821" s="62">
        <v>5.33</v>
      </c>
    </row>
    <row r="2822" spans="1:10">
      <c r="A2822" s="63"/>
      <c r="B2822" s="63"/>
      <c r="C2822" s="63"/>
      <c r="D2822" s="63"/>
      <c r="E2822" s="63" t="s">
        <v>1548</v>
      </c>
      <c r="F2822" s="62">
        <v>7.49</v>
      </c>
      <c r="G2822" s="63"/>
      <c r="H2822" s="127" t="s">
        <v>1547</v>
      </c>
      <c r="I2822" s="127"/>
      <c r="J2822" s="62">
        <v>38.700000000000003</v>
      </c>
    </row>
    <row r="2823" spans="1:10" ht="30" customHeight="1" thickBot="1">
      <c r="A2823" s="8"/>
      <c r="B2823" s="8"/>
      <c r="C2823" s="8"/>
      <c r="D2823" s="8"/>
      <c r="E2823" s="8"/>
      <c r="F2823" s="8"/>
      <c r="G2823" s="8" t="s">
        <v>1546</v>
      </c>
      <c r="H2823" s="61">
        <v>169</v>
      </c>
      <c r="I2823" s="8" t="s">
        <v>1545</v>
      </c>
      <c r="J2823" s="60">
        <v>6540.3</v>
      </c>
    </row>
    <row r="2824" spans="1:10" ht="1.1499999999999999" customHeight="1" thickTop="1">
      <c r="A2824" s="59"/>
      <c r="B2824" s="59"/>
      <c r="C2824" s="59"/>
      <c r="D2824" s="59"/>
      <c r="E2824" s="59"/>
      <c r="F2824" s="59"/>
      <c r="G2824" s="59"/>
      <c r="H2824" s="59"/>
      <c r="I2824" s="59"/>
      <c r="J2824" s="59"/>
    </row>
    <row r="2825" spans="1:10" ht="18" customHeight="1">
      <c r="A2825" s="27" t="s">
        <v>832</v>
      </c>
      <c r="B2825" s="25" t="s">
        <v>6</v>
      </c>
      <c r="C2825" s="27" t="s">
        <v>7</v>
      </c>
      <c r="D2825" s="27" t="s">
        <v>8</v>
      </c>
      <c r="E2825" s="125" t="s">
        <v>1563</v>
      </c>
      <c r="F2825" s="125"/>
      <c r="G2825" s="26" t="s">
        <v>9</v>
      </c>
      <c r="H2825" s="25" t="s">
        <v>10</v>
      </c>
      <c r="I2825" s="25" t="s">
        <v>11</v>
      </c>
      <c r="J2825" s="25" t="s">
        <v>13</v>
      </c>
    </row>
    <row r="2826" spans="1:10" ht="36" customHeight="1">
      <c r="A2826" s="15" t="s">
        <v>1562</v>
      </c>
      <c r="B2826" s="13" t="s">
        <v>833</v>
      </c>
      <c r="C2826" s="15" t="s">
        <v>21</v>
      </c>
      <c r="D2826" s="15" t="s">
        <v>834</v>
      </c>
      <c r="E2826" s="126" t="s">
        <v>1580</v>
      </c>
      <c r="F2826" s="126"/>
      <c r="G2826" s="14" t="s">
        <v>37</v>
      </c>
      <c r="H2826" s="69">
        <v>1</v>
      </c>
      <c r="I2826" s="12">
        <v>43.65</v>
      </c>
      <c r="J2826" s="12">
        <v>43.65</v>
      </c>
    </row>
    <row r="2827" spans="1:10" ht="24" customHeight="1">
      <c r="A2827" s="67" t="s">
        <v>1555</v>
      </c>
      <c r="B2827" s="68" t="s">
        <v>1579</v>
      </c>
      <c r="C2827" s="67" t="s">
        <v>21</v>
      </c>
      <c r="D2827" s="67" t="s">
        <v>1578</v>
      </c>
      <c r="E2827" s="123" t="s">
        <v>1552</v>
      </c>
      <c r="F2827" s="123"/>
      <c r="G2827" s="66" t="s">
        <v>102</v>
      </c>
      <c r="H2827" s="65">
        <v>0.51300000000000001</v>
      </c>
      <c r="I2827" s="64">
        <v>16.84</v>
      </c>
      <c r="J2827" s="64">
        <v>8.6300000000000008</v>
      </c>
    </row>
    <row r="2828" spans="1:10" ht="24" customHeight="1">
      <c r="A2828" s="67" t="s">
        <v>1555</v>
      </c>
      <c r="B2828" s="68" t="s">
        <v>1577</v>
      </c>
      <c r="C2828" s="67" t="s">
        <v>21</v>
      </c>
      <c r="D2828" s="67" t="s">
        <v>1568</v>
      </c>
      <c r="E2828" s="123" t="s">
        <v>1552</v>
      </c>
      <c r="F2828" s="123"/>
      <c r="G2828" s="66" t="s">
        <v>102</v>
      </c>
      <c r="H2828" s="65">
        <v>0.51300000000000001</v>
      </c>
      <c r="I2828" s="64">
        <v>22.3</v>
      </c>
      <c r="J2828" s="64">
        <v>11.43</v>
      </c>
    </row>
    <row r="2829" spans="1:10" ht="24" customHeight="1">
      <c r="A2829" s="73" t="s">
        <v>1566</v>
      </c>
      <c r="B2829" s="74" t="s">
        <v>1880</v>
      </c>
      <c r="C2829" s="73" t="s">
        <v>21</v>
      </c>
      <c r="D2829" s="73" t="s">
        <v>1879</v>
      </c>
      <c r="E2829" s="128" t="s">
        <v>1564</v>
      </c>
      <c r="F2829" s="128"/>
      <c r="G2829" s="72" t="s">
        <v>37</v>
      </c>
      <c r="H2829" s="71">
        <v>1</v>
      </c>
      <c r="I2829" s="70">
        <v>23.59</v>
      </c>
      <c r="J2829" s="70">
        <v>23.59</v>
      </c>
    </row>
    <row r="2830" spans="1:10">
      <c r="A2830" s="63"/>
      <c r="B2830" s="63"/>
      <c r="C2830" s="63"/>
      <c r="D2830" s="63"/>
      <c r="E2830" s="63" t="s">
        <v>1551</v>
      </c>
      <c r="F2830" s="62">
        <v>16</v>
      </c>
      <c r="G2830" s="63" t="s">
        <v>1550</v>
      </c>
      <c r="H2830" s="62">
        <v>0</v>
      </c>
      <c r="I2830" s="63" t="s">
        <v>1549</v>
      </c>
      <c r="J2830" s="62">
        <v>16</v>
      </c>
    </row>
    <row r="2831" spans="1:10">
      <c r="A2831" s="63"/>
      <c r="B2831" s="63"/>
      <c r="C2831" s="63"/>
      <c r="D2831" s="63"/>
      <c r="E2831" s="63" t="s">
        <v>1548</v>
      </c>
      <c r="F2831" s="62">
        <v>10.47</v>
      </c>
      <c r="G2831" s="63"/>
      <c r="H2831" s="127" t="s">
        <v>1547</v>
      </c>
      <c r="I2831" s="127"/>
      <c r="J2831" s="62">
        <v>54.12</v>
      </c>
    </row>
    <row r="2832" spans="1:10" ht="30" customHeight="1" thickBot="1">
      <c r="A2832" s="8"/>
      <c r="B2832" s="8"/>
      <c r="C2832" s="8"/>
      <c r="D2832" s="8"/>
      <c r="E2832" s="8"/>
      <c r="F2832" s="8"/>
      <c r="G2832" s="8" t="s">
        <v>1546</v>
      </c>
      <c r="H2832" s="61">
        <v>8</v>
      </c>
      <c r="I2832" s="8" t="s">
        <v>1545</v>
      </c>
      <c r="J2832" s="60">
        <v>432.96</v>
      </c>
    </row>
    <row r="2833" spans="1:10" ht="1.1499999999999999" customHeight="1" thickTop="1">
      <c r="A2833" s="59"/>
      <c r="B2833" s="59"/>
      <c r="C2833" s="59"/>
      <c r="D2833" s="59"/>
      <c r="E2833" s="59"/>
      <c r="F2833" s="59"/>
      <c r="G2833" s="59"/>
      <c r="H2833" s="59"/>
      <c r="I2833" s="59"/>
      <c r="J2833" s="59"/>
    </row>
    <row r="2834" spans="1:10" ht="18" customHeight="1">
      <c r="A2834" s="27" t="s">
        <v>835</v>
      </c>
      <c r="B2834" s="25" t="s">
        <v>6</v>
      </c>
      <c r="C2834" s="27" t="s">
        <v>7</v>
      </c>
      <c r="D2834" s="27" t="s">
        <v>8</v>
      </c>
      <c r="E2834" s="125" t="s">
        <v>1563</v>
      </c>
      <c r="F2834" s="125"/>
      <c r="G2834" s="26" t="s">
        <v>9</v>
      </c>
      <c r="H2834" s="25" t="s">
        <v>10</v>
      </c>
      <c r="I2834" s="25" t="s">
        <v>11</v>
      </c>
      <c r="J2834" s="25" t="s">
        <v>13</v>
      </c>
    </row>
    <row r="2835" spans="1:10" ht="24" customHeight="1">
      <c r="A2835" s="15" t="s">
        <v>1562</v>
      </c>
      <c r="B2835" s="13" t="s">
        <v>836</v>
      </c>
      <c r="C2835" s="15" t="s">
        <v>21</v>
      </c>
      <c r="D2835" s="15" t="s">
        <v>837</v>
      </c>
      <c r="E2835" s="126" t="s">
        <v>1580</v>
      </c>
      <c r="F2835" s="126"/>
      <c r="G2835" s="14" t="s">
        <v>37</v>
      </c>
      <c r="H2835" s="69">
        <v>1</v>
      </c>
      <c r="I2835" s="12">
        <v>28.7</v>
      </c>
      <c r="J2835" s="12">
        <v>28.7</v>
      </c>
    </row>
    <row r="2836" spans="1:10" ht="24" customHeight="1">
      <c r="A2836" s="67" t="s">
        <v>1555</v>
      </c>
      <c r="B2836" s="68" t="s">
        <v>1579</v>
      </c>
      <c r="C2836" s="67" t="s">
        <v>21</v>
      </c>
      <c r="D2836" s="67" t="s">
        <v>1578</v>
      </c>
      <c r="E2836" s="123" t="s">
        <v>1552</v>
      </c>
      <c r="F2836" s="123"/>
      <c r="G2836" s="66" t="s">
        <v>102</v>
      </c>
      <c r="H2836" s="65">
        <v>0.34200000000000003</v>
      </c>
      <c r="I2836" s="64">
        <v>16.84</v>
      </c>
      <c r="J2836" s="64">
        <v>5.75</v>
      </c>
    </row>
    <row r="2837" spans="1:10" ht="24" customHeight="1">
      <c r="A2837" s="67" t="s">
        <v>1555</v>
      </c>
      <c r="B2837" s="68" t="s">
        <v>1577</v>
      </c>
      <c r="C2837" s="67" t="s">
        <v>21</v>
      </c>
      <c r="D2837" s="67" t="s">
        <v>1568</v>
      </c>
      <c r="E2837" s="123" t="s">
        <v>1552</v>
      </c>
      <c r="F2837" s="123"/>
      <c r="G2837" s="66" t="s">
        <v>102</v>
      </c>
      <c r="H2837" s="65">
        <v>0.34200000000000003</v>
      </c>
      <c r="I2837" s="64">
        <v>22.3</v>
      </c>
      <c r="J2837" s="64">
        <v>7.62</v>
      </c>
    </row>
    <row r="2838" spans="1:10" ht="24" customHeight="1">
      <c r="A2838" s="73" t="s">
        <v>1566</v>
      </c>
      <c r="B2838" s="74" t="s">
        <v>1878</v>
      </c>
      <c r="C2838" s="73" t="s">
        <v>21</v>
      </c>
      <c r="D2838" s="73" t="s">
        <v>1877</v>
      </c>
      <c r="E2838" s="128" t="s">
        <v>1564</v>
      </c>
      <c r="F2838" s="128"/>
      <c r="G2838" s="72" t="s">
        <v>37</v>
      </c>
      <c r="H2838" s="71">
        <v>1</v>
      </c>
      <c r="I2838" s="70">
        <v>15.33</v>
      </c>
      <c r="J2838" s="70">
        <v>15.33</v>
      </c>
    </row>
    <row r="2839" spans="1:10">
      <c r="A2839" s="63"/>
      <c r="B2839" s="63"/>
      <c r="C2839" s="63"/>
      <c r="D2839" s="63"/>
      <c r="E2839" s="63" t="s">
        <v>1551</v>
      </c>
      <c r="F2839" s="62">
        <v>10.67</v>
      </c>
      <c r="G2839" s="63" t="s">
        <v>1550</v>
      </c>
      <c r="H2839" s="62">
        <v>0</v>
      </c>
      <c r="I2839" s="63" t="s">
        <v>1549</v>
      </c>
      <c r="J2839" s="62">
        <v>10.67</v>
      </c>
    </row>
    <row r="2840" spans="1:10">
      <c r="A2840" s="63"/>
      <c r="B2840" s="63"/>
      <c r="C2840" s="63"/>
      <c r="D2840" s="63"/>
      <c r="E2840" s="63" t="s">
        <v>1548</v>
      </c>
      <c r="F2840" s="62">
        <v>6.88</v>
      </c>
      <c r="G2840" s="63"/>
      <c r="H2840" s="127" t="s">
        <v>1547</v>
      </c>
      <c r="I2840" s="127"/>
      <c r="J2840" s="62">
        <v>35.58</v>
      </c>
    </row>
    <row r="2841" spans="1:10" ht="30" customHeight="1" thickBot="1">
      <c r="A2841" s="8"/>
      <c r="B2841" s="8"/>
      <c r="C2841" s="8"/>
      <c r="D2841" s="8"/>
      <c r="E2841" s="8"/>
      <c r="F2841" s="8"/>
      <c r="G2841" s="8" t="s">
        <v>1546</v>
      </c>
      <c r="H2841" s="61">
        <v>16</v>
      </c>
      <c r="I2841" s="8" t="s">
        <v>1545</v>
      </c>
      <c r="J2841" s="60">
        <v>569.28</v>
      </c>
    </row>
    <row r="2842" spans="1:10" ht="1.1499999999999999" customHeight="1" thickTop="1">
      <c r="A2842" s="59"/>
      <c r="B2842" s="59"/>
      <c r="C2842" s="59"/>
      <c r="D2842" s="59"/>
      <c r="E2842" s="59"/>
      <c r="F2842" s="59"/>
      <c r="G2842" s="59"/>
      <c r="H2842" s="59"/>
      <c r="I2842" s="59"/>
      <c r="J2842" s="59"/>
    </row>
    <row r="2843" spans="1:10" ht="18" customHeight="1">
      <c r="A2843" s="27" t="s">
        <v>838</v>
      </c>
      <c r="B2843" s="25" t="s">
        <v>6</v>
      </c>
      <c r="C2843" s="27" t="s">
        <v>7</v>
      </c>
      <c r="D2843" s="27" t="s">
        <v>8</v>
      </c>
      <c r="E2843" s="125" t="s">
        <v>1563</v>
      </c>
      <c r="F2843" s="125"/>
      <c r="G2843" s="26" t="s">
        <v>9</v>
      </c>
      <c r="H2843" s="25" t="s">
        <v>10</v>
      </c>
      <c r="I2843" s="25" t="s">
        <v>11</v>
      </c>
      <c r="J2843" s="25" t="s">
        <v>13</v>
      </c>
    </row>
    <row r="2844" spans="1:10" ht="24" customHeight="1">
      <c r="A2844" s="15" t="s">
        <v>1562</v>
      </c>
      <c r="B2844" s="13" t="s">
        <v>839</v>
      </c>
      <c r="C2844" s="15" t="s">
        <v>35</v>
      </c>
      <c r="D2844" s="15" t="s">
        <v>840</v>
      </c>
      <c r="E2844" s="126">
        <v>70</v>
      </c>
      <c r="F2844" s="126"/>
      <c r="G2844" s="14" t="s">
        <v>37</v>
      </c>
      <c r="H2844" s="69">
        <v>1</v>
      </c>
      <c r="I2844" s="12">
        <v>5.16</v>
      </c>
      <c r="J2844" s="12">
        <v>5.16</v>
      </c>
    </row>
    <row r="2845" spans="1:10" ht="24" customHeight="1">
      <c r="A2845" s="67" t="s">
        <v>1555</v>
      </c>
      <c r="B2845" s="68" t="s">
        <v>1577</v>
      </c>
      <c r="C2845" s="67" t="s">
        <v>21</v>
      </c>
      <c r="D2845" s="67" t="s">
        <v>1568</v>
      </c>
      <c r="E2845" s="123" t="s">
        <v>1552</v>
      </c>
      <c r="F2845" s="123"/>
      <c r="G2845" s="66" t="s">
        <v>102</v>
      </c>
      <c r="H2845" s="65">
        <v>0.05</v>
      </c>
      <c r="I2845" s="64">
        <v>22.3</v>
      </c>
      <c r="J2845" s="64">
        <v>1.1100000000000001</v>
      </c>
    </row>
    <row r="2846" spans="1:10" ht="24" customHeight="1">
      <c r="A2846" s="67" t="s">
        <v>1555</v>
      </c>
      <c r="B2846" s="68" t="s">
        <v>1579</v>
      </c>
      <c r="C2846" s="67" t="s">
        <v>21</v>
      </c>
      <c r="D2846" s="67" t="s">
        <v>1578</v>
      </c>
      <c r="E2846" s="123" t="s">
        <v>1552</v>
      </c>
      <c r="F2846" s="123"/>
      <c r="G2846" s="66" t="s">
        <v>102</v>
      </c>
      <c r="H2846" s="65">
        <v>0.05</v>
      </c>
      <c r="I2846" s="64">
        <v>16.84</v>
      </c>
      <c r="J2846" s="64">
        <v>0.84</v>
      </c>
    </row>
    <row r="2847" spans="1:10" ht="24" customHeight="1">
      <c r="A2847" s="73" t="s">
        <v>1566</v>
      </c>
      <c r="B2847" s="74" t="s">
        <v>1876</v>
      </c>
      <c r="C2847" s="73" t="s">
        <v>497</v>
      </c>
      <c r="D2847" s="73" t="s">
        <v>1875</v>
      </c>
      <c r="E2847" s="128" t="s">
        <v>1564</v>
      </c>
      <c r="F2847" s="128"/>
      <c r="G2847" s="72" t="s">
        <v>37</v>
      </c>
      <c r="H2847" s="71">
        <v>1</v>
      </c>
      <c r="I2847" s="70">
        <v>3.21</v>
      </c>
      <c r="J2847" s="70">
        <v>3.21</v>
      </c>
    </row>
    <row r="2848" spans="1:10">
      <c r="A2848" s="63"/>
      <c r="B2848" s="63"/>
      <c r="C2848" s="63"/>
      <c r="D2848" s="63"/>
      <c r="E2848" s="63" t="s">
        <v>1551</v>
      </c>
      <c r="F2848" s="62">
        <v>1.55</v>
      </c>
      <c r="G2848" s="63" t="s">
        <v>1550</v>
      </c>
      <c r="H2848" s="62">
        <v>0</v>
      </c>
      <c r="I2848" s="63" t="s">
        <v>1549</v>
      </c>
      <c r="J2848" s="62">
        <v>1.55</v>
      </c>
    </row>
    <row r="2849" spans="1:10">
      <c r="A2849" s="63"/>
      <c r="B2849" s="63"/>
      <c r="C2849" s="63"/>
      <c r="D2849" s="63"/>
      <c r="E2849" s="63" t="s">
        <v>1548</v>
      </c>
      <c r="F2849" s="62">
        <v>1.23</v>
      </c>
      <c r="G2849" s="63"/>
      <c r="H2849" s="127" t="s">
        <v>1547</v>
      </c>
      <c r="I2849" s="127"/>
      <c r="J2849" s="62">
        <v>6.39</v>
      </c>
    </row>
    <row r="2850" spans="1:10" ht="30" customHeight="1" thickBot="1">
      <c r="A2850" s="8"/>
      <c r="B2850" s="8"/>
      <c r="C2850" s="8"/>
      <c r="D2850" s="8"/>
      <c r="E2850" s="8"/>
      <c r="F2850" s="8"/>
      <c r="G2850" s="8" t="s">
        <v>1546</v>
      </c>
      <c r="H2850" s="61">
        <v>157</v>
      </c>
      <c r="I2850" s="8" t="s">
        <v>1545</v>
      </c>
      <c r="J2850" s="60">
        <v>1003.23</v>
      </c>
    </row>
    <row r="2851" spans="1:10" ht="1.1499999999999999" customHeight="1" thickTop="1">
      <c r="A2851" s="59"/>
      <c r="B2851" s="59"/>
      <c r="C2851" s="59"/>
      <c r="D2851" s="59"/>
      <c r="E2851" s="59"/>
      <c r="F2851" s="59"/>
      <c r="G2851" s="59"/>
      <c r="H2851" s="59"/>
      <c r="I2851" s="59"/>
      <c r="J2851" s="59"/>
    </row>
    <row r="2852" spans="1:10" ht="18" customHeight="1">
      <c r="A2852" s="27" t="s">
        <v>841</v>
      </c>
      <c r="B2852" s="25" t="s">
        <v>6</v>
      </c>
      <c r="C2852" s="27" t="s">
        <v>7</v>
      </c>
      <c r="D2852" s="27" t="s">
        <v>8</v>
      </c>
      <c r="E2852" s="125" t="s">
        <v>1563</v>
      </c>
      <c r="F2852" s="125"/>
      <c r="G2852" s="26" t="s">
        <v>9</v>
      </c>
      <c r="H2852" s="25" t="s">
        <v>10</v>
      </c>
      <c r="I2852" s="25" t="s">
        <v>11</v>
      </c>
      <c r="J2852" s="25" t="s">
        <v>13</v>
      </c>
    </row>
    <row r="2853" spans="1:10" ht="24" customHeight="1">
      <c r="A2853" s="15" t="s">
        <v>1562</v>
      </c>
      <c r="B2853" s="13" t="s">
        <v>842</v>
      </c>
      <c r="C2853" s="15" t="s">
        <v>35</v>
      </c>
      <c r="D2853" s="15" t="s">
        <v>843</v>
      </c>
      <c r="E2853" s="126">
        <v>70</v>
      </c>
      <c r="F2853" s="126"/>
      <c r="G2853" s="14" t="s">
        <v>37</v>
      </c>
      <c r="H2853" s="69">
        <v>1</v>
      </c>
      <c r="I2853" s="12">
        <v>6.31</v>
      </c>
      <c r="J2853" s="12">
        <v>6.31</v>
      </c>
    </row>
    <row r="2854" spans="1:10" ht="24" customHeight="1">
      <c r="A2854" s="67" t="s">
        <v>1555</v>
      </c>
      <c r="B2854" s="68" t="s">
        <v>1577</v>
      </c>
      <c r="C2854" s="67" t="s">
        <v>21</v>
      </c>
      <c r="D2854" s="67" t="s">
        <v>1568</v>
      </c>
      <c r="E2854" s="123" t="s">
        <v>1552</v>
      </c>
      <c r="F2854" s="123"/>
      <c r="G2854" s="66" t="s">
        <v>102</v>
      </c>
      <c r="H2854" s="65">
        <v>0.05</v>
      </c>
      <c r="I2854" s="64">
        <v>22.3</v>
      </c>
      <c r="J2854" s="64">
        <v>1.1100000000000001</v>
      </c>
    </row>
    <row r="2855" spans="1:10" ht="24" customHeight="1">
      <c r="A2855" s="67" t="s">
        <v>1555</v>
      </c>
      <c r="B2855" s="68" t="s">
        <v>1579</v>
      </c>
      <c r="C2855" s="67" t="s">
        <v>21</v>
      </c>
      <c r="D2855" s="67" t="s">
        <v>1578</v>
      </c>
      <c r="E2855" s="123" t="s">
        <v>1552</v>
      </c>
      <c r="F2855" s="123"/>
      <c r="G2855" s="66" t="s">
        <v>102</v>
      </c>
      <c r="H2855" s="65">
        <v>0.05</v>
      </c>
      <c r="I2855" s="64">
        <v>16.84</v>
      </c>
      <c r="J2855" s="64">
        <v>0.84</v>
      </c>
    </row>
    <row r="2856" spans="1:10" ht="24" customHeight="1">
      <c r="A2856" s="73" t="s">
        <v>1566</v>
      </c>
      <c r="B2856" s="74" t="s">
        <v>1874</v>
      </c>
      <c r="C2856" s="73" t="s">
        <v>497</v>
      </c>
      <c r="D2856" s="73" t="s">
        <v>1873</v>
      </c>
      <c r="E2856" s="128" t="s">
        <v>1564</v>
      </c>
      <c r="F2856" s="128"/>
      <c r="G2856" s="72" t="s">
        <v>37</v>
      </c>
      <c r="H2856" s="71">
        <v>1</v>
      </c>
      <c r="I2856" s="70">
        <v>4.3600000000000003</v>
      </c>
      <c r="J2856" s="70">
        <v>4.3600000000000003</v>
      </c>
    </row>
    <row r="2857" spans="1:10">
      <c r="A2857" s="63"/>
      <c r="B2857" s="63"/>
      <c r="C2857" s="63"/>
      <c r="D2857" s="63"/>
      <c r="E2857" s="63" t="s">
        <v>1551</v>
      </c>
      <c r="F2857" s="62">
        <v>1.55</v>
      </c>
      <c r="G2857" s="63" t="s">
        <v>1550</v>
      </c>
      <c r="H2857" s="62">
        <v>0</v>
      </c>
      <c r="I2857" s="63" t="s">
        <v>1549</v>
      </c>
      <c r="J2857" s="62">
        <v>1.55</v>
      </c>
    </row>
    <row r="2858" spans="1:10">
      <c r="A2858" s="63"/>
      <c r="B2858" s="63"/>
      <c r="C2858" s="63"/>
      <c r="D2858" s="63"/>
      <c r="E2858" s="63" t="s">
        <v>1548</v>
      </c>
      <c r="F2858" s="62">
        <v>1.51</v>
      </c>
      <c r="G2858" s="63"/>
      <c r="H2858" s="127" t="s">
        <v>1547</v>
      </c>
      <c r="I2858" s="127"/>
      <c r="J2858" s="62">
        <v>7.82</v>
      </c>
    </row>
    <row r="2859" spans="1:10" ht="30" customHeight="1" thickBot="1">
      <c r="A2859" s="8"/>
      <c r="B2859" s="8"/>
      <c r="C2859" s="8"/>
      <c r="D2859" s="8"/>
      <c r="E2859" s="8"/>
      <c r="F2859" s="8"/>
      <c r="G2859" s="8" t="s">
        <v>1546</v>
      </c>
      <c r="H2859" s="61">
        <v>134</v>
      </c>
      <c r="I2859" s="8" t="s">
        <v>1545</v>
      </c>
      <c r="J2859" s="60">
        <v>1047.8800000000001</v>
      </c>
    </row>
    <row r="2860" spans="1:10" ht="1.1499999999999999" customHeight="1" thickTop="1">
      <c r="A2860" s="59"/>
      <c r="B2860" s="59"/>
      <c r="C2860" s="59"/>
      <c r="D2860" s="59"/>
      <c r="E2860" s="59"/>
      <c r="F2860" s="59"/>
      <c r="G2860" s="59"/>
      <c r="H2860" s="59"/>
      <c r="I2860" s="59"/>
      <c r="J2860" s="59"/>
    </row>
    <row r="2861" spans="1:10" ht="18" customHeight="1">
      <c r="A2861" s="27" t="s">
        <v>844</v>
      </c>
      <c r="B2861" s="25" t="s">
        <v>6</v>
      </c>
      <c r="C2861" s="27" t="s">
        <v>7</v>
      </c>
      <c r="D2861" s="27" t="s">
        <v>8</v>
      </c>
      <c r="E2861" s="125" t="s">
        <v>1563</v>
      </c>
      <c r="F2861" s="125"/>
      <c r="G2861" s="26" t="s">
        <v>9</v>
      </c>
      <c r="H2861" s="25" t="s">
        <v>10</v>
      </c>
      <c r="I2861" s="25" t="s">
        <v>11</v>
      </c>
      <c r="J2861" s="25" t="s">
        <v>13</v>
      </c>
    </row>
    <row r="2862" spans="1:10" ht="24" customHeight="1">
      <c r="A2862" s="15" t="s">
        <v>1562</v>
      </c>
      <c r="B2862" s="13" t="s">
        <v>845</v>
      </c>
      <c r="C2862" s="15" t="s">
        <v>35</v>
      </c>
      <c r="D2862" s="15" t="s">
        <v>846</v>
      </c>
      <c r="E2862" s="126">
        <v>70</v>
      </c>
      <c r="F2862" s="126"/>
      <c r="G2862" s="14" t="s">
        <v>37</v>
      </c>
      <c r="H2862" s="69">
        <v>1</v>
      </c>
      <c r="I2862" s="12">
        <v>39.159999999999997</v>
      </c>
      <c r="J2862" s="12">
        <v>39.159999999999997</v>
      </c>
    </row>
    <row r="2863" spans="1:10" ht="24" customHeight="1">
      <c r="A2863" s="67" t="s">
        <v>1555</v>
      </c>
      <c r="B2863" s="68" t="s">
        <v>1577</v>
      </c>
      <c r="C2863" s="67" t="s">
        <v>21</v>
      </c>
      <c r="D2863" s="67" t="s">
        <v>1568</v>
      </c>
      <c r="E2863" s="123" t="s">
        <v>1552</v>
      </c>
      <c r="F2863" s="123"/>
      <c r="G2863" s="66" t="s">
        <v>102</v>
      </c>
      <c r="H2863" s="65">
        <v>0.05</v>
      </c>
      <c r="I2863" s="64">
        <v>22.3</v>
      </c>
      <c r="J2863" s="64">
        <v>1.1100000000000001</v>
      </c>
    </row>
    <row r="2864" spans="1:10" ht="24" customHeight="1">
      <c r="A2864" s="67" t="s">
        <v>1555</v>
      </c>
      <c r="B2864" s="68" t="s">
        <v>1579</v>
      </c>
      <c r="C2864" s="67" t="s">
        <v>21</v>
      </c>
      <c r="D2864" s="67" t="s">
        <v>1578</v>
      </c>
      <c r="E2864" s="123" t="s">
        <v>1552</v>
      </c>
      <c r="F2864" s="123"/>
      <c r="G2864" s="66" t="s">
        <v>102</v>
      </c>
      <c r="H2864" s="65">
        <v>0.05</v>
      </c>
      <c r="I2864" s="64">
        <v>16.84</v>
      </c>
      <c r="J2864" s="64">
        <v>0.84</v>
      </c>
    </row>
    <row r="2865" spans="1:10" ht="24" customHeight="1">
      <c r="A2865" s="73" t="s">
        <v>1566</v>
      </c>
      <c r="B2865" s="74" t="s">
        <v>1872</v>
      </c>
      <c r="C2865" s="73" t="s">
        <v>497</v>
      </c>
      <c r="D2865" s="73" t="s">
        <v>1871</v>
      </c>
      <c r="E2865" s="128" t="s">
        <v>1564</v>
      </c>
      <c r="F2865" s="128"/>
      <c r="G2865" s="72" t="s">
        <v>37</v>
      </c>
      <c r="H2865" s="71">
        <v>1</v>
      </c>
      <c r="I2865" s="70">
        <v>37.21</v>
      </c>
      <c r="J2865" s="70">
        <v>37.21</v>
      </c>
    </row>
    <row r="2866" spans="1:10">
      <c r="A2866" s="63"/>
      <c r="B2866" s="63"/>
      <c r="C2866" s="63"/>
      <c r="D2866" s="63"/>
      <c r="E2866" s="63" t="s">
        <v>1551</v>
      </c>
      <c r="F2866" s="62">
        <v>1.55</v>
      </c>
      <c r="G2866" s="63" t="s">
        <v>1550</v>
      </c>
      <c r="H2866" s="62">
        <v>0</v>
      </c>
      <c r="I2866" s="63" t="s">
        <v>1549</v>
      </c>
      <c r="J2866" s="62">
        <v>1.55</v>
      </c>
    </row>
    <row r="2867" spans="1:10">
      <c r="A2867" s="63"/>
      <c r="B2867" s="63"/>
      <c r="C2867" s="63"/>
      <c r="D2867" s="63"/>
      <c r="E2867" s="63" t="s">
        <v>1548</v>
      </c>
      <c r="F2867" s="62">
        <v>9.39</v>
      </c>
      <c r="G2867" s="63"/>
      <c r="H2867" s="127" t="s">
        <v>1547</v>
      </c>
      <c r="I2867" s="127"/>
      <c r="J2867" s="62">
        <v>48.55</v>
      </c>
    </row>
    <row r="2868" spans="1:10" ht="30" customHeight="1" thickBot="1">
      <c r="A2868" s="8"/>
      <c r="B2868" s="8"/>
      <c r="C2868" s="8"/>
      <c r="D2868" s="8"/>
      <c r="E2868" s="8"/>
      <c r="F2868" s="8"/>
      <c r="G2868" s="8" t="s">
        <v>1546</v>
      </c>
      <c r="H2868" s="61">
        <v>16</v>
      </c>
      <c r="I2868" s="8" t="s">
        <v>1545</v>
      </c>
      <c r="J2868" s="60">
        <v>776.8</v>
      </c>
    </row>
    <row r="2869" spans="1:10" ht="1.1499999999999999" customHeight="1" thickTop="1">
      <c r="A2869" s="59"/>
      <c r="B2869" s="59"/>
      <c r="C2869" s="59"/>
      <c r="D2869" s="59"/>
      <c r="E2869" s="59"/>
      <c r="F2869" s="59"/>
      <c r="G2869" s="59"/>
      <c r="H2869" s="59"/>
      <c r="I2869" s="59"/>
      <c r="J2869" s="59"/>
    </row>
    <row r="2870" spans="1:10" ht="18" customHeight="1">
      <c r="A2870" s="27" t="s">
        <v>847</v>
      </c>
      <c r="B2870" s="25" t="s">
        <v>6</v>
      </c>
      <c r="C2870" s="27" t="s">
        <v>7</v>
      </c>
      <c r="D2870" s="27" t="s">
        <v>8</v>
      </c>
      <c r="E2870" s="125" t="s">
        <v>1563</v>
      </c>
      <c r="F2870" s="125"/>
      <c r="G2870" s="26" t="s">
        <v>9</v>
      </c>
      <c r="H2870" s="25" t="s">
        <v>10</v>
      </c>
      <c r="I2870" s="25" t="s">
        <v>11</v>
      </c>
      <c r="J2870" s="25" t="s">
        <v>13</v>
      </c>
    </row>
    <row r="2871" spans="1:10" ht="36" customHeight="1">
      <c r="A2871" s="15" t="s">
        <v>1562</v>
      </c>
      <c r="B2871" s="13" t="s">
        <v>848</v>
      </c>
      <c r="C2871" s="15" t="s">
        <v>21</v>
      </c>
      <c r="D2871" s="15" t="s">
        <v>849</v>
      </c>
      <c r="E2871" s="126" t="s">
        <v>1580</v>
      </c>
      <c r="F2871" s="126"/>
      <c r="G2871" s="14" t="s">
        <v>27</v>
      </c>
      <c r="H2871" s="69">
        <v>1</v>
      </c>
      <c r="I2871" s="12">
        <v>15.53</v>
      </c>
      <c r="J2871" s="12">
        <v>15.53</v>
      </c>
    </row>
    <row r="2872" spans="1:10" ht="24" customHeight="1">
      <c r="A2872" s="67" t="s">
        <v>1555</v>
      </c>
      <c r="B2872" s="68" t="s">
        <v>1579</v>
      </c>
      <c r="C2872" s="67" t="s">
        <v>21</v>
      </c>
      <c r="D2872" s="67" t="s">
        <v>1578</v>
      </c>
      <c r="E2872" s="123" t="s">
        <v>1552</v>
      </c>
      <c r="F2872" s="123"/>
      <c r="G2872" s="66" t="s">
        <v>102</v>
      </c>
      <c r="H2872" s="65">
        <v>0.221</v>
      </c>
      <c r="I2872" s="64">
        <v>16.84</v>
      </c>
      <c r="J2872" s="64">
        <v>3.72</v>
      </c>
    </row>
    <row r="2873" spans="1:10" ht="24" customHeight="1">
      <c r="A2873" s="67" t="s">
        <v>1555</v>
      </c>
      <c r="B2873" s="68" t="s">
        <v>1577</v>
      </c>
      <c r="C2873" s="67" t="s">
        <v>21</v>
      </c>
      <c r="D2873" s="67" t="s">
        <v>1568</v>
      </c>
      <c r="E2873" s="123" t="s">
        <v>1552</v>
      </c>
      <c r="F2873" s="123"/>
      <c r="G2873" s="66" t="s">
        <v>102</v>
      </c>
      <c r="H2873" s="65">
        <v>0.221</v>
      </c>
      <c r="I2873" s="64">
        <v>22.3</v>
      </c>
      <c r="J2873" s="64">
        <v>4.92</v>
      </c>
    </row>
    <row r="2874" spans="1:10" ht="24" customHeight="1">
      <c r="A2874" s="73" t="s">
        <v>1566</v>
      </c>
      <c r="B2874" s="74" t="s">
        <v>1870</v>
      </c>
      <c r="C2874" s="73" t="s">
        <v>21</v>
      </c>
      <c r="D2874" s="73" t="s">
        <v>1869</v>
      </c>
      <c r="E2874" s="128" t="s">
        <v>1564</v>
      </c>
      <c r="F2874" s="128"/>
      <c r="G2874" s="72" t="s">
        <v>27</v>
      </c>
      <c r="H2874" s="71">
        <v>1.0169999999999999</v>
      </c>
      <c r="I2874" s="70">
        <v>6.78</v>
      </c>
      <c r="J2874" s="70">
        <v>6.89</v>
      </c>
    </row>
    <row r="2875" spans="1:10">
      <c r="A2875" s="63"/>
      <c r="B2875" s="63"/>
      <c r="C2875" s="63"/>
      <c r="D2875" s="63"/>
      <c r="E2875" s="63" t="s">
        <v>1551</v>
      </c>
      <c r="F2875" s="62">
        <v>6.89</v>
      </c>
      <c r="G2875" s="63" t="s">
        <v>1550</v>
      </c>
      <c r="H2875" s="62">
        <v>0</v>
      </c>
      <c r="I2875" s="63" t="s">
        <v>1549</v>
      </c>
      <c r="J2875" s="62">
        <v>6.89</v>
      </c>
    </row>
    <row r="2876" spans="1:10">
      <c r="A2876" s="63"/>
      <c r="B2876" s="63"/>
      <c r="C2876" s="63"/>
      <c r="D2876" s="63"/>
      <c r="E2876" s="63" t="s">
        <v>1548</v>
      </c>
      <c r="F2876" s="62">
        <v>3.72</v>
      </c>
      <c r="G2876" s="63"/>
      <c r="H2876" s="127" t="s">
        <v>1547</v>
      </c>
      <c r="I2876" s="127"/>
      <c r="J2876" s="62">
        <v>19.25</v>
      </c>
    </row>
    <row r="2877" spans="1:10" ht="30" customHeight="1" thickBot="1">
      <c r="A2877" s="8"/>
      <c r="B2877" s="8"/>
      <c r="C2877" s="8"/>
      <c r="D2877" s="8"/>
      <c r="E2877" s="8"/>
      <c r="F2877" s="8"/>
      <c r="G2877" s="8" t="s">
        <v>1546</v>
      </c>
      <c r="H2877" s="61">
        <v>264</v>
      </c>
      <c r="I2877" s="8" t="s">
        <v>1545</v>
      </c>
      <c r="J2877" s="60">
        <v>5082</v>
      </c>
    </row>
    <row r="2878" spans="1:10" ht="1.1499999999999999" customHeight="1" thickTop="1">
      <c r="A2878" s="59"/>
      <c r="B2878" s="59"/>
      <c r="C2878" s="59"/>
      <c r="D2878" s="59"/>
      <c r="E2878" s="59"/>
      <c r="F2878" s="59"/>
      <c r="G2878" s="59"/>
      <c r="H2878" s="59"/>
      <c r="I2878" s="59"/>
      <c r="J2878" s="59"/>
    </row>
    <row r="2879" spans="1:10" ht="18" customHeight="1">
      <c r="A2879" s="27" t="s">
        <v>850</v>
      </c>
      <c r="B2879" s="25" t="s">
        <v>6</v>
      </c>
      <c r="C2879" s="27" t="s">
        <v>7</v>
      </c>
      <c r="D2879" s="27" t="s">
        <v>8</v>
      </c>
      <c r="E2879" s="125" t="s">
        <v>1563</v>
      </c>
      <c r="F2879" s="125"/>
      <c r="G2879" s="26" t="s">
        <v>9</v>
      </c>
      <c r="H2879" s="25" t="s">
        <v>10</v>
      </c>
      <c r="I2879" s="25" t="s">
        <v>11</v>
      </c>
      <c r="J2879" s="25" t="s">
        <v>13</v>
      </c>
    </row>
    <row r="2880" spans="1:10" ht="24" customHeight="1">
      <c r="A2880" s="15" t="s">
        <v>1562</v>
      </c>
      <c r="B2880" s="13" t="s">
        <v>851</v>
      </c>
      <c r="C2880" s="15" t="s">
        <v>21</v>
      </c>
      <c r="D2880" s="15" t="s">
        <v>852</v>
      </c>
      <c r="E2880" s="126" t="s">
        <v>1580</v>
      </c>
      <c r="F2880" s="126"/>
      <c r="G2880" s="14" t="s">
        <v>27</v>
      </c>
      <c r="H2880" s="69">
        <v>1</v>
      </c>
      <c r="I2880" s="12">
        <v>46.98</v>
      </c>
      <c r="J2880" s="12">
        <v>46.98</v>
      </c>
    </row>
    <row r="2881" spans="1:10" ht="24" customHeight="1">
      <c r="A2881" s="67" t="s">
        <v>1555</v>
      </c>
      <c r="B2881" s="68" t="s">
        <v>1579</v>
      </c>
      <c r="C2881" s="67" t="s">
        <v>21</v>
      </c>
      <c r="D2881" s="67" t="s">
        <v>1578</v>
      </c>
      <c r="E2881" s="123" t="s">
        <v>1552</v>
      </c>
      <c r="F2881" s="123"/>
      <c r="G2881" s="66" t="s">
        <v>102</v>
      </c>
      <c r="H2881" s="65">
        <v>0.21299999999999999</v>
      </c>
      <c r="I2881" s="64">
        <v>16.84</v>
      </c>
      <c r="J2881" s="64">
        <v>3.58</v>
      </c>
    </row>
    <row r="2882" spans="1:10" ht="24" customHeight="1">
      <c r="A2882" s="67" t="s">
        <v>1555</v>
      </c>
      <c r="B2882" s="68" t="s">
        <v>1577</v>
      </c>
      <c r="C2882" s="67" t="s">
        <v>21</v>
      </c>
      <c r="D2882" s="67" t="s">
        <v>1568</v>
      </c>
      <c r="E2882" s="123" t="s">
        <v>1552</v>
      </c>
      <c r="F2882" s="123"/>
      <c r="G2882" s="66" t="s">
        <v>102</v>
      </c>
      <c r="H2882" s="65">
        <v>0.21299999999999999</v>
      </c>
      <c r="I2882" s="64">
        <v>22.3</v>
      </c>
      <c r="J2882" s="64">
        <v>4.74</v>
      </c>
    </row>
    <row r="2883" spans="1:10" ht="24" customHeight="1">
      <c r="A2883" s="73" t="s">
        <v>1566</v>
      </c>
      <c r="B2883" s="74" t="s">
        <v>1868</v>
      </c>
      <c r="C2883" s="73" t="s">
        <v>21</v>
      </c>
      <c r="D2883" s="73" t="s">
        <v>1867</v>
      </c>
      <c r="E2883" s="128" t="s">
        <v>1564</v>
      </c>
      <c r="F2883" s="128"/>
      <c r="G2883" s="72" t="s">
        <v>27</v>
      </c>
      <c r="H2883" s="71">
        <v>1.1000000000000001</v>
      </c>
      <c r="I2883" s="70">
        <v>35.15</v>
      </c>
      <c r="J2883" s="70">
        <v>38.659999999999997</v>
      </c>
    </row>
    <row r="2884" spans="1:10">
      <c r="A2884" s="63"/>
      <c r="B2884" s="63"/>
      <c r="C2884" s="63"/>
      <c r="D2884" s="63"/>
      <c r="E2884" s="63" t="s">
        <v>1551</v>
      </c>
      <c r="F2884" s="62">
        <v>6.64</v>
      </c>
      <c r="G2884" s="63" t="s">
        <v>1550</v>
      </c>
      <c r="H2884" s="62">
        <v>0</v>
      </c>
      <c r="I2884" s="63" t="s">
        <v>1549</v>
      </c>
      <c r="J2884" s="62">
        <v>6.64</v>
      </c>
    </row>
    <row r="2885" spans="1:10">
      <c r="A2885" s="63"/>
      <c r="B2885" s="63"/>
      <c r="C2885" s="63"/>
      <c r="D2885" s="63"/>
      <c r="E2885" s="63" t="s">
        <v>1548</v>
      </c>
      <c r="F2885" s="62">
        <v>11.27</v>
      </c>
      <c r="G2885" s="63"/>
      <c r="H2885" s="127" t="s">
        <v>1547</v>
      </c>
      <c r="I2885" s="127"/>
      <c r="J2885" s="62">
        <v>58.25</v>
      </c>
    </row>
    <row r="2886" spans="1:10" ht="30" customHeight="1" thickBot="1">
      <c r="A2886" s="8"/>
      <c r="B2886" s="8"/>
      <c r="C2886" s="8"/>
      <c r="D2886" s="8"/>
      <c r="E2886" s="8"/>
      <c r="F2886" s="8"/>
      <c r="G2886" s="8" t="s">
        <v>1546</v>
      </c>
      <c r="H2886" s="61">
        <v>6</v>
      </c>
      <c r="I2886" s="8" t="s">
        <v>1545</v>
      </c>
      <c r="J2886" s="60">
        <v>349.5</v>
      </c>
    </row>
    <row r="2887" spans="1:10" ht="1.1499999999999999" customHeight="1" thickTop="1">
      <c r="A2887" s="59"/>
      <c r="B2887" s="59"/>
      <c r="C2887" s="59"/>
      <c r="D2887" s="59"/>
      <c r="E2887" s="59"/>
      <c r="F2887" s="59"/>
      <c r="G2887" s="59"/>
      <c r="H2887" s="59"/>
      <c r="I2887" s="59"/>
      <c r="J2887" s="59"/>
    </row>
    <row r="2888" spans="1:10" ht="18" customHeight="1">
      <c r="A2888" s="27" t="s">
        <v>853</v>
      </c>
      <c r="B2888" s="25" t="s">
        <v>6</v>
      </c>
      <c r="C2888" s="27" t="s">
        <v>7</v>
      </c>
      <c r="D2888" s="27" t="s">
        <v>8</v>
      </c>
      <c r="E2888" s="125" t="s">
        <v>1563</v>
      </c>
      <c r="F2888" s="125"/>
      <c r="G2888" s="26" t="s">
        <v>9</v>
      </c>
      <c r="H2888" s="25" t="s">
        <v>10</v>
      </c>
      <c r="I2888" s="25" t="s">
        <v>11</v>
      </c>
      <c r="J2888" s="25" t="s">
        <v>13</v>
      </c>
    </row>
    <row r="2889" spans="1:10" ht="36" customHeight="1">
      <c r="A2889" s="15" t="s">
        <v>1562</v>
      </c>
      <c r="B2889" s="13" t="s">
        <v>854</v>
      </c>
      <c r="C2889" s="15" t="s">
        <v>21</v>
      </c>
      <c r="D2889" s="15" t="s">
        <v>855</v>
      </c>
      <c r="E2889" s="126" t="s">
        <v>1580</v>
      </c>
      <c r="F2889" s="126"/>
      <c r="G2889" s="14" t="s">
        <v>27</v>
      </c>
      <c r="H2889" s="69">
        <v>1</v>
      </c>
      <c r="I2889" s="12">
        <v>8.2799999999999994</v>
      </c>
      <c r="J2889" s="12">
        <v>8.2799999999999994</v>
      </c>
    </row>
    <row r="2890" spans="1:10" ht="24" customHeight="1">
      <c r="A2890" s="67" t="s">
        <v>1555</v>
      </c>
      <c r="B2890" s="68" t="s">
        <v>1579</v>
      </c>
      <c r="C2890" s="67" t="s">
        <v>21</v>
      </c>
      <c r="D2890" s="67" t="s">
        <v>1578</v>
      </c>
      <c r="E2890" s="123" t="s">
        <v>1552</v>
      </c>
      <c r="F2890" s="123"/>
      <c r="G2890" s="66" t="s">
        <v>102</v>
      </c>
      <c r="H2890" s="65">
        <v>0.14399999999999999</v>
      </c>
      <c r="I2890" s="64">
        <v>16.84</v>
      </c>
      <c r="J2890" s="64">
        <v>2.42</v>
      </c>
    </row>
    <row r="2891" spans="1:10" ht="24" customHeight="1">
      <c r="A2891" s="67" t="s">
        <v>1555</v>
      </c>
      <c r="B2891" s="68" t="s">
        <v>1577</v>
      </c>
      <c r="C2891" s="67" t="s">
        <v>21</v>
      </c>
      <c r="D2891" s="67" t="s">
        <v>1568</v>
      </c>
      <c r="E2891" s="123" t="s">
        <v>1552</v>
      </c>
      <c r="F2891" s="123"/>
      <c r="G2891" s="66" t="s">
        <v>102</v>
      </c>
      <c r="H2891" s="65">
        <v>0.14399999999999999</v>
      </c>
      <c r="I2891" s="64">
        <v>22.3</v>
      </c>
      <c r="J2891" s="64">
        <v>3.21</v>
      </c>
    </row>
    <row r="2892" spans="1:10" ht="24" customHeight="1">
      <c r="A2892" s="73" t="s">
        <v>1566</v>
      </c>
      <c r="B2892" s="74" t="s">
        <v>1866</v>
      </c>
      <c r="C2892" s="73" t="s">
        <v>21</v>
      </c>
      <c r="D2892" s="73" t="s">
        <v>1865</v>
      </c>
      <c r="E2892" s="128" t="s">
        <v>1564</v>
      </c>
      <c r="F2892" s="128"/>
      <c r="G2892" s="72" t="s">
        <v>27</v>
      </c>
      <c r="H2892" s="71">
        <v>1.0169999999999999</v>
      </c>
      <c r="I2892" s="70">
        <v>2.61</v>
      </c>
      <c r="J2892" s="70">
        <v>2.65</v>
      </c>
    </row>
    <row r="2893" spans="1:10">
      <c r="A2893" s="63"/>
      <c r="B2893" s="63"/>
      <c r="C2893" s="63"/>
      <c r="D2893" s="63"/>
      <c r="E2893" s="63" t="s">
        <v>1551</v>
      </c>
      <c r="F2893" s="62">
        <v>4.49</v>
      </c>
      <c r="G2893" s="63" t="s">
        <v>1550</v>
      </c>
      <c r="H2893" s="62">
        <v>0</v>
      </c>
      <c r="I2893" s="63" t="s">
        <v>1549</v>
      </c>
      <c r="J2893" s="62">
        <v>4.49</v>
      </c>
    </row>
    <row r="2894" spans="1:10">
      <c r="A2894" s="63"/>
      <c r="B2894" s="63"/>
      <c r="C2894" s="63"/>
      <c r="D2894" s="63"/>
      <c r="E2894" s="63" t="s">
        <v>1548</v>
      </c>
      <c r="F2894" s="62">
        <v>1.98</v>
      </c>
      <c r="G2894" s="63"/>
      <c r="H2894" s="127" t="s">
        <v>1547</v>
      </c>
      <c r="I2894" s="127"/>
      <c r="J2894" s="62">
        <v>10.26</v>
      </c>
    </row>
    <row r="2895" spans="1:10" ht="30" customHeight="1" thickBot="1">
      <c r="A2895" s="8"/>
      <c r="B2895" s="8"/>
      <c r="C2895" s="8"/>
      <c r="D2895" s="8"/>
      <c r="E2895" s="8"/>
      <c r="F2895" s="8"/>
      <c r="G2895" s="8" t="s">
        <v>1546</v>
      </c>
      <c r="H2895" s="61">
        <v>210</v>
      </c>
      <c r="I2895" s="8" t="s">
        <v>1545</v>
      </c>
      <c r="J2895" s="60">
        <v>2154.6</v>
      </c>
    </row>
    <row r="2896" spans="1:10" ht="1.1499999999999999" customHeight="1" thickTop="1">
      <c r="A2896" s="59"/>
      <c r="B2896" s="59"/>
      <c r="C2896" s="59"/>
      <c r="D2896" s="59"/>
      <c r="E2896" s="59"/>
      <c r="F2896" s="59"/>
      <c r="G2896" s="59"/>
      <c r="H2896" s="59"/>
      <c r="I2896" s="59"/>
      <c r="J2896" s="59"/>
    </row>
    <row r="2897" spans="1:10" ht="18" customHeight="1">
      <c r="A2897" s="27" t="s">
        <v>856</v>
      </c>
      <c r="B2897" s="25" t="s">
        <v>6</v>
      </c>
      <c r="C2897" s="27" t="s">
        <v>7</v>
      </c>
      <c r="D2897" s="27" t="s">
        <v>8</v>
      </c>
      <c r="E2897" s="125" t="s">
        <v>1563</v>
      </c>
      <c r="F2897" s="125"/>
      <c r="G2897" s="26" t="s">
        <v>9</v>
      </c>
      <c r="H2897" s="25" t="s">
        <v>10</v>
      </c>
      <c r="I2897" s="25" t="s">
        <v>11</v>
      </c>
      <c r="J2897" s="25" t="s">
        <v>13</v>
      </c>
    </row>
    <row r="2898" spans="1:10" ht="36" customHeight="1">
      <c r="A2898" s="15" t="s">
        <v>1562</v>
      </c>
      <c r="B2898" s="13" t="s">
        <v>857</v>
      </c>
      <c r="C2898" s="15" t="s">
        <v>21</v>
      </c>
      <c r="D2898" s="15" t="s">
        <v>858</v>
      </c>
      <c r="E2898" s="126" t="s">
        <v>1580</v>
      </c>
      <c r="F2898" s="126"/>
      <c r="G2898" s="14" t="s">
        <v>27</v>
      </c>
      <c r="H2898" s="69">
        <v>1</v>
      </c>
      <c r="I2898" s="12">
        <v>8.4600000000000009</v>
      </c>
      <c r="J2898" s="12">
        <v>8.4600000000000009</v>
      </c>
    </row>
    <row r="2899" spans="1:10" ht="24" customHeight="1">
      <c r="A2899" s="67" t="s">
        <v>1555</v>
      </c>
      <c r="B2899" s="68" t="s">
        <v>1579</v>
      </c>
      <c r="C2899" s="67" t="s">
        <v>21</v>
      </c>
      <c r="D2899" s="67" t="s">
        <v>1578</v>
      </c>
      <c r="E2899" s="123" t="s">
        <v>1552</v>
      </c>
      <c r="F2899" s="123"/>
      <c r="G2899" s="66" t="s">
        <v>102</v>
      </c>
      <c r="H2899" s="65">
        <v>0.13100000000000001</v>
      </c>
      <c r="I2899" s="64">
        <v>16.84</v>
      </c>
      <c r="J2899" s="64">
        <v>2.2000000000000002</v>
      </c>
    </row>
    <row r="2900" spans="1:10" ht="24" customHeight="1">
      <c r="A2900" s="67" t="s">
        <v>1555</v>
      </c>
      <c r="B2900" s="68" t="s">
        <v>1577</v>
      </c>
      <c r="C2900" s="67" t="s">
        <v>21</v>
      </c>
      <c r="D2900" s="67" t="s">
        <v>1568</v>
      </c>
      <c r="E2900" s="123" t="s">
        <v>1552</v>
      </c>
      <c r="F2900" s="123"/>
      <c r="G2900" s="66" t="s">
        <v>102</v>
      </c>
      <c r="H2900" s="65">
        <v>0.13100000000000001</v>
      </c>
      <c r="I2900" s="64">
        <v>22.3</v>
      </c>
      <c r="J2900" s="64">
        <v>2.92</v>
      </c>
    </row>
    <row r="2901" spans="1:10" ht="24" customHeight="1">
      <c r="A2901" s="73" t="s">
        <v>1566</v>
      </c>
      <c r="B2901" s="74" t="s">
        <v>1652</v>
      </c>
      <c r="C2901" s="73" t="s">
        <v>21</v>
      </c>
      <c r="D2901" s="73" t="s">
        <v>1651</v>
      </c>
      <c r="E2901" s="128" t="s">
        <v>1564</v>
      </c>
      <c r="F2901" s="128"/>
      <c r="G2901" s="72" t="s">
        <v>122</v>
      </c>
      <c r="H2901" s="71">
        <v>2.3E-3</v>
      </c>
      <c r="I2901" s="70">
        <v>18.5</v>
      </c>
      <c r="J2901" s="70">
        <v>0.04</v>
      </c>
    </row>
    <row r="2902" spans="1:10" ht="36" customHeight="1">
      <c r="A2902" s="73" t="s">
        <v>1566</v>
      </c>
      <c r="B2902" s="74" t="s">
        <v>1864</v>
      </c>
      <c r="C2902" s="73" t="s">
        <v>21</v>
      </c>
      <c r="D2902" s="73" t="s">
        <v>1863</v>
      </c>
      <c r="E2902" s="128" t="s">
        <v>1564</v>
      </c>
      <c r="F2902" s="128"/>
      <c r="G2902" s="72" t="s">
        <v>27</v>
      </c>
      <c r="H2902" s="71">
        <v>1.1000000000000001</v>
      </c>
      <c r="I2902" s="70">
        <v>3</v>
      </c>
      <c r="J2902" s="70">
        <v>3.3</v>
      </c>
    </row>
    <row r="2903" spans="1:10">
      <c r="A2903" s="63"/>
      <c r="B2903" s="63"/>
      <c r="C2903" s="63"/>
      <c r="D2903" s="63"/>
      <c r="E2903" s="63" t="s">
        <v>1551</v>
      </c>
      <c r="F2903" s="62">
        <v>4.08</v>
      </c>
      <c r="G2903" s="63" t="s">
        <v>1550</v>
      </c>
      <c r="H2903" s="62">
        <v>0</v>
      </c>
      <c r="I2903" s="63" t="s">
        <v>1549</v>
      </c>
      <c r="J2903" s="62">
        <v>4.08</v>
      </c>
    </row>
    <row r="2904" spans="1:10">
      <c r="A2904" s="63"/>
      <c r="B2904" s="63"/>
      <c r="C2904" s="63"/>
      <c r="D2904" s="63"/>
      <c r="E2904" s="63" t="s">
        <v>1548</v>
      </c>
      <c r="F2904" s="62">
        <v>2.0299999999999998</v>
      </c>
      <c r="G2904" s="63"/>
      <c r="H2904" s="127" t="s">
        <v>1547</v>
      </c>
      <c r="I2904" s="127"/>
      <c r="J2904" s="62">
        <v>10.49</v>
      </c>
    </row>
    <row r="2905" spans="1:10" ht="30" customHeight="1" thickBot="1">
      <c r="A2905" s="8"/>
      <c r="B2905" s="8"/>
      <c r="C2905" s="8"/>
      <c r="D2905" s="8"/>
      <c r="E2905" s="8"/>
      <c r="F2905" s="8"/>
      <c r="G2905" s="8" t="s">
        <v>1546</v>
      </c>
      <c r="H2905" s="61">
        <v>3</v>
      </c>
      <c r="I2905" s="8" t="s">
        <v>1545</v>
      </c>
      <c r="J2905" s="60">
        <v>31.47</v>
      </c>
    </row>
    <row r="2906" spans="1:10" ht="1.1499999999999999" customHeight="1" thickTop="1">
      <c r="A2906" s="59"/>
      <c r="B2906" s="59"/>
      <c r="C2906" s="59"/>
      <c r="D2906" s="59"/>
      <c r="E2906" s="59"/>
      <c r="F2906" s="59"/>
      <c r="G2906" s="59"/>
      <c r="H2906" s="59"/>
      <c r="I2906" s="59"/>
      <c r="J2906" s="59"/>
    </row>
    <row r="2907" spans="1:10" ht="18" customHeight="1">
      <c r="A2907" s="27" t="s">
        <v>859</v>
      </c>
      <c r="B2907" s="25" t="s">
        <v>6</v>
      </c>
      <c r="C2907" s="27" t="s">
        <v>7</v>
      </c>
      <c r="D2907" s="27" t="s">
        <v>8</v>
      </c>
      <c r="E2907" s="125" t="s">
        <v>1563</v>
      </c>
      <c r="F2907" s="125"/>
      <c r="G2907" s="26" t="s">
        <v>9</v>
      </c>
      <c r="H2907" s="25" t="s">
        <v>10</v>
      </c>
      <c r="I2907" s="25" t="s">
        <v>11</v>
      </c>
      <c r="J2907" s="25" t="s">
        <v>13</v>
      </c>
    </row>
    <row r="2908" spans="1:10" ht="24" customHeight="1">
      <c r="A2908" s="15" t="s">
        <v>1562</v>
      </c>
      <c r="B2908" s="13" t="s">
        <v>860</v>
      </c>
      <c r="C2908" s="15" t="s">
        <v>21</v>
      </c>
      <c r="D2908" s="15" t="s">
        <v>861</v>
      </c>
      <c r="E2908" s="126" t="s">
        <v>1580</v>
      </c>
      <c r="F2908" s="126"/>
      <c r="G2908" s="14" t="s">
        <v>27</v>
      </c>
      <c r="H2908" s="69">
        <v>1</v>
      </c>
      <c r="I2908" s="12">
        <v>19.61</v>
      </c>
      <c r="J2908" s="12">
        <v>19.61</v>
      </c>
    </row>
    <row r="2909" spans="1:10" ht="24" customHeight="1">
      <c r="A2909" s="67" t="s">
        <v>1555</v>
      </c>
      <c r="B2909" s="68" t="s">
        <v>1579</v>
      </c>
      <c r="C2909" s="67" t="s">
        <v>21</v>
      </c>
      <c r="D2909" s="67" t="s">
        <v>1578</v>
      </c>
      <c r="E2909" s="123" t="s">
        <v>1552</v>
      </c>
      <c r="F2909" s="123"/>
      <c r="G2909" s="66" t="s">
        <v>102</v>
      </c>
      <c r="H2909" s="65">
        <v>0.23</v>
      </c>
      <c r="I2909" s="64">
        <v>16.84</v>
      </c>
      <c r="J2909" s="64">
        <v>3.87</v>
      </c>
    </row>
    <row r="2910" spans="1:10" ht="24" customHeight="1">
      <c r="A2910" s="67" t="s">
        <v>1555</v>
      </c>
      <c r="B2910" s="68" t="s">
        <v>1577</v>
      </c>
      <c r="C2910" s="67" t="s">
        <v>21</v>
      </c>
      <c r="D2910" s="67" t="s">
        <v>1568</v>
      </c>
      <c r="E2910" s="123" t="s">
        <v>1552</v>
      </c>
      <c r="F2910" s="123"/>
      <c r="G2910" s="66" t="s">
        <v>102</v>
      </c>
      <c r="H2910" s="65">
        <v>0.23</v>
      </c>
      <c r="I2910" s="64">
        <v>22.3</v>
      </c>
      <c r="J2910" s="64">
        <v>5.12</v>
      </c>
    </row>
    <row r="2911" spans="1:10" ht="36" customHeight="1">
      <c r="A2911" s="73" t="s">
        <v>1566</v>
      </c>
      <c r="B2911" s="74" t="s">
        <v>1862</v>
      </c>
      <c r="C2911" s="73" t="s">
        <v>21</v>
      </c>
      <c r="D2911" s="73" t="s">
        <v>1861</v>
      </c>
      <c r="E2911" s="128" t="s">
        <v>1564</v>
      </c>
      <c r="F2911" s="128"/>
      <c r="G2911" s="72" t="s">
        <v>27</v>
      </c>
      <c r="H2911" s="71">
        <v>1.1000000000000001</v>
      </c>
      <c r="I2911" s="70">
        <v>9.66</v>
      </c>
      <c r="J2911" s="70">
        <v>10.62</v>
      </c>
    </row>
    <row r="2912" spans="1:10">
      <c r="A2912" s="63"/>
      <c r="B2912" s="63"/>
      <c r="C2912" s="63"/>
      <c r="D2912" s="63"/>
      <c r="E2912" s="63" t="s">
        <v>1551</v>
      </c>
      <c r="F2912" s="62">
        <v>7.17</v>
      </c>
      <c r="G2912" s="63" t="s">
        <v>1550</v>
      </c>
      <c r="H2912" s="62">
        <v>0</v>
      </c>
      <c r="I2912" s="63" t="s">
        <v>1549</v>
      </c>
      <c r="J2912" s="62">
        <v>7.17</v>
      </c>
    </row>
    <row r="2913" spans="1:10">
      <c r="A2913" s="63"/>
      <c r="B2913" s="63"/>
      <c r="C2913" s="63"/>
      <c r="D2913" s="63"/>
      <c r="E2913" s="63" t="s">
        <v>1548</v>
      </c>
      <c r="F2913" s="62">
        <v>4.7</v>
      </c>
      <c r="G2913" s="63"/>
      <c r="H2913" s="127" t="s">
        <v>1547</v>
      </c>
      <c r="I2913" s="127"/>
      <c r="J2913" s="62">
        <v>24.31</v>
      </c>
    </row>
    <row r="2914" spans="1:10" ht="30" customHeight="1" thickBot="1">
      <c r="A2914" s="8"/>
      <c r="B2914" s="8"/>
      <c r="C2914" s="8"/>
      <c r="D2914" s="8"/>
      <c r="E2914" s="8"/>
      <c r="F2914" s="8"/>
      <c r="G2914" s="8" t="s">
        <v>1546</v>
      </c>
      <c r="H2914" s="61">
        <v>12</v>
      </c>
      <c r="I2914" s="8" t="s">
        <v>1545</v>
      </c>
      <c r="J2914" s="60">
        <v>291.72000000000003</v>
      </c>
    </row>
    <row r="2915" spans="1:10" ht="1.1499999999999999" customHeight="1" thickTop="1">
      <c r="A2915" s="59"/>
      <c r="B2915" s="59"/>
      <c r="C2915" s="59"/>
      <c r="D2915" s="59"/>
      <c r="E2915" s="59"/>
      <c r="F2915" s="59"/>
      <c r="G2915" s="59"/>
      <c r="H2915" s="59"/>
      <c r="I2915" s="59"/>
      <c r="J2915" s="59"/>
    </row>
    <row r="2916" spans="1:10" ht="18" customHeight="1">
      <c r="A2916" s="27" t="s">
        <v>862</v>
      </c>
      <c r="B2916" s="25" t="s">
        <v>6</v>
      </c>
      <c r="C2916" s="27" t="s">
        <v>7</v>
      </c>
      <c r="D2916" s="27" t="s">
        <v>8</v>
      </c>
      <c r="E2916" s="125" t="s">
        <v>1563</v>
      </c>
      <c r="F2916" s="125"/>
      <c r="G2916" s="26" t="s">
        <v>9</v>
      </c>
      <c r="H2916" s="25" t="s">
        <v>10</v>
      </c>
      <c r="I2916" s="25" t="s">
        <v>11</v>
      </c>
      <c r="J2916" s="25" t="s">
        <v>13</v>
      </c>
    </row>
    <row r="2917" spans="1:10" ht="36" customHeight="1">
      <c r="A2917" s="15" t="s">
        <v>1562</v>
      </c>
      <c r="B2917" s="13" t="s">
        <v>863</v>
      </c>
      <c r="C2917" s="15" t="s">
        <v>21</v>
      </c>
      <c r="D2917" s="15" t="s">
        <v>864</v>
      </c>
      <c r="E2917" s="126" t="s">
        <v>1580</v>
      </c>
      <c r="F2917" s="126"/>
      <c r="G2917" s="14" t="s">
        <v>37</v>
      </c>
      <c r="H2917" s="69">
        <v>1</v>
      </c>
      <c r="I2917" s="12">
        <v>12.08</v>
      </c>
      <c r="J2917" s="12">
        <v>12.08</v>
      </c>
    </row>
    <row r="2918" spans="1:10" ht="24" customHeight="1">
      <c r="A2918" s="67" t="s">
        <v>1555</v>
      </c>
      <c r="B2918" s="68" t="s">
        <v>1579</v>
      </c>
      <c r="C2918" s="67" t="s">
        <v>21</v>
      </c>
      <c r="D2918" s="67" t="s">
        <v>1578</v>
      </c>
      <c r="E2918" s="123" t="s">
        <v>1552</v>
      </c>
      <c r="F2918" s="123"/>
      <c r="G2918" s="66" t="s">
        <v>102</v>
      </c>
      <c r="H2918" s="65">
        <v>0.23899999999999999</v>
      </c>
      <c r="I2918" s="64">
        <v>16.84</v>
      </c>
      <c r="J2918" s="64">
        <v>4.0199999999999996</v>
      </c>
    </row>
    <row r="2919" spans="1:10" ht="24" customHeight="1">
      <c r="A2919" s="67" t="s">
        <v>1555</v>
      </c>
      <c r="B2919" s="68" t="s">
        <v>1577</v>
      </c>
      <c r="C2919" s="67" t="s">
        <v>21</v>
      </c>
      <c r="D2919" s="67" t="s">
        <v>1568</v>
      </c>
      <c r="E2919" s="123" t="s">
        <v>1552</v>
      </c>
      <c r="F2919" s="123"/>
      <c r="G2919" s="66" t="s">
        <v>102</v>
      </c>
      <c r="H2919" s="65">
        <v>0.23899999999999999</v>
      </c>
      <c r="I2919" s="64">
        <v>22.3</v>
      </c>
      <c r="J2919" s="64">
        <v>5.32</v>
      </c>
    </row>
    <row r="2920" spans="1:10" ht="24" customHeight="1">
      <c r="A2920" s="73" t="s">
        <v>1566</v>
      </c>
      <c r="B2920" s="74" t="s">
        <v>1860</v>
      </c>
      <c r="C2920" s="73" t="s">
        <v>21</v>
      </c>
      <c r="D2920" s="73" t="s">
        <v>1859</v>
      </c>
      <c r="E2920" s="128" t="s">
        <v>1564</v>
      </c>
      <c r="F2920" s="128"/>
      <c r="G2920" s="72" t="s">
        <v>37</v>
      </c>
      <c r="H2920" s="71">
        <v>1</v>
      </c>
      <c r="I2920" s="70">
        <v>2.74</v>
      </c>
      <c r="J2920" s="70">
        <v>2.74</v>
      </c>
    </row>
    <row r="2921" spans="1:10">
      <c r="A2921" s="63"/>
      <c r="B2921" s="63"/>
      <c r="C2921" s="63"/>
      <c r="D2921" s="63"/>
      <c r="E2921" s="63" t="s">
        <v>1551</v>
      </c>
      <c r="F2921" s="62">
        <v>7.45</v>
      </c>
      <c r="G2921" s="63" t="s">
        <v>1550</v>
      </c>
      <c r="H2921" s="62">
        <v>0</v>
      </c>
      <c r="I2921" s="63" t="s">
        <v>1549</v>
      </c>
      <c r="J2921" s="62">
        <v>7.45</v>
      </c>
    </row>
    <row r="2922" spans="1:10">
      <c r="A2922" s="63"/>
      <c r="B2922" s="63"/>
      <c r="C2922" s="63"/>
      <c r="D2922" s="63"/>
      <c r="E2922" s="63" t="s">
        <v>1548</v>
      </c>
      <c r="F2922" s="62">
        <v>2.89</v>
      </c>
      <c r="G2922" s="63"/>
      <c r="H2922" s="127" t="s">
        <v>1547</v>
      </c>
      <c r="I2922" s="127"/>
      <c r="J2922" s="62">
        <v>14.97</v>
      </c>
    </row>
    <row r="2923" spans="1:10" ht="30" customHeight="1" thickBot="1">
      <c r="A2923" s="8"/>
      <c r="B2923" s="8"/>
      <c r="C2923" s="8"/>
      <c r="D2923" s="8"/>
      <c r="E2923" s="8"/>
      <c r="F2923" s="8"/>
      <c r="G2923" s="8" t="s">
        <v>1546</v>
      </c>
      <c r="H2923" s="61">
        <v>17</v>
      </c>
      <c r="I2923" s="8" t="s">
        <v>1545</v>
      </c>
      <c r="J2923" s="60">
        <v>254.49</v>
      </c>
    </row>
    <row r="2924" spans="1:10" ht="1.1499999999999999" customHeight="1" thickTop="1">
      <c r="A2924" s="59"/>
      <c r="B2924" s="59"/>
      <c r="C2924" s="59"/>
      <c r="D2924" s="59"/>
      <c r="E2924" s="59"/>
      <c r="F2924" s="59"/>
      <c r="G2924" s="59"/>
      <c r="H2924" s="59"/>
      <c r="I2924" s="59"/>
      <c r="J2924" s="59"/>
    </row>
    <row r="2925" spans="1:10" ht="18" customHeight="1">
      <c r="A2925" s="27" t="s">
        <v>865</v>
      </c>
      <c r="B2925" s="25" t="s">
        <v>6</v>
      </c>
      <c r="C2925" s="27" t="s">
        <v>7</v>
      </c>
      <c r="D2925" s="27" t="s">
        <v>8</v>
      </c>
      <c r="E2925" s="125" t="s">
        <v>1563</v>
      </c>
      <c r="F2925" s="125"/>
      <c r="G2925" s="26" t="s">
        <v>9</v>
      </c>
      <c r="H2925" s="25" t="s">
        <v>10</v>
      </c>
      <c r="I2925" s="25" t="s">
        <v>11</v>
      </c>
      <c r="J2925" s="25" t="s">
        <v>13</v>
      </c>
    </row>
    <row r="2926" spans="1:10" ht="48" customHeight="1">
      <c r="A2926" s="15" t="s">
        <v>1562</v>
      </c>
      <c r="B2926" s="13" t="s">
        <v>866</v>
      </c>
      <c r="C2926" s="15" t="s">
        <v>21</v>
      </c>
      <c r="D2926" s="15" t="s">
        <v>867</v>
      </c>
      <c r="E2926" s="126" t="s">
        <v>1580</v>
      </c>
      <c r="F2926" s="126"/>
      <c r="G2926" s="14" t="s">
        <v>37</v>
      </c>
      <c r="H2926" s="69">
        <v>1</v>
      </c>
      <c r="I2926" s="12">
        <v>16.89</v>
      </c>
      <c r="J2926" s="12">
        <v>16.89</v>
      </c>
    </row>
    <row r="2927" spans="1:10" ht="24" customHeight="1">
      <c r="A2927" s="67" t="s">
        <v>1555</v>
      </c>
      <c r="B2927" s="68" t="s">
        <v>1579</v>
      </c>
      <c r="C2927" s="67" t="s">
        <v>21</v>
      </c>
      <c r="D2927" s="67" t="s">
        <v>1578</v>
      </c>
      <c r="E2927" s="123" t="s">
        <v>1552</v>
      </c>
      <c r="F2927" s="123"/>
      <c r="G2927" s="66" t="s">
        <v>102</v>
      </c>
      <c r="H2927" s="65">
        <v>0.312</v>
      </c>
      <c r="I2927" s="64">
        <v>16.84</v>
      </c>
      <c r="J2927" s="64">
        <v>5.25</v>
      </c>
    </row>
    <row r="2928" spans="1:10" ht="24" customHeight="1">
      <c r="A2928" s="67" t="s">
        <v>1555</v>
      </c>
      <c r="B2928" s="68" t="s">
        <v>1577</v>
      </c>
      <c r="C2928" s="67" t="s">
        <v>21</v>
      </c>
      <c r="D2928" s="67" t="s">
        <v>1568</v>
      </c>
      <c r="E2928" s="123" t="s">
        <v>1552</v>
      </c>
      <c r="F2928" s="123"/>
      <c r="G2928" s="66" t="s">
        <v>102</v>
      </c>
      <c r="H2928" s="65">
        <v>0.312</v>
      </c>
      <c r="I2928" s="64">
        <v>22.3</v>
      </c>
      <c r="J2928" s="64">
        <v>6.95</v>
      </c>
    </row>
    <row r="2929" spans="1:10" ht="24" customHeight="1">
      <c r="A2929" s="73" t="s">
        <v>1566</v>
      </c>
      <c r="B2929" s="74" t="s">
        <v>1858</v>
      </c>
      <c r="C2929" s="73" t="s">
        <v>21</v>
      </c>
      <c r="D2929" s="73" t="s">
        <v>1857</v>
      </c>
      <c r="E2929" s="128" t="s">
        <v>1564</v>
      </c>
      <c r="F2929" s="128"/>
      <c r="G2929" s="72" t="s">
        <v>37</v>
      </c>
      <c r="H2929" s="71">
        <v>1</v>
      </c>
      <c r="I2929" s="70">
        <v>4.6900000000000004</v>
      </c>
      <c r="J2929" s="70">
        <v>4.6900000000000004</v>
      </c>
    </row>
    <row r="2930" spans="1:10">
      <c r="A2930" s="63"/>
      <c r="B2930" s="63"/>
      <c r="C2930" s="63"/>
      <c r="D2930" s="63"/>
      <c r="E2930" s="63" t="s">
        <v>1551</v>
      </c>
      <c r="F2930" s="62">
        <v>9.73</v>
      </c>
      <c r="G2930" s="63" t="s">
        <v>1550</v>
      </c>
      <c r="H2930" s="62">
        <v>0</v>
      </c>
      <c r="I2930" s="63" t="s">
        <v>1549</v>
      </c>
      <c r="J2930" s="62">
        <v>9.73</v>
      </c>
    </row>
    <row r="2931" spans="1:10">
      <c r="A2931" s="63"/>
      <c r="B2931" s="63"/>
      <c r="C2931" s="63"/>
      <c r="D2931" s="63"/>
      <c r="E2931" s="63" t="s">
        <v>1548</v>
      </c>
      <c r="F2931" s="62">
        <v>4.05</v>
      </c>
      <c r="G2931" s="63"/>
      <c r="H2931" s="127" t="s">
        <v>1547</v>
      </c>
      <c r="I2931" s="127"/>
      <c r="J2931" s="62">
        <v>20.94</v>
      </c>
    </row>
    <row r="2932" spans="1:10" ht="30" customHeight="1" thickBot="1">
      <c r="A2932" s="8"/>
      <c r="B2932" s="8"/>
      <c r="C2932" s="8"/>
      <c r="D2932" s="8"/>
      <c r="E2932" s="8"/>
      <c r="F2932" s="8"/>
      <c r="G2932" s="8" t="s">
        <v>1546</v>
      </c>
      <c r="H2932" s="61">
        <v>23</v>
      </c>
      <c r="I2932" s="8" t="s">
        <v>1545</v>
      </c>
      <c r="J2932" s="60">
        <v>481.62</v>
      </c>
    </row>
    <row r="2933" spans="1:10" ht="1.1499999999999999" customHeight="1" thickTop="1">
      <c r="A2933" s="59"/>
      <c r="B2933" s="59"/>
      <c r="C2933" s="59"/>
      <c r="D2933" s="59"/>
      <c r="E2933" s="59"/>
      <c r="F2933" s="59"/>
      <c r="G2933" s="59"/>
      <c r="H2933" s="59"/>
      <c r="I2933" s="59"/>
      <c r="J2933" s="59"/>
    </row>
    <row r="2934" spans="1:10" ht="18" customHeight="1">
      <c r="A2934" s="27" t="s">
        <v>868</v>
      </c>
      <c r="B2934" s="25" t="s">
        <v>6</v>
      </c>
      <c r="C2934" s="27" t="s">
        <v>7</v>
      </c>
      <c r="D2934" s="27" t="s">
        <v>8</v>
      </c>
      <c r="E2934" s="125" t="s">
        <v>1563</v>
      </c>
      <c r="F2934" s="125"/>
      <c r="G2934" s="26" t="s">
        <v>9</v>
      </c>
      <c r="H2934" s="25" t="s">
        <v>10</v>
      </c>
      <c r="I2934" s="25" t="s">
        <v>11</v>
      </c>
      <c r="J2934" s="25" t="s">
        <v>13</v>
      </c>
    </row>
    <row r="2935" spans="1:10" ht="36" customHeight="1">
      <c r="A2935" s="15" t="s">
        <v>1562</v>
      </c>
      <c r="B2935" s="13" t="s">
        <v>869</v>
      </c>
      <c r="C2935" s="15" t="s">
        <v>21</v>
      </c>
      <c r="D2935" s="15" t="s">
        <v>870</v>
      </c>
      <c r="E2935" s="126" t="s">
        <v>1580</v>
      </c>
      <c r="F2935" s="126"/>
      <c r="G2935" s="14" t="s">
        <v>37</v>
      </c>
      <c r="H2935" s="69">
        <v>1</v>
      </c>
      <c r="I2935" s="12">
        <v>72.400000000000006</v>
      </c>
      <c r="J2935" s="12">
        <v>72.400000000000006</v>
      </c>
    </row>
    <row r="2936" spans="1:10" ht="24" customHeight="1">
      <c r="A2936" s="67" t="s">
        <v>1555</v>
      </c>
      <c r="B2936" s="68" t="s">
        <v>1579</v>
      </c>
      <c r="C2936" s="67" t="s">
        <v>21</v>
      </c>
      <c r="D2936" s="67" t="s">
        <v>1578</v>
      </c>
      <c r="E2936" s="123" t="s">
        <v>1552</v>
      </c>
      <c r="F2936" s="123"/>
      <c r="G2936" s="66" t="s">
        <v>102</v>
      </c>
      <c r="H2936" s="65">
        <v>0.63900000000000001</v>
      </c>
      <c r="I2936" s="64">
        <v>16.84</v>
      </c>
      <c r="J2936" s="64">
        <v>10.76</v>
      </c>
    </row>
    <row r="2937" spans="1:10" ht="24" customHeight="1">
      <c r="A2937" s="67" t="s">
        <v>1555</v>
      </c>
      <c r="B2937" s="68" t="s">
        <v>1577</v>
      </c>
      <c r="C2937" s="67" t="s">
        <v>21</v>
      </c>
      <c r="D2937" s="67" t="s">
        <v>1568</v>
      </c>
      <c r="E2937" s="123" t="s">
        <v>1552</v>
      </c>
      <c r="F2937" s="123"/>
      <c r="G2937" s="66" t="s">
        <v>102</v>
      </c>
      <c r="H2937" s="65">
        <v>0.63900000000000001</v>
      </c>
      <c r="I2937" s="64">
        <v>22.3</v>
      </c>
      <c r="J2937" s="64">
        <v>14.24</v>
      </c>
    </row>
    <row r="2938" spans="1:10" ht="24" customHeight="1">
      <c r="A2938" s="73" t="s">
        <v>1566</v>
      </c>
      <c r="B2938" s="74" t="s">
        <v>1856</v>
      </c>
      <c r="C2938" s="73" t="s">
        <v>21</v>
      </c>
      <c r="D2938" s="73" t="s">
        <v>1855</v>
      </c>
      <c r="E2938" s="128" t="s">
        <v>1564</v>
      </c>
      <c r="F2938" s="128"/>
      <c r="G2938" s="72" t="s">
        <v>37</v>
      </c>
      <c r="H2938" s="71">
        <v>1</v>
      </c>
      <c r="I2938" s="70">
        <v>47.4</v>
      </c>
      <c r="J2938" s="70">
        <v>47.4</v>
      </c>
    </row>
    <row r="2939" spans="1:10">
      <c r="A2939" s="63"/>
      <c r="B2939" s="63"/>
      <c r="C2939" s="63"/>
      <c r="D2939" s="63"/>
      <c r="E2939" s="63" t="s">
        <v>1551</v>
      </c>
      <c r="F2939" s="62">
        <v>19.940000000000001</v>
      </c>
      <c r="G2939" s="63" t="s">
        <v>1550</v>
      </c>
      <c r="H2939" s="62">
        <v>0</v>
      </c>
      <c r="I2939" s="63" t="s">
        <v>1549</v>
      </c>
      <c r="J2939" s="62">
        <v>19.940000000000001</v>
      </c>
    </row>
    <row r="2940" spans="1:10">
      <c r="A2940" s="63"/>
      <c r="B2940" s="63"/>
      <c r="C2940" s="63"/>
      <c r="D2940" s="63"/>
      <c r="E2940" s="63" t="s">
        <v>1548</v>
      </c>
      <c r="F2940" s="62">
        <v>17.37</v>
      </c>
      <c r="G2940" s="63"/>
      <c r="H2940" s="127" t="s">
        <v>1547</v>
      </c>
      <c r="I2940" s="127"/>
      <c r="J2940" s="62">
        <v>89.77</v>
      </c>
    </row>
    <row r="2941" spans="1:10" ht="30" customHeight="1" thickBot="1">
      <c r="A2941" s="8"/>
      <c r="B2941" s="8"/>
      <c r="C2941" s="8"/>
      <c r="D2941" s="8"/>
      <c r="E2941" s="8"/>
      <c r="F2941" s="8"/>
      <c r="G2941" s="8" t="s">
        <v>1546</v>
      </c>
      <c r="H2941" s="61">
        <v>1</v>
      </c>
      <c r="I2941" s="8" t="s">
        <v>1545</v>
      </c>
      <c r="J2941" s="60">
        <v>89.77</v>
      </c>
    </row>
    <row r="2942" spans="1:10" ht="1.1499999999999999" customHeight="1" thickTop="1">
      <c r="A2942" s="59"/>
      <c r="B2942" s="59"/>
      <c r="C2942" s="59"/>
      <c r="D2942" s="59"/>
      <c r="E2942" s="59"/>
      <c r="F2942" s="59"/>
      <c r="G2942" s="59"/>
      <c r="H2942" s="59"/>
      <c r="I2942" s="59"/>
      <c r="J2942" s="59"/>
    </row>
    <row r="2943" spans="1:10" ht="18" customHeight="1">
      <c r="A2943" s="27" t="s">
        <v>871</v>
      </c>
      <c r="B2943" s="25" t="s">
        <v>6</v>
      </c>
      <c r="C2943" s="27" t="s">
        <v>7</v>
      </c>
      <c r="D2943" s="27" t="s">
        <v>8</v>
      </c>
      <c r="E2943" s="125" t="s">
        <v>1563</v>
      </c>
      <c r="F2943" s="125"/>
      <c r="G2943" s="26" t="s">
        <v>9</v>
      </c>
      <c r="H2943" s="25" t="s">
        <v>10</v>
      </c>
      <c r="I2943" s="25" t="s">
        <v>11</v>
      </c>
      <c r="J2943" s="25" t="s">
        <v>13</v>
      </c>
    </row>
    <row r="2944" spans="1:10" ht="36" customHeight="1">
      <c r="A2944" s="15" t="s">
        <v>1562</v>
      </c>
      <c r="B2944" s="13" t="s">
        <v>872</v>
      </c>
      <c r="C2944" s="15" t="s">
        <v>21</v>
      </c>
      <c r="D2944" s="15" t="s">
        <v>873</v>
      </c>
      <c r="E2944" s="126" t="s">
        <v>1580</v>
      </c>
      <c r="F2944" s="126"/>
      <c r="G2944" s="14" t="s">
        <v>37</v>
      </c>
      <c r="H2944" s="69">
        <v>1</v>
      </c>
      <c r="I2944" s="12">
        <v>6.47</v>
      </c>
      <c r="J2944" s="12">
        <v>6.47</v>
      </c>
    </row>
    <row r="2945" spans="1:10" ht="24" customHeight="1">
      <c r="A2945" s="67" t="s">
        <v>1555</v>
      </c>
      <c r="B2945" s="68" t="s">
        <v>1579</v>
      </c>
      <c r="C2945" s="67" t="s">
        <v>21</v>
      </c>
      <c r="D2945" s="67" t="s">
        <v>1578</v>
      </c>
      <c r="E2945" s="123" t="s">
        <v>1552</v>
      </c>
      <c r="F2945" s="123"/>
      <c r="G2945" s="66" t="s">
        <v>102</v>
      </c>
      <c r="H2945" s="65">
        <v>0.13500000000000001</v>
      </c>
      <c r="I2945" s="64">
        <v>16.84</v>
      </c>
      <c r="J2945" s="64">
        <v>2.27</v>
      </c>
    </row>
    <row r="2946" spans="1:10" ht="24" customHeight="1">
      <c r="A2946" s="67" t="s">
        <v>1555</v>
      </c>
      <c r="B2946" s="68" t="s">
        <v>1577</v>
      </c>
      <c r="C2946" s="67" t="s">
        <v>21</v>
      </c>
      <c r="D2946" s="67" t="s">
        <v>1568</v>
      </c>
      <c r="E2946" s="123" t="s">
        <v>1552</v>
      </c>
      <c r="F2946" s="123"/>
      <c r="G2946" s="66" t="s">
        <v>102</v>
      </c>
      <c r="H2946" s="65">
        <v>0.13500000000000001</v>
      </c>
      <c r="I2946" s="64">
        <v>22.3</v>
      </c>
      <c r="J2946" s="64">
        <v>3.01</v>
      </c>
    </row>
    <row r="2947" spans="1:10" ht="24" customHeight="1">
      <c r="A2947" s="73" t="s">
        <v>1566</v>
      </c>
      <c r="B2947" s="74" t="s">
        <v>1854</v>
      </c>
      <c r="C2947" s="73" t="s">
        <v>21</v>
      </c>
      <c r="D2947" s="73" t="s">
        <v>1853</v>
      </c>
      <c r="E2947" s="128" t="s">
        <v>1564</v>
      </c>
      <c r="F2947" s="128"/>
      <c r="G2947" s="72" t="s">
        <v>37</v>
      </c>
      <c r="H2947" s="71">
        <v>1</v>
      </c>
      <c r="I2947" s="70">
        <v>1.19</v>
      </c>
      <c r="J2947" s="70">
        <v>1.19</v>
      </c>
    </row>
    <row r="2948" spans="1:10">
      <c r="A2948" s="63"/>
      <c r="B2948" s="63"/>
      <c r="C2948" s="63"/>
      <c r="D2948" s="63"/>
      <c r="E2948" s="63" t="s">
        <v>1551</v>
      </c>
      <c r="F2948" s="62">
        <v>4.2</v>
      </c>
      <c r="G2948" s="63" t="s">
        <v>1550</v>
      </c>
      <c r="H2948" s="62">
        <v>0</v>
      </c>
      <c r="I2948" s="63" t="s">
        <v>1549</v>
      </c>
      <c r="J2948" s="62">
        <v>4.2</v>
      </c>
    </row>
    <row r="2949" spans="1:10">
      <c r="A2949" s="63"/>
      <c r="B2949" s="63"/>
      <c r="C2949" s="63"/>
      <c r="D2949" s="63"/>
      <c r="E2949" s="63" t="s">
        <v>1548</v>
      </c>
      <c r="F2949" s="62">
        <v>1.55</v>
      </c>
      <c r="G2949" s="63"/>
      <c r="H2949" s="127" t="s">
        <v>1547</v>
      </c>
      <c r="I2949" s="127"/>
      <c r="J2949" s="62">
        <v>8.02</v>
      </c>
    </row>
    <row r="2950" spans="1:10" ht="30" customHeight="1" thickBot="1">
      <c r="A2950" s="8"/>
      <c r="B2950" s="8"/>
      <c r="C2950" s="8"/>
      <c r="D2950" s="8"/>
      <c r="E2950" s="8"/>
      <c r="F2950" s="8"/>
      <c r="G2950" s="8" t="s">
        <v>1546</v>
      </c>
      <c r="H2950" s="61">
        <v>18</v>
      </c>
      <c r="I2950" s="8" t="s">
        <v>1545</v>
      </c>
      <c r="J2950" s="60">
        <v>144.36000000000001</v>
      </c>
    </row>
    <row r="2951" spans="1:10" ht="1.1499999999999999" customHeight="1" thickTop="1">
      <c r="A2951" s="59"/>
      <c r="B2951" s="59"/>
      <c r="C2951" s="59"/>
      <c r="D2951" s="59"/>
      <c r="E2951" s="59"/>
      <c r="F2951" s="59"/>
      <c r="G2951" s="59"/>
      <c r="H2951" s="59"/>
      <c r="I2951" s="59"/>
      <c r="J2951" s="59"/>
    </row>
    <row r="2952" spans="1:10" ht="18" customHeight="1">
      <c r="A2952" s="27" t="s">
        <v>874</v>
      </c>
      <c r="B2952" s="25" t="s">
        <v>6</v>
      </c>
      <c r="C2952" s="27" t="s">
        <v>7</v>
      </c>
      <c r="D2952" s="27" t="s">
        <v>8</v>
      </c>
      <c r="E2952" s="125" t="s">
        <v>1563</v>
      </c>
      <c r="F2952" s="125"/>
      <c r="G2952" s="26" t="s">
        <v>9</v>
      </c>
      <c r="H2952" s="25" t="s">
        <v>10</v>
      </c>
      <c r="I2952" s="25" t="s">
        <v>11</v>
      </c>
      <c r="J2952" s="25" t="s">
        <v>13</v>
      </c>
    </row>
    <row r="2953" spans="1:10" ht="36" customHeight="1">
      <c r="A2953" s="15" t="s">
        <v>1562</v>
      </c>
      <c r="B2953" s="13" t="s">
        <v>875</v>
      </c>
      <c r="C2953" s="15" t="s">
        <v>21</v>
      </c>
      <c r="D2953" s="15" t="s">
        <v>876</v>
      </c>
      <c r="E2953" s="126" t="s">
        <v>1580</v>
      </c>
      <c r="F2953" s="126"/>
      <c r="G2953" s="14" t="s">
        <v>37</v>
      </c>
      <c r="H2953" s="69">
        <v>1</v>
      </c>
      <c r="I2953" s="12">
        <v>10.71</v>
      </c>
      <c r="J2953" s="12">
        <v>10.71</v>
      </c>
    </row>
    <row r="2954" spans="1:10" ht="24" customHeight="1">
      <c r="A2954" s="67" t="s">
        <v>1555</v>
      </c>
      <c r="B2954" s="68" t="s">
        <v>1579</v>
      </c>
      <c r="C2954" s="67" t="s">
        <v>21</v>
      </c>
      <c r="D2954" s="67" t="s">
        <v>1578</v>
      </c>
      <c r="E2954" s="123" t="s">
        <v>1552</v>
      </c>
      <c r="F2954" s="123"/>
      <c r="G2954" s="66" t="s">
        <v>102</v>
      </c>
      <c r="H2954" s="65">
        <v>0.20799999999999999</v>
      </c>
      <c r="I2954" s="64">
        <v>16.84</v>
      </c>
      <c r="J2954" s="64">
        <v>3.5</v>
      </c>
    </row>
    <row r="2955" spans="1:10" ht="24" customHeight="1">
      <c r="A2955" s="67" t="s">
        <v>1555</v>
      </c>
      <c r="B2955" s="68" t="s">
        <v>1577</v>
      </c>
      <c r="C2955" s="67" t="s">
        <v>21</v>
      </c>
      <c r="D2955" s="67" t="s">
        <v>1568</v>
      </c>
      <c r="E2955" s="123" t="s">
        <v>1552</v>
      </c>
      <c r="F2955" s="123"/>
      <c r="G2955" s="66" t="s">
        <v>102</v>
      </c>
      <c r="H2955" s="65">
        <v>0.20799999999999999</v>
      </c>
      <c r="I2955" s="64">
        <v>22.3</v>
      </c>
      <c r="J2955" s="64">
        <v>4.63</v>
      </c>
    </row>
    <row r="2956" spans="1:10" ht="24" customHeight="1">
      <c r="A2956" s="73" t="s">
        <v>1566</v>
      </c>
      <c r="B2956" s="74" t="s">
        <v>1852</v>
      </c>
      <c r="C2956" s="73" t="s">
        <v>21</v>
      </c>
      <c r="D2956" s="73" t="s">
        <v>1851</v>
      </c>
      <c r="E2956" s="128" t="s">
        <v>1564</v>
      </c>
      <c r="F2956" s="128"/>
      <c r="G2956" s="72" t="s">
        <v>37</v>
      </c>
      <c r="H2956" s="71">
        <v>1</v>
      </c>
      <c r="I2956" s="70">
        <v>2.58</v>
      </c>
      <c r="J2956" s="70">
        <v>2.58</v>
      </c>
    </row>
    <row r="2957" spans="1:10">
      <c r="A2957" s="63"/>
      <c r="B2957" s="63"/>
      <c r="C2957" s="63"/>
      <c r="D2957" s="63"/>
      <c r="E2957" s="63" t="s">
        <v>1551</v>
      </c>
      <c r="F2957" s="62">
        <v>6.48</v>
      </c>
      <c r="G2957" s="63" t="s">
        <v>1550</v>
      </c>
      <c r="H2957" s="62">
        <v>0</v>
      </c>
      <c r="I2957" s="63" t="s">
        <v>1549</v>
      </c>
      <c r="J2957" s="62">
        <v>6.48</v>
      </c>
    </row>
    <row r="2958" spans="1:10">
      <c r="A2958" s="63"/>
      <c r="B2958" s="63"/>
      <c r="C2958" s="63"/>
      <c r="D2958" s="63"/>
      <c r="E2958" s="63" t="s">
        <v>1548</v>
      </c>
      <c r="F2958" s="62">
        <v>2.57</v>
      </c>
      <c r="G2958" s="63"/>
      <c r="H2958" s="127" t="s">
        <v>1547</v>
      </c>
      <c r="I2958" s="127"/>
      <c r="J2958" s="62">
        <v>13.28</v>
      </c>
    </row>
    <row r="2959" spans="1:10" ht="30" customHeight="1" thickBot="1">
      <c r="A2959" s="8"/>
      <c r="B2959" s="8"/>
      <c r="C2959" s="8"/>
      <c r="D2959" s="8"/>
      <c r="E2959" s="8"/>
      <c r="F2959" s="8"/>
      <c r="G2959" s="8" t="s">
        <v>1546</v>
      </c>
      <c r="H2959" s="61">
        <v>46</v>
      </c>
      <c r="I2959" s="8" t="s">
        <v>1545</v>
      </c>
      <c r="J2959" s="60">
        <v>610.88</v>
      </c>
    </row>
    <row r="2960" spans="1:10" ht="1.1499999999999999" customHeight="1" thickTop="1">
      <c r="A2960" s="59"/>
      <c r="B2960" s="59"/>
      <c r="C2960" s="59"/>
      <c r="D2960" s="59"/>
      <c r="E2960" s="59"/>
      <c r="F2960" s="59"/>
      <c r="G2960" s="59"/>
      <c r="H2960" s="59"/>
      <c r="I2960" s="59"/>
      <c r="J2960" s="59"/>
    </row>
    <row r="2961" spans="1:10" ht="18" customHeight="1">
      <c r="A2961" s="27" t="s">
        <v>877</v>
      </c>
      <c r="B2961" s="25" t="s">
        <v>6</v>
      </c>
      <c r="C2961" s="27" t="s">
        <v>7</v>
      </c>
      <c r="D2961" s="27" t="s">
        <v>8</v>
      </c>
      <c r="E2961" s="125" t="s">
        <v>1563</v>
      </c>
      <c r="F2961" s="125"/>
      <c r="G2961" s="26" t="s">
        <v>9</v>
      </c>
      <c r="H2961" s="25" t="s">
        <v>10</v>
      </c>
      <c r="I2961" s="25" t="s">
        <v>11</v>
      </c>
      <c r="J2961" s="25" t="s">
        <v>13</v>
      </c>
    </row>
    <row r="2962" spans="1:10" ht="24" customHeight="1">
      <c r="A2962" s="15" t="s">
        <v>1562</v>
      </c>
      <c r="B2962" s="13" t="s">
        <v>878</v>
      </c>
      <c r="C2962" s="15" t="s">
        <v>21</v>
      </c>
      <c r="D2962" s="15" t="s">
        <v>879</v>
      </c>
      <c r="E2962" s="126" t="s">
        <v>1580</v>
      </c>
      <c r="F2962" s="126"/>
      <c r="G2962" s="14" t="s">
        <v>37</v>
      </c>
      <c r="H2962" s="69">
        <v>1</v>
      </c>
      <c r="I2962" s="12">
        <v>43.6</v>
      </c>
      <c r="J2962" s="12">
        <v>43.6</v>
      </c>
    </row>
    <row r="2963" spans="1:10" ht="24" customHeight="1">
      <c r="A2963" s="67" t="s">
        <v>1555</v>
      </c>
      <c r="B2963" s="68" t="s">
        <v>1579</v>
      </c>
      <c r="C2963" s="67" t="s">
        <v>21</v>
      </c>
      <c r="D2963" s="67" t="s">
        <v>1578</v>
      </c>
      <c r="E2963" s="123" t="s">
        <v>1552</v>
      </c>
      <c r="F2963" s="123"/>
      <c r="G2963" s="66" t="s">
        <v>102</v>
      </c>
      <c r="H2963" s="65">
        <v>0.42599999999999999</v>
      </c>
      <c r="I2963" s="64">
        <v>16.84</v>
      </c>
      <c r="J2963" s="64">
        <v>7.17</v>
      </c>
    </row>
    <row r="2964" spans="1:10" ht="24" customHeight="1">
      <c r="A2964" s="67" t="s">
        <v>1555</v>
      </c>
      <c r="B2964" s="68" t="s">
        <v>1577</v>
      </c>
      <c r="C2964" s="67" t="s">
        <v>21</v>
      </c>
      <c r="D2964" s="67" t="s">
        <v>1568</v>
      </c>
      <c r="E2964" s="123" t="s">
        <v>1552</v>
      </c>
      <c r="F2964" s="123"/>
      <c r="G2964" s="66" t="s">
        <v>102</v>
      </c>
      <c r="H2964" s="65">
        <v>0.42599999999999999</v>
      </c>
      <c r="I2964" s="64">
        <v>22.3</v>
      </c>
      <c r="J2964" s="64">
        <v>9.49</v>
      </c>
    </row>
    <row r="2965" spans="1:10" ht="24" customHeight="1">
      <c r="A2965" s="73" t="s">
        <v>1566</v>
      </c>
      <c r="B2965" s="74" t="s">
        <v>1850</v>
      </c>
      <c r="C2965" s="73" t="s">
        <v>21</v>
      </c>
      <c r="D2965" s="73" t="s">
        <v>1849</v>
      </c>
      <c r="E2965" s="128" t="s">
        <v>1564</v>
      </c>
      <c r="F2965" s="128"/>
      <c r="G2965" s="72" t="s">
        <v>37</v>
      </c>
      <c r="H2965" s="71">
        <v>1</v>
      </c>
      <c r="I2965" s="70">
        <v>26.94</v>
      </c>
      <c r="J2965" s="70">
        <v>26.94</v>
      </c>
    </row>
    <row r="2966" spans="1:10">
      <c r="A2966" s="63"/>
      <c r="B2966" s="63"/>
      <c r="C2966" s="63"/>
      <c r="D2966" s="63"/>
      <c r="E2966" s="63" t="s">
        <v>1551</v>
      </c>
      <c r="F2966" s="62">
        <v>13.29</v>
      </c>
      <c r="G2966" s="63" t="s">
        <v>1550</v>
      </c>
      <c r="H2966" s="62">
        <v>0</v>
      </c>
      <c r="I2966" s="63" t="s">
        <v>1549</v>
      </c>
      <c r="J2966" s="62">
        <v>13.29</v>
      </c>
    </row>
    <row r="2967" spans="1:10">
      <c r="A2967" s="63"/>
      <c r="B2967" s="63"/>
      <c r="C2967" s="63"/>
      <c r="D2967" s="63"/>
      <c r="E2967" s="63" t="s">
        <v>1548</v>
      </c>
      <c r="F2967" s="62">
        <v>10.46</v>
      </c>
      <c r="G2967" s="63"/>
      <c r="H2967" s="127" t="s">
        <v>1547</v>
      </c>
      <c r="I2967" s="127"/>
      <c r="J2967" s="62">
        <v>54.06</v>
      </c>
    </row>
    <row r="2968" spans="1:10" ht="30" customHeight="1" thickBot="1">
      <c r="A2968" s="8"/>
      <c r="B2968" s="8"/>
      <c r="C2968" s="8"/>
      <c r="D2968" s="8"/>
      <c r="E2968" s="8"/>
      <c r="F2968" s="8"/>
      <c r="G2968" s="8" t="s">
        <v>1546</v>
      </c>
      <c r="H2968" s="61">
        <v>2</v>
      </c>
      <c r="I2968" s="8" t="s">
        <v>1545</v>
      </c>
      <c r="J2968" s="60">
        <v>108.12</v>
      </c>
    </row>
    <row r="2969" spans="1:10" ht="1.1499999999999999" customHeight="1" thickTop="1">
      <c r="A2969" s="59"/>
      <c r="B2969" s="59"/>
      <c r="C2969" s="59"/>
      <c r="D2969" s="59"/>
      <c r="E2969" s="59"/>
      <c r="F2969" s="59"/>
      <c r="G2969" s="59"/>
      <c r="H2969" s="59"/>
      <c r="I2969" s="59"/>
      <c r="J2969" s="59"/>
    </row>
    <row r="2970" spans="1:10" ht="24" customHeight="1">
      <c r="A2970" s="18" t="s">
        <v>880</v>
      </c>
      <c r="B2970" s="18"/>
      <c r="C2970" s="18"/>
      <c r="D2970" s="18" t="s">
        <v>881</v>
      </c>
      <c r="E2970" s="18"/>
      <c r="F2970" s="124"/>
      <c r="G2970" s="124"/>
      <c r="H2970" s="19"/>
      <c r="I2970" s="18"/>
      <c r="J2970" s="17">
        <v>154437.17000000001</v>
      </c>
    </row>
    <row r="2971" spans="1:10" ht="18" customHeight="1">
      <c r="A2971" s="27" t="s">
        <v>882</v>
      </c>
      <c r="B2971" s="25" t="s">
        <v>6</v>
      </c>
      <c r="C2971" s="27" t="s">
        <v>7</v>
      </c>
      <c r="D2971" s="27" t="s">
        <v>8</v>
      </c>
      <c r="E2971" s="125" t="s">
        <v>1563</v>
      </c>
      <c r="F2971" s="125"/>
      <c r="G2971" s="26" t="s">
        <v>9</v>
      </c>
      <c r="H2971" s="25" t="s">
        <v>10</v>
      </c>
      <c r="I2971" s="25" t="s">
        <v>11</v>
      </c>
      <c r="J2971" s="25" t="s">
        <v>13</v>
      </c>
    </row>
    <row r="2972" spans="1:10" ht="24" customHeight="1">
      <c r="A2972" s="15" t="s">
        <v>1562</v>
      </c>
      <c r="B2972" s="13" t="s">
        <v>883</v>
      </c>
      <c r="C2972" s="15" t="s">
        <v>35</v>
      </c>
      <c r="D2972" s="15" t="s">
        <v>884</v>
      </c>
      <c r="E2972" s="126" t="s">
        <v>1580</v>
      </c>
      <c r="F2972" s="126"/>
      <c r="G2972" s="14" t="s">
        <v>37</v>
      </c>
      <c r="H2972" s="69">
        <v>1</v>
      </c>
      <c r="I2972" s="12">
        <v>1963.92</v>
      </c>
      <c r="J2972" s="12">
        <v>1963.92</v>
      </c>
    </row>
    <row r="2973" spans="1:10" ht="24" customHeight="1">
      <c r="A2973" s="67" t="s">
        <v>1555</v>
      </c>
      <c r="B2973" s="68" t="s">
        <v>1579</v>
      </c>
      <c r="C2973" s="67" t="s">
        <v>21</v>
      </c>
      <c r="D2973" s="67" t="s">
        <v>1578</v>
      </c>
      <c r="E2973" s="123" t="s">
        <v>1552</v>
      </c>
      <c r="F2973" s="123"/>
      <c r="G2973" s="66" t="s">
        <v>102</v>
      </c>
      <c r="H2973" s="65">
        <v>1.5233000000000001</v>
      </c>
      <c r="I2973" s="64">
        <v>16.84</v>
      </c>
      <c r="J2973" s="64">
        <v>25.65</v>
      </c>
    </row>
    <row r="2974" spans="1:10" ht="24" customHeight="1">
      <c r="A2974" s="67" t="s">
        <v>1555</v>
      </c>
      <c r="B2974" s="68" t="s">
        <v>1577</v>
      </c>
      <c r="C2974" s="67" t="s">
        <v>21</v>
      </c>
      <c r="D2974" s="67" t="s">
        <v>1568</v>
      </c>
      <c r="E2974" s="123" t="s">
        <v>1552</v>
      </c>
      <c r="F2974" s="123"/>
      <c r="G2974" s="66" t="s">
        <v>102</v>
      </c>
      <c r="H2974" s="65">
        <v>1.5233000000000001</v>
      </c>
      <c r="I2974" s="64">
        <v>22.3</v>
      </c>
      <c r="J2974" s="64">
        <v>33.96</v>
      </c>
    </row>
    <row r="2975" spans="1:10" ht="36" customHeight="1">
      <c r="A2975" s="73" t="s">
        <v>1566</v>
      </c>
      <c r="B2975" s="74" t="s">
        <v>1848</v>
      </c>
      <c r="C2975" s="73" t="s">
        <v>21</v>
      </c>
      <c r="D2975" s="73" t="s">
        <v>1847</v>
      </c>
      <c r="E2975" s="128" t="s">
        <v>1564</v>
      </c>
      <c r="F2975" s="128"/>
      <c r="G2975" s="72" t="s">
        <v>37</v>
      </c>
      <c r="H2975" s="71">
        <v>1</v>
      </c>
      <c r="I2975" s="70">
        <v>581.03</v>
      </c>
      <c r="J2975" s="70">
        <v>581.03</v>
      </c>
    </row>
    <row r="2976" spans="1:10" ht="24" customHeight="1">
      <c r="A2976" s="73" t="s">
        <v>1566</v>
      </c>
      <c r="B2976" s="74" t="s">
        <v>1842</v>
      </c>
      <c r="C2976" s="73" t="s">
        <v>21</v>
      </c>
      <c r="D2976" s="73" t="s">
        <v>1841</v>
      </c>
      <c r="E2976" s="128" t="s">
        <v>1564</v>
      </c>
      <c r="F2976" s="128"/>
      <c r="G2976" s="72" t="s">
        <v>37</v>
      </c>
      <c r="H2976" s="71">
        <v>11</v>
      </c>
      <c r="I2976" s="70">
        <v>12</v>
      </c>
      <c r="J2976" s="70">
        <v>132</v>
      </c>
    </row>
    <row r="2977" spans="1:10" ht="24" customHeight="1">
      <c r="A2977" s="73" t="s">
        <v>1566</v>
      </c>
      <c r="B2977" s="74" t="s">
        <v>1733</v>
      </c>
      <c r="C2977" s="73" t="s">
        <v>21</v>
      </c>
      <c r="D2977" s="73" t="s">
        <v>1732</v>
      </c>
      <c r="E2977" s="128" t="s">
        <v>1564</v>
      </c>
      <c r="F2977" s="128"/>
      <c r="G2977" s="72" t="s">
        <v>37</v>
      </c>
      <c r="H2977" s="71">
        <v>1</v>
      </c>
      <c r="I2977" s="70">
        <v>84.32</v>
      </c>
      <c r="J2977" s="70">
        <v>84.32</v>
      </c>
    </row>
    <row r="2978" spans="1:10" ht="24" customHeight="1">
      <c r="A2978" s="73" t="s">
        <v>1566</v>
      </c>
      <c r="B2978" s="74" t="s">
        <v>1816</v>
      </c>
      <c r="C2978" s="73" t="s">
        <v>21</v>
      </c>
      <c r="D2978" s="73" t="s">
        <v>1815</v>
      </c>
      <c r="E2978" s="128" t="s">
        <v>1564</v>
      </c>
      <c r="F2978" s="128"/>
      <c r="G2978" s="72" t="s">
        <v>37</v>
      </c>
      <c r="H2978" s="71">
        <v>2</v>
      </c>
      <c r="I2978" s="70">
        <v>68.819999999999993</v>
      </c>
      <c r="J2978" s="70">
        <v>137.63999999999999</v>
      </c>
    </row>
    <row r="2979" spans="1:10" ht="24" customHeight="1">
      <c r="A2979" s="73" t="s">
        <v>1566</v>
      </c>
      <c r="B2979" s="74" t="s">
        <v>1840</v>
      </c>
      <c r="C2979" s="73" t="s">
        <v>21</v>
      </c>
      <c r="D2979" s="73" t="s">
        <v>1839</v>
      </c>
      <c r="E2979" s="128" t="s">
        <v>1564</v>
      </c>
      <c r="F2979" s="128"/>
      <c r="G2979" s="72" t="s">
        <v>37</v>
      </c>
      <c r="H2979" s="71">
        <v>4</v>
      </c>
      <c r="I2979" s="70">
        <v>173.08</v>
      </c>
      <c r="J2979" s="70">
        <v>692.32</v>
      </c>
    </row>
    <row r="2980" spans="1:10" ht="24" customHeight="1">
      <c r="A2980" s="73" t="s">
        <v>1566</v>
      </c>
      <c r="B2980" s="74" t="s">
        <v>1846</v>
      </c>
      <c r="C2980" s="73" t="s">
        <v>497</v>
      </c>
      <c r="D2980" s="73" t="s">
        <v>1845</v>
      </c>
      <c r="E2980" s="128" t="s">
        <v>1564</v>
      </c>
      <c r="F2980" s="128"/>
      <c r="G2980" s="72" t="s">
        <v>37</v>
      </c>
      <c r="H2980" s="71">
        <v>2</v>
      </c>
      <c r="I2980" s="70">
        <v>138.5</v>
      </c>
      <c r="J2980" s="70">
        <v>277</v>
      </c>
    </row>
    <row r="2981" spans="1:10">
      <c r="A2981" s="63"/>
      <c r="B2981" s="63"/>
      <c r="C2981" s="63"/>
      <c r="D2981" s="63"/>
      <c r="E2981" s="63" t="s">
        <v>1551</v>
      </c>
      <c r="F2981" s="62">
        <v>47.55</v>
      </c>
      <c r="G2981" s="63" t="s">
        <v>1550</v>
      </c>
      <c r="H2981" s="62">
        <v>0</v>
      </c>
      <c r="I2981" s="63" t="s">
        <v>1549</v>
      </c>
      <c r="J2981" s="62">
        <v>47.55</v>
      </c>
    </row>
    <row r="2982" spans="1:10">
      <c r="A2982" s="63"/>
      <c r="B2982" s="63"/>
      <c r="C2982" s="63"/>
      <c r="D2982" s="63"/>
      <c r="E2982" s="63" t="s">
        <v>1548</v>
      </c>
      <c r="F2982" s="62">
        <v>471.34</v>
      </c>
      <c r="G2982" s="63"/>
      <c r="H2982" s="127" t="s">
        <v>1547</v>
      </c>
      <c r="I2982" s="127"/>
      <c r="J2982" s="62">
        <v>2435.2600000000002</v>
      </c>
    </row>
    <row r="2983" spans="1:10" ht="30" customHeight="1" thickBot="1">
      <c r="A2983" s="8"/>
      <c r="B2983" s="8"/>
      <c r="C2983" s="8"/>
      <c r="D2983" s="8"/>
      <c r="E2983" s="8"/>
      <c r="F2983" s="8"/>
      <c r="G2983" s="8" t="s">
        <v>1546</v>
      </c>
      <c r="H2983" s="61">
        <v>1</v>
      </c>
      <c r="I2983" s="8" t="s">
        <v>1545</v>
      </c>
      <c r="J2983" s="60">
        <v>2435.2600000000002</v>
      </c>
    </row>
    <row r="2984" spans="1:10" ht="1.1499999999999999" customHeight="1" thickTop="1">
      <c r="A2984" s="59"/>
      <c r="B2984" s="59"/>
      <c r="C2984" s="59"/>
      <c r="D2984" s="59"/>
      <c r="E2984" s="59"/>
      <c r="F2984" s="59"/>
      <c r="G2984" s="59"/>
      <c r="H2984" s="59"/>
      <c r="I2984" s="59"/>
      <c r="J2984" s="59"/>
    </row>
    <row r="2985" spans="1:10" ht="18" customHeight="1">
      <c r="A2985" s="27" t="s">
        <v>885</v>
      </c>
      <c r="B2985" s="25" t="s">
        <v>6</v>
      </c>
      <c r="C2985" s="27" t="s">
        <v>7</v>
      </c>
      <c r="D2985" s="27" t="s">
        <v>8</v>
      </c>
      <c r="E2985" s="125" t="s">
        <v>1563</v>
      </c>
      <c r="F2985" s="125"/>
      <c r="G2985" s="26" t="s">
        <v>9</v>
      </c>
      <c r="H2985" s="25" t="s">
        <v>10</v>
      </c>
      <c r="I2985" s="25" t="s">
        <v>11</v>
      </c>
      <c r="J2985" s="25" t="s">
        <v>13</v>
      </c>
    </row>
    <row r="2986" spans="1:10" ht="24" customHeight="1">
      <c r="A2986" s="15" t="s">
        <v>1562</v>
      </c>
      <c r="B2986" s="13" t="s">
        <v>886</v>
      </c>
      <c r="C2986" s="15" t="s">
        <v>35</v>
      </c>
      <c r="D2986" s="15" t="s">
        <v>887</v>
      </c>
      <c r="E2986" s="126" t="s">
        <v>1580</v>
      </c>
      <c r="F2986" s="126"/>
      <c r="G2986" s="14" t="s">
        <v>37</v>
      </c>
      <c r="H2986" s="69">
        <v>1</v>
      </c>
      <c r="I2986" s="12">
        <v>1066.2</v>
      </c>
      <c r="J2986" s="12">
        <v>1066.2</v>
      </c>
    </row>
    <row r="2987" spans="1:10" ht="24" customHeight="1">
      <c r="A2987" s="67" t="s">
        <v>1555</v>
      </c>
      <c r="B2987" s="68" t="s">
        <v>1579</v>
      </c>
      <c r="C2987" s="67" t="s">
        <v>21</v>
      </c>
      <c r="D2987" s="67" t="s">
        <v>1578</v>
      </c>
      <c r="E2987" s="123" t="s">
        <v>1552</v>
      </c>
      <c r="F2987" s="123"/>
      <c r="G2987" s="66" t="s">
        <v>102</v>
      </c>
      <c r="H2987" s="65">
        <v>1.5233000000000001</v>
      </c>
      <c r="I2987" s="64">
        <v>16.84</v>
      </c>
      <c r="J2987" s="64">
        <v>25.65</v>
      </c>
    </row>
    <row r="2988" spans="1:10" ht="24" customHeight="1">
      <c r="A2988" s="67" t="s">
        <v>1555</v>
      </c>
      <c r="B2988" s="68" t="s">
        <v>1577</v>
      </c>
      <c r="C2988" s="67" t="s">
        <v>21</v>
      </c>
      <c r="D2988" s="67" t="s">
        <v>1568</v>
      </c>
      <c r="E2988" s="123" t="s">
        <v>1552</v>
      </c>
      <c r="F2988" s="123"/>
      <c r="G2988" s="66" t="s">
        <v>102</v>
      </c>
      <c r="H2988" s="65">
        <v>1.5233000000000001</v>
      </c>
      <c r="I2988" s="64">
        <v>22.3</v>
      </c>
      <c r="J2988" s="64">
        <v>33.96</v>
      </c>
    </row>
    <row r="2989" spans="1:10" ht="36" customHeight="1">
      <c r="A2989" s="73" t="s">
        <v>1566</v>
      </c>
      <c r="B2989" s="74" t="s">
        <v>1844</v>
      </c>
      <c r="C2989" s="73" t="s">
        <v>21</v>
      </c>
      <c r="D2989" s="73" t="s">
        <v>1843</v>
      </c>
      <c r="E2989" s="128" t="s">
        <v>1564</v>
      </c>
      <c r="F2989" s="128"/>
      <c r="G2989" s="72" t="s">
        <v>37</v>
      </c>
      <c r="H2989" s="71">
        <v>1</v>
      </c>
      <c r="I2989" s="70">
        <v>394.53</v>
      </c>
      <c r="J2989" s="70">
        <v>394.53</v>
      </c>
    </row>
    <row r="2990" spans="1:10" ht="24" customHeight="1">
      <c r="A2990" s="73" t="s">
        <v>1566</v>
      </c>
      <c r="B2990" s="74" t="s">
        <v>1816</v>
      </c>
      <c r="C2990" s="73" t="s">
        <v>21</v>
      </c>
      <c r="D2990" s="73" t="s">
        <v>1815</v>
      </c>
      <c r="E2990" s="128" t="s">
        <v>1564</v>
      </c>
      <c r="F2990" s="128"/>
      <c r="G2990" s="72" t="s">
        <v>37</v>
      </c>
      <c r="H2990" s="71">
        <v>1</v>
      </c>
      <c r="I2990" s="70">
        <v>68.819999999999993</v>
      </c>
      <c r="J2990" s="70">
        <v>68.819999999999993</v>
      </c>
    </row>
    <row r="2991" spans="1:10" ht="24" customHeight="1">
      <c r="A2991" s="73" t="s">
        <v>1566</v>
      </c>
      <c r="B2991" s="74" t="s">
        <v>1842</v>
      </c>
      <c r="C2991" s="73" t="s">
        <v>21</v>
      </c>
      <c r="D2991" s="73" t="s">
        <v>1841</v>
      </c>
      <c r="E2991" s="128" t="s">
        <v>1564</v>
      </c>
      <c r="F2991" s="128"/>
      <c r="G2991" s="72" t="s">
        <v>37</v>
      </c>
      <c r="H2991" s="71">
        <v>2</v>
      </c>
      <c r="I2991" s="70">
        <v>12</v>
      </c>
      <c r="J2991" s="70">
        <v>24</v>
      </c>
    </row>
    <row r="2992" spans="1:10" ht="24" customHeight="1">
      <c r="A2992" s="73" t="s">
        <v>1566</v>
      </c>
      <c r="B2992" s="74" t="s">
        <v>1840</v>
      </c>
      <c r="C2992" s="73" t="s">
        <v>21</v>
      </c>
      <c r="D2992" s="73" t="s">
        <v>1839</v>
      </c>
      <c r="E2992" s="128" t="s">
        <v>1564</v>
      </c>
      <c r="F2992" s="128"/>
      <c r="G2992" s="72" t="s">
        <v>37</v>
      </c>
      <c r="H2992" s="71">
        <v>3</v>
      </c>
      <c r="I2992" s="70">
        <v>173.08</v>
      </c>
      <c r="J2992" s="70">
        <v>519.24</v>
      </c>
    </row>
    <row r="2993" spans="1:10">
      <c r="A2993" s="63"/>
      <c r="B2993" s="63"/>
      <c r="C2993" s="63"/>
      <c r="D2993" s="63"/>
      <c r="E2993" s="63" t="s">
        <v>1551</v>
      </c>
      <c r="F2993" s="62">
        <v>47.55</v>
      </c>
      <c r="G2993" s="63" t="s">
        <v>1550</v>
      </c>
      <c r="H2993" s="62">
        <v>0</v>
      </c>
      <c r="I2993" s="63" t="s">
        <v>1549</v>
      </c>
      <c r="J2993" s="62">
        <v>47.55</v>
      </c>
    </row>
    <row r="2994" spans="1:10">
      <c r="A2994" s="63"/>
      <c r="B2994" s="63"/>
      <c r="C2994" s="63"/>
      <c r="D2994" s="63"/>
      <c r="E2994" s="63" t="s">
        <v>1548</v>
      </c>
      <c r="F2994" s="62">
        <v>255.88</v>
      </c>
      <c r="G2994" s="63"/>
      <c r="H2994" s="127" t="s">
        <v>1547</v>
      </c>
      <c r="I2994" s="127"/>
      <c r="J2994" s="62">
        <v>1322.08</v>
      </c>
    </row>
    <row r="2995" spans="1:10" ht="30" customHeight="1" thickBot="1">
      <c r="A2995" s="8"/>
      <c r="B2995" s="8"/>
      <c r="C2995" s="8"/>
      <c r="D2995" s="8"/>
      <c r="E2995" s="8"/>
      <c r="F2995" s="8"/>
      <c r="G2995" s="8" t="s">
        <v>1546</v>
      </c>
      <c r="H2995" s="61">
        <v>26</v>
      </c>
      <c r="I2995" s="8" t="s">
        <v>1545</v>
      </c>
      <c r="J2995" s="60">
        <v>34374.080000000002</v>
      </c>
    </row>
    <row r="2996" spans="1:10" ht="1.1499999999999999" customHeight="1" thickTop="1">
      <c r="A2996" s="59"/>
      <c r="B2996" s="59"/>
      <c r="C2996" s="59"/>
      <c r="D2996" s="59"/>
      <c r="E2996" s="59"/>
      <c r="F2996" s="59"/>
      <c r="G2996" s="59"/>
      <c r="H2996" s="59"/>
      <c r="I2996" s="59"/>
      <c r="J2996" s="59"/>
    </row>
    <row r="2997" spans="1:10" ht="18" customHeight="1">
      <c r="A2997" s="27" t="s">
        <v>888</v>
      </c>
      <c r="B2997" s="25" t="s">
        <v>6</v>
      </c>
      <c r="C2997" s="27" t="s">
        <v>7</v>
      </c>
      <c r="D2997" s="27" t="s">
        <v>8</v>
      </c>
      <c r="E2997" s="125" t="s">
        <v>1563</v>
      </c>
      <c r="F2997" s="125"/>
      <c r="G2997" s="26" t="s">
        <v>9</v>
      </c>
      <c r="H2997" s="25" t="s">
        <v>10</v>
      </c>
      <c r="I2997" s="25" t="s">
        <v>11</v>
      </c>
      <c r="J2997" s="25" t="s">
        <v>13</v>
      </c>
    </row>
    <row r="2998" spans="1:10" ht="24" customHeight="1">
      <c r="A2998" s="15" t="s">
        <v>1562</v>
      </c>
      <c r="B2998" s="13" t="s">
        <v>889</v>
      </c>
      <c r="C2998" s="15" t="s">
        <v>35</v>
      </c>
      <c r="D2998" s="15" t="s">
        <v>890</v>
      </c>
      <c r="E2998" s="126" t="s">
        <v>1580</v>
      </c>
      <c r="F2998" s="126"/>
      <c r="G2998" s="14" t="s">
        <v>37</v>
      </c>
      <c r="H2998" s="69">
        <v>1</v>
      </c>
      <c r="I2998" s="12">
        <v>836.3</v>
      </c>
      <c r="J2998" s="12">
        <v>836.3</v>
      </c>
    </row>
    <row r="2999" spans="1:10" ht="24" customHeight="1">
      <c r="A2999" s="67" t="s">
        <v>1555</v>
      </c>
      <c r="B2999" s="68" t="s">
        <v>1579</v>
      </c>
      <c r="C2999" s="67" t="s">
        <v>21</v>
      </c>
      <c r="D2999" s="67" t="s">
        <v>1578</v>
      </c>
      <c r="E2999" s="123" t="s">
        <v>1552</v>
      </c>
      <c r="F2999" s="123"/>
      <c r="G2999" s="66" t="s">
        <v>102</v>
      </c>
      <c r="H2999" s="65">
        <v>1.5233000000000001</v>
      </c>
      <c r="I2999" s="64">
        <v>16.84</v>
      </c>
      <c r="J2999" s="64">
        <v>25.65</v>
      </c>
    </row>
    <row r="3000" spans="1:10" ht="24" customHeight="1">
      <c r="A3000" s="67" t="s">
        <v>1555</v>
      </c>
      <c r="B3000" s="68" t="s">
        <v>1577</v>
      </c>
      <c r="C3000" s="67" t="s">
        <v>21</v>
      </c>
      <c r="D3000" s="67" t="s">
        <v>1568</v>
      </c>
      <c r="E3000" s="123" t="s">
        <v>1552</v>
      </c>
      <c r="F3000" s="123"/>
      <c r="G3000" s="66" t="s">
        <v>102</v>
      </c>
      <c r="H3000" s="65">
        <v>1.5233000000000001</v>
      </c>
      <c r="I3000" s="64">
        <v>22.3</v>
      </c>
      <c r="J3000" s="64">
        <v>33.96</v>
      </c>
    </row>
    <row r="3001" spans="1:10" ht="36" customHeight="1">
      <c r="A3001" s="73" t="s">
        <v>1566</v>
      </c>
      <c r="B3001" s="74" t="s">
        <v>1844</v>
      </c>
      <c r="C3001" s="73" t="s">
        <v>21</v>
      </c>
      <c r="D3001" s="73" t="s">
        <v>1843</v>
      </c>
      <c r="E3001" s="128" t="s">
        <v>1564</v>
      </c>
      <c r="F3001" s="128"/>
      <c r="G3001" s="72" t="s">
        <v>37</v>
      </c>
      <c r="H3001" s="71">
        <v>1</v>
      </c>
      <c r="I3001" s="70">
        <v>394.53</v>
      </c>
      <c r="J3001" s="70">
        <v>394.53</v>
      </c>
    </row>
    <row r="3002" spans="1:10" ht="24" customHeight="1">
      <c r="A3002" s="73" t="s">
        <v>1566</v>
      </c>
      <c r="B3002" s="74" t="s">
        <v>1842</v>
      </c>
      <c r="C3002" s="73" t="s">
        <v>21</v>
      </c>
      <c r="D3002" s="73" t="s">
        <v>1841</v>
      </c>
      <c r="E3002" s="128" t="s">
        <v>1564</v>
      </c>
      <c r="F3002" s="128"/>
      <c r="G3002" s="72" t="s">
        <v>37</v>
      </c>
      <c r="H3002" s="71">
        <v>3</v>
      </c>
      <c r="I3002" s="70">
        <v>12</v>
      </c>
      <c r="J3002" s="70">
        <v>36</v>
      </c>
    </row>
    <row r="3003" spans="1:10" ht="24" customHeight="1">
      <c r="A3003" s="73" t="s">
        <v>1566</v>
      </c>
      <c r="B3003" s="74" t="s">
        <v>1840</v>
      </c>
      <c r="C3003" s="73" t="s">
        <v>21</v>
      </c>
      <c r="D3003" s="73" t="s">
        <v>1839</v>
      </c>
      <c r="E3003" s="128" t="s">
        <v>1564</v>
      </c>
      <c r="F3003" s="128"/>
      <c r="G3003" s="72" t="s">
        <v>37</v>
      </c>
      <c r="H3003" s="71">
        <v>2</v>
      </c>
      <c r="I3003" s="70">
        <v>173.08</v>
      </c>
      <c r="J3003" s="70">
        <v>346.16</v>
      </c>
    </row>
    <row r="3004" spans="1:10">
      <c r="A3004" s="63"/>
      <c r="B3004" s="63"/>
      <c r="C3004" s="63"/>
      <c r="D3004" s="63"/>
      <c r="E3004" s="63" t="s">
        <v>1551</v>
      </c>
      <c r="F3004" s="62">
        <v>47.55</v>
      </c>
      <c r="G3004" s="63" t="s">
        <v>1550</v>
      </c>
      <c r="H3004" s="62">
        <v>0</v>
      </c>
      <c r="I3004" s="63" t="s">
        <v>1549</v>
      </c>
      <c r="J3004" s="62">
        <v>47.55</v>
      </c>
    </row>
    <row r="3005" spans="1:10">
      <c r="A3005" s="63"/>
      <c r="B3005" s="63"/>
      <c r="C3005" s="63"/>
      <c r="D3005" s="63"/>
      <c r="E3005" s="63" t="s">
        <v>1548</v>
      </c>
      <c r="F3005" s="62">
        <v>200.71</v>
      </c>
      <c r="G3005" s="63"/>
      <c r="H3005" s="127" t="s">
        <v>1547</v>
      </c>
      <c r="I3005" s="127"/>
      <c r="J3005" s="62">
        <v>1037.01</v>
      </c>
    </row>
    <row r="3006" spans="1:10" ht="30" customHeight="1" thickBot="1">
      <c r="A3006" s="8"/>
      <c r="B3006" s="8"/>
      <c r="C3006" s="8"/>
      <c r="D3006" s="8"/>
      <c r="E3006" s="8"/>
      <c r="F3006" s="8"/>
      <c r="G3006" s="8" t="s">
        <v>1546</v>
      </c>
      <c r="H3006" s="61">
        <v>20</v>
      </c>
      <c r="I3006" s="8" t="s">
        <v>1545</v>
      </c>
      <c r="J3006" s="60">
        <v>20740.2</v>
      </c>
    </row>
    <row r="3007" spans="1:10" ht="1.1499999999999999" customHeight="1" thickTop="1">
      <c r="A3007" s="59"/>
      <c r="B3007" s="59"/>
      <c r="C3007" s="59"/>
      <c r="D3007" s="59"/>
      <c r="E3007" s="59"/>
      <c r="F3007" s="59"/>
      <c r="G3007" s="59"/>
      <c r="H3007" s="59"/>
      <c r="I3007" s="59"/>
      <c r="J3007" s="59"/>
    </row>
    <row r="3008" spans="1:10" ht="18" customHeight="1">
      <c r="A3008" s="27" t="s">
        <v>891</v>
      </c>
      <c r="B3008" s="25" t="s">
        <v>6</v>
      </c>
      <c r="C3008" s="27" t="s">
        <v>7</v>
      </c>
      <c r="D3008" s="27" t="s">
        <v>8</v>
      </c>
      <c r="E3008" s="125" t="s">
        <v>1563</v>
      </c>
      <c r="F3008" s="125"/>
      <c r="G3008" s="26" t="s">
        <v>9</v>
      </c>
      <c r="H3008" s="25" t="s">
        <v>10</v>
      </c>
      <c r="I3008" s="25" t="s">
        <v>11</v>
      </c>
      <c r="J3008" s="25" t="s">
        <v>13</v>
      </c>
    </row>
    <row r="3009" spans="1:10" ht="24" customHeight="1">
      <c r="A3009" s="15" t="s">
        <v>1562</v>
      </c>
      <c r="B3009" s="13" t="s">
        <v>892</v>
      </c>
      <c r="C3009" s="15" t="s">
        <v>35</v>
      </c>
      <c r="D3009" s="15" t="s">
        <v>893</v>
      </c>
      <c r="E3009" s="126" t="s">
        <v>1580</v>
      </c>
      <c r="F3009" s="126"/>
      <c r="G3009" s="14" t="s">
        <v>37</v>
      </c>
      <c r="H3009" s="69">
        <v>1</v>
      </c>
      <c r="I3009" s="12">
        <v>836.3</v>
      </c>
      <c r="J3009" s="12">
        <v>836.3</v>
      </c>
    </row>
    <row r="3010" spans="1:10" ht="24" customHeight="1">
      <c r="A3010" s="67" t="s">
        <v>1555</v>
      </c>
      <c r="B3010" s="68" t="s">
        <v>1579</v>
      </c>
      <c r="C3010" s="67" t="s">
        <v>21</v>
      </c>
      <c r="D3010" s="67" t="s">
        <v>1578</v>
      </c>
      <c r="E3010" s="123" t="s">
        <v>1552</v>
      </c>
      <c r="F3010" s="123"/>
      <c r="G3010" s="66" t="s">
        <v>102</v>
      </c>
      <c r="H3010" s="65">
        <v>1.5233000000000001</v>
      </c>
      <c r="I3010" s="64">
        <v>16.84</v>
      </c>
      <c r="J3010" s="64">
        <v>25.65</v>
      </c>
    </row>
    <row r="3011" spans="1:10" ht="24" customHeight="1">
      <c r="A3011" s="67" t="s">
        <v>1555</v>
      </c>
      <c r="B3011" s="68" t="s">
        <v>1577</v>
      </c>
      <c r="C3011" s="67" t="s">
        <v>21</v>
      </c>
      <c r="D3011" s="67" t="s">
        <v>1568</v>
      </c>
      <c r="E3011" s="123" t="s">
        <v>1552</v>
      </c>
      <c r="F3011" s="123"/>
      <c r="G3011" s="66" t="s">
        <v>102</v>
      </c>
      <c r="H3011" s="65">
        <v>1.5233000000000001</v>
      </c>
      <c r="I3011" s="64">
        <v>22.3</v>
      </c>
      <c r="J3011" s="64">
        <v>33.96</v>
      </c>
    </row>
    <row r="3012" spans="1:10" ht="36" customHeight="1">
      <c r="A3012" s="73" t="s">
        <v>1566</v>
      </c>
      <c r="B3012" s="74" t="s">
        <v>1844</v>
      </c>
      <c r="C3012" s="73" t="s">
        <v>21</v>
      </c>
      <c r="D3012" s="73" t="s">
        <v>1843</v>
      </c>
      <c r="E3012" s="128" t="s">
        <v>1564</v>
      </c>
      <c r="F3012" s="128"/>
      <c r="G3012" s="72" t="s">
        <v>37</v>
      </c>
      <c r="H3012" s="71">
        <v>1</v>
      </c>
      <c r="I3012" s="70">
        <v>394.53</v>
      </c>
      <c r="J3012" s="70">
        <v>394.53</v>
      </c>
    </row>
    <row r="3013" spans="1:10" ht="24" customHeight="1">
      <c r="A3013" s="73" t="s">
        <v>1566</v>
      </c>
      <c r="B3013" s="74" t="s">
        <v>1842</v>
      </c>
      <c r="C3013" s="73" t="s">
        <v>21</v>
      </c>
      <c r="D3013" s="73" t="s">
        <v>1841</v>
      </c>
      <c r="E3013" s="128" t="s">
        <v>1564</v>
      </c>
      <c r="F3013" s="128"/>
      <c r="G3013" s="72" t="s">
        <v>37</v>
      </c>
      <c r="H3013" s="71">
        <v>3</v>
      </c>
      <c r="I3013" s="70">
        <v>12</v>
      </c>
      <c r="J3013" s="70">
        <v>36</v>
      </c>
    </row>
    <row r="3014" spans="1:10" ht="24" customHeight="1">
      <c r="A3014" s="73" t="s">
        <v>1566</v>
      </c>
      <c r="B3014" s="74" t="s">
        <v>1840</v>
      </c>
      <c r="C3014" s="73" t="s">
        <v>21</v>
      </c>
      <c r="D3014" s="73" t="s">
        <v>1839</v>
      </c>
      <c r="E3014" s="128" t="s">
        <v>1564</v>
      </c>
      <c r="F3014" s="128"/>
      <c r="G3014" s="72" t="s">
        <v>37</v>
      </c>
      <c r="H3014" s="71">
        <v>2</v>
      </c>
      <c r="I3014" s="70">
        <v>173.08</v>
      </c>
      <c r="J3014" s="70">
        <v>346.16</v>
      </c>
    </row>
    <row r="3015" spans="1:10">
      <c r="A3015" s="63"/>
      <c r="B3015" s="63"/>
      <c r="C3015" s="63"/>
      <c r="D3015" s="63"/>
      <c r="E3015" s="63" t="s">
        <v>1551</v>
      </c>
      <c r="F3015" s="62">
        <v>47.55</v>
      </c>
      <c r="G3015" s="63" t="s">
        <v>1550</v>
      </c>
      <c r="H3015" s="62">
        <v>0</v>
      </c>
      <c r="I3015" s="63" t="s">
        <v>1549</v>
      </c>
      <c r="J3015" s="62">
        <v>47.55</v>
      </c>
    </row>
    <row r="3016" spans="1:10">
      <c r="A3016" s="63"/>
      <c r="B3016" s="63"/>
      <c r="C3016" s="63"/>
      <c r="D3016" s="63"/>
      <c r="E3016" s="63" t="s">
        <v>1548</v>
      </c>
      <c r="F3016" s="62">
        <v>200.71</v>
      </c>
      <c r="G3016" s="63"/>
      <c r="H3016" s="127" t="s">
        <v>1547</v>
      </c>
      <c r="I3016" s="127"/>
      <c r="J3016" s="62">
        <v>1037.01</v>
      </c>
    </row>
    <row r="3017" spans="1:10" ht="30" customHeight="1" thickBot="1">
      <c r="A3017" s="8"/>
      <c r="B3017" s="8"/>
      <c r="C3017" s="8"/>
      <c r="D3017" s="8"/>
      <c r="E3017" s="8"/>
      <c r="F3017" s="8"/>
      <c r="G3017" s="8" t="s">
        <v>1546</v>
      </c>
      <c r="H3017" s="61">
        <v>20</v>
      </c>
      <c r="I3017" s="8" t="s">
        <v>1545</v>
      </c>
      <c r="J3017" s="60">
        <v>20740.2</v>
      </c>
    </row>
    <row r="3018" spans="1:10" ht="1.1499999999999999" customHeight="1" thickTop="1">
      <c r="A3018" s="59"/>
      <c r="B3018" s="59"/>
      <c r="C3018" s="59"/>
      <c r="D3018" s="59"/>
      <c r="E3018" s="59"/>
      <c r="F3018" s="59"/>
      <c r="G3018" s="59"/>
      <c r="H3018" s="59"/>
      <c r="I3018" s="59"/>
      <c r="J3018" s="59"/>
    </row>
    <row r="3019" spans="1:10" ht="18" customHeight="1">
      <c r="A3019" s="27" t="s">
        <v>894</v>
      </c>
      <c r="B3019" s="25" t="s">
        <v>6</v>
      </c>
      <c r="C3019" s="27" t="s">
        <v>7</v>
      </c>
      <c r="D3019" s="27" t="s">
        <v>8</v>
      </c>
      <c r="E3019" s="125" t="s">
        <v>1563</v>
      </c>
      <c r="F3019" s="125"/>
      <c r="G3019" s="26" t="s">
        <v>9</v>
      </c>
      <c r="H3019" s="25" t="s">
        <v>10</v>
      </c>
      <c r="I3019" s="25" t="s">
        <v>11</v>
      </c>
      <c r="J3019" s="25" t="s">
        <v>13</v>
      </c>
    </row>
    <row r="3020" spans="1:10" ht="24" customHeight="1">
      <c r="A3020" s="15" t="s">
        <v>1562</v>
      </c>
      <c r="B3020" s="13" t="s">
        <v>895</v>
      </c>
      <c r="C3020" s="15" t="s">
        <v>35</v>
      </c>
      <c r="D3020" s="15" t="s">
        <v>896</v>
      </c>
      <c r="E3020" s="126" t="s">
        <v>1580</v>
      </c>
      <c r="F3020" s="126"/>
      <c r="G3020" s="14" t="s">
        <v>37</v>
      </c>
      <c r="H3020" s="69">
        <v>1</v>
      </c>
      <c r="I3020" s="12">
        <v>4657.8</v>
      </c>
      <c r="J3020" s="12">
        <v>4657.8</v>
      </c>
    </row>
    <row r="3021" spans="1:10" ht="24" customHeight="1">
      <c r="A3021" s="67" t="s">
        <v>1555</v>
      </c>
      <c r="B3021" s="68" t="s">
        <v>1579</v>
      </c>
      <c r="C3021" s="67" t="s">
        <v>21</v>
      </c>
      <c r="D3021" s="67" t="s">
        <v>1578</v>
      </c>
      <c r="E3021" s="123" t="s">
        <v>1552</v>
      </c>
      <c r="F3021" s="123"/>
      <c r="G3021" s="66" t="s">
        <v>102</v>
      </c>
      <c r="H3021" s="65">
        <v>4</v>
      </c>
      <c r="I3021" s="64">
        <v>16.84</v>
      </c>
      <c r="J3021" s="64">
        <v>67.36</v>
      </c>
    </row>
    <row r="3022" spans="1:10" ht="24" customHeight="1">
      <c r="A3022" s="67" t="s">
        <v>1555</v>
      </c>
      <c r="B3022" s="68" t="s">
        <v>1577</v>
      </c>
      <c r="C3022" s="67" t="s">
        <v>21</v>
      </c>
      <c r="D3022" s="67" t="s">
        <v>1568</v>
      </c>
      <c r="E3022" s="123" t="s">
        <v>1552</v>
      </c>
      <c r="F3022" s="123"/>
      <c r="G3022" s="66" t="s">
        <v>102</v>
      </c>
      <c r="H3022" s="65">
        <v>4</v>
      </c>
      <c r="I3022" s="64">
        <v>22.3</v>
      </c>
      <c r="J3022" s="64">
        <v>89.2</v>
      </c>
    </row>
    <row r="3023" spans="1:10" ht="36" customHeight="1">
      <c r="A3023" s="73" t="s">
        <v>1566</v>
      </c>
      <c r="B3023" s="74" t="s">
        <v>1838</v>
      </c>
      <c r="C3023" s="73" t="s">
        <v>21</v>
      </c>
      <c r="D3023" s="73" t="s">
        <v>1837</v>
      </c>
      <c r="E3023" s="128" t="s">
        <v>1564</v>
      </c>
      <c r="F3023" s="128"/>
      <c r="G3023" s="72" t="s">
        <v>37</v>
      </c>
      <c r="H3023" s="71">
        <v>1</v>
      </c>
      <c r="I3023" s="70">
        <v>1140.56</v>
      </c>
      <c r="J3023" s="70">
        <v>1140.56</v>
      </c>
    </row>
    <row r="3024" spans="1:10" ht="24" customHeight="1">
      <c r="A3024" s="73" t="s">
        <v>1566</v>
      </c>
      <c r="B3024" s="74" t="s">
        <v>1733</v>
      </c>
      <c r="C3024" s="73" t="s">
        <v>21</v>
      </c>
      <c r="D3024" s="73" t="s">
        <v>1732</v>
      </c>
      <c r="E3024" s="128" t="s">
        <v>1564</v>
      </c>
      <c r="F3024" s="128"/>
      <c r="G3024" s="72" t="s">
        <v>37</v>
      </c>
      <c r="H3024" s="71">
        <v>5</v>
      </c>
      <c r="I3024" s="70">
        <v>84.32</v>
      </c>
      <c r="J3024" s="70">
        <v>421.6</v>
      </c>
    </row>
    <row r="3025" spans="1:10" ht="24" customHeight="1">
      <c r="A3025" s="73" t="s">
        <v>1566</v>
      </c>
      <c r="B3025" s="74" t="s">
        <v>1816</v>
      </c>
      <c r="C3025" s="73" t="s">
        <v>21</v>
      </c>
      <c r="D3025" s="73" t="s">
        <v>1815</v>
      </c>
      <c r="E3025" s="128" t="s">
        <v>1564</v>
      </c>
      <c r="F3025" s="128"/>
      <c r="G3025" s="72" t="s">
        <v>37</v>
      </c>
      <c r="H3025" s="71">
        <v>1</v>
      </c>
      <c r="I3025" s="70">
        <v>68.819999999999993</v>
      </c>
      <c r="J3025" s="70">
        <v>68.819999999999993</v>
      </c>
    </row>
    <row r="3026" spans="1:10" ht="24" customHeight="1">
      <c r="A3026" s="73" t="s">
        <v>1566</v>
      </c>
      <c r="B3026" s="74" t="s">
        <v>1820</v>
      </c>
      <c r="C3026" s="73" t="s">
        <v>21</v>
      </c>
      <c r="D3026" s="73" t="s">
        <v>1819</v>
      </c>
      <c r="E3026" s="128" t="s">
        <v>1564</v>
      </c>
      <c r="F3026" s="128"/>
      <c r="G3026" s="72" t="s">
        <v>37</v>
      </c>
      <c r="H3026" s="71">
        <v>2</v>
      </c>
      <c r="I3026" s="70">
        <v>316.8</v>
      </c>
      <c r="J3026" s="70">
        <v>633.6</v>
      </c>
    </row>
    <row r="3027" spans="1:10" ht="24" customHeight="1">
      <c r="A3027" s="73" t="s">
        <v>1566</v>
      </c>
      <c r="B3027" s="74" t="s">
        <v>1818</v>
      </c>
      <c r="C3027" s="73" t="s">
        <v>21</v>
      </c>
      <c r="D3027" s="73" t="s">
        <v>1817</v>
      </c>
      <c r="E3027" s="128" t="s">
        <v>1564</v>
      </c>
      <c r="F3027" s="128"/>
      <c r="G3027" s="72" t="s">
        <v>37</v>
      </c>
      <c r="H3027" s="71">
        <v>2</v>
      </c>
      <c r="I3027" s="70">
        <v>243.31</v>
      </c>
      <c r="J3027" s="70">
        <v>486.62</v>
      </c>
    </row>
    <row r="3028" spans="1:10" ht="36" customHeight="1">
      <c r="A3028" s="73" t="s">
        <v>1566</v>
      </c>
      <c r="B3028" s="74" t="s">
        <v>1836</v>
      </c>
      <c r="C3028" s="73" t="s">
        <v>21</v>
      </c>
      <c r="D3028" s="73" t="s">
        <v>1835</v>
      </c>
      <c r="E3028" s="128" t="s">
        <v>1564</v>
      </c>
      <c r="F3028" s="128"/>
      <c r="G3028" s="72" t="s">
        <v>37</v>
      </c>
      <c r="H3028" s="71">
        <v>4</v>
      </c>
      <c r="I3028" s="70">
        <v>263</v>
      </c>
      <c r="J3028" s="70">
        <v>1052</v>
      </c>
    </row>
    <row r="3029" spans="1:10" ht="24" customHeight="1">
      <c r="A3029" s="73" t="s">
        <v>1566</v>
      </c>
      <c r="B3029" s="74" t="s">
        <v>1812</v>
      </c>
      <c r="C3029" s="73" t="s">
        <v>497</v>
      </c>
      <c r="D3029" s="73" t="s">
        <v>1811</v>
      </c>
      <c r="E3029" s="128" t="s">
        <v>1564</v>
      </c>
      <c r="F3029" s="128"/>
      <c r="G3029" s="72" t="s">
        <v>37</v>
      </c>
      <c r="H3029" s="71">
        <v>12</v>
      </c>
      <c r="I3029" s="70">
        <v>25.9</v>
      </c>
      <c r="J3029" s="70">
        <v>310.8</v>
      </c>
    </row>
    <row r="3030" spans="1:10" ht="24" customHeight="1">
      <c r="A3030" s="73" t="s">
        <v>1566</v>
      </c>
      <c r="B3030" s="74" t="s">
        <v>1834</v>
      </c>
      <c r="C3030" s="73" t="s">
        <v>497</v>
      </c>
      <c r="D3030" s="73" t="s">
        <v>1833</v>
      </c>
      <c r="E3030" s="128" t="s">
        <v>1564</v>
      </c>
      <c r="F3030" s="128"/>
      <c r="G3030" s="72" t="s">
        <v>37</v>
      </c>
      <c r="H3030" s="71">
        <v>4</v>
      </c>
      <c r="I3030" s="70">
        <v>36.81</v>
      </c>
      <c r="J3030" s="70">
        <v>147.24</v>
      </c>
    </row>
    <row r="3031" spans="1:10" ht="24" customHeight="1">
      <c r="A3031" s="73" t="s">
        <v>1566</v>
      </c>
      <c r="B3031" s="74" t="s">
        <v>1832</v>
      </c>
      <c r="C3031" s="73" t="s">
        <v>30</v>
      </c>
      <c r="D3031" s="73" t="s">
        <v>1831</v>
      </c>
      <c r="E3031" s="128" t="s">
        <v>1564</v>
      </c>
      <c r="F3031" s="128"/>
      <c r="G3031" s="72" t="s">
        <v>32</v>
      </c>
      <c r="H3031" s="71">
        <v>4</v>
      </c>
      <c r="I3031" s="70">
        <v>60</v>
      </c>
      <c r="J3031" s="70">
        <v>240</v>
      </c>
    </row>
    <row r="3032" spans="1:10">
      <c r="A3032" s="63"/>
      <c r="B3032" s="63"/>
      <c r="C3032" s="63"/>
      <c r="D3032" s="63"/>
      <c r="E3032" s="63" t="s">
        <v>1551</v>
      </c>
      <c r="F3032" s="62">
        <v>124.88</v>
      </c>
      <c r="G3032" s="63" t="s">
        <v>1550</v>
      </c>
      <c r="H3032" s="62">
        <v>0</v>
      </c>
      <c r="I3032" s="63" t="s">
        <v>1549</v>
      </c>
      <c r="J3032" s="62">
        <v>124.88</v>
      </c>
    </row>
    <row r="3033" spans="1:10">
      <c r="A3033" s="63"/>
      <c r="B3033" s="63"/>
      <c r="C3033" s="63"/>
      <c r="D3033" s="63"/>
      <c r="E3033" s="63" t="s">
        <v>1548</v>
      </c>
      <c r="F3033" s="62">
        <v>1117.8699999999999</v>
      </c>
      <c r="G3033" s="63"/>
      <c r="H3033" s="127" t="s">
        <v>1547</v>
      </c>
      <c r="I3033" s="127"/>
      <c r="J3033" s="62">
        <v>5775.67</v>
      </c>
    </row>
    <row r="3034" spans="1:10" ht="30" customHeight="1" thickBot="1">
      <c r="A3034" s="8"/>
      <c r="B3034" s="8"/>
      <c r="C3034" s="8"/>
      <c r="D3034" s="8"/>
      <c r="E3034" s="8"/>
      <c r="F3034" s="8"/>
      <c r="G3034" s="8" t="s">
        <v>1546</v>
      </c>
      <c r="H3034" s="61">
        <v>1</v>
      </c>
      <c r="I3034" s="8" t="s">
        <v>1545</v>
      </c>
      <c r="J3034" s="60">
        <v>5775.67</v>
      </c>
    </row>
    <row r="3035" spans="1:10" ht="1.1499999999999999" customHeight="1" thickTop="1">
      <c r="A3035" s="59"/>
      <c r="B3035" s="59"/>
      <c r="C3035" s="59"/>
      <c r="D3035" s="59"/>
      <c r="E3035" s="59"/>
      <c r="F3035" s="59"/>
      <c r="G3035" s="59"/>
      <c r="H3035" s="59"/>
      <c r="I3035" s="59"/>
      <c r="J3035" s="59"/>
    </row>
    <row r="3036" spans="1:10" ht="18" customHeight="1">
      <c r="A3036" s="27" t="s">
        <v>897</v>
      </c>
      <c r="B3036" s="25" t="s">
        <v>6</v>
      </c>
      <c r="C3036" s="27" t="s">
        <v>7</v>
      </c>
      <c r="D3036" s="27" t="s">
        <v>8</v>
      </c>
      <c r="E3036" s="125" t="s">
        <v>1563</v>
      </c>
      <c r="F3036" s="125"/>
      <c r="G3036" s="26" t="s">
        <v>9</v>
      </c>
      <c r="H3036" s="25" t="s">
        <v>10</v>
      </c>
      <c r="I3036" s="25" t="s">
        <v>11</v>
      </c>
      <c r="J3036" s="25" t="s">
        <v>13</v>
      </c>
    </row>
    <row r="3037" spans="1:10" ht="24" customHeight="1">
      <c r="A3037" s="15" t="s">
        <v>1562</v>
      </c>
      <c r="B3037" s="13" t="s">
        <v>898</v>
      </c>
      <c r="C3037" s="15" t="s">
        <v>35</v>
      </c>
      <c r="D3037" s="15" t="s">
        <v>899</v>
      </c>
      <c r="E3037" s="126" t="s">
        <v>1580</v>
      </c>
      <c r="F3037" s="126"/>
      <c r="G3037" s="14" t="s">
        <v>37</v>
      </c>
      <c r="H3037" s="69">
        <v>1</v>
      </c>
      <c r="I3037" s="12">
        <v>963.19</v>
      </c>
      <c r="J3037" s="12">
        <v>963.19</v>
      </c>
    </row>
    <row r="3038" spans="1:10" ht="24" customHeight="1">
      <c r="A3038" s="67" t="s">
        <v>1555</v>
      </c>
      <c r="B3038" s="68" t="s">
        <v>1579</v>
      </c>
      <c r="C3038" s="67" t="s">
        <v>21</v>
      </c>
      <c r="D3038" s="67" t="s">
        <v>1578</v>
      </c>
      <c r="E3038" s="123" t="s">
        <v>1552</v>
      </c>
      <c r="F3038" s="123"/>
      <c r="G3038" s="66" t="s">
        <v>102</v>
      </c>
      <c r="H3038" s="65">
        <v>1.5</v>
      </c>
      <c r="I3038" s="64">
        <v>16.84</v>
      </c>
      <c r="J3038" s="64">
        <v>25.26</v>
      </c>
    </row>
    <row r="3039" spans="1:10" ht="24" customHeight="1">
      <c r="A3039" s="67" t="s">
        <v>1555</v>
      </c>
      <c r="B3039" s="68" t="s">
        <v>1577</v>
      </c>
      <c r="C3039" s="67" t="s">
        <v>21</v>
      </c>
      <c r="D3039" s="67" t="s">
        <v>1568</v>
      </c>
      <c r="E3039" s="123" t="s">
        <v>1552</v>
      </c>
      <c r="F3039" s="123"/>
      <c r="G3039" s="66" t="s">
        <v>102</v>
      </c>
      <c r="H3039" s="65">
        <v>1.5</v>
      </c>
      <c r="I3039" s="64">
        <v>22.3</v>
      </c>
      <c r="J3039" s="64">
        <v>33.450000000000003</v>
      </c>
    </row>
    <row r="3040" spans="1:10" ht="36" customHeight="1">
      <c r="A3040" s="73" t="s">
        <v>1566</v>
      </c>
      <c r="B3040" s="74" t="s">
        <v>1830</v>
      </c>
      <c r="C3040" s="73" t="s">
        <v>1151</v>
      </c>
      <c r="D3040" s="73" t="s">
        <v>1829</v>
      </c>
      <c r="E3040" s="128" t="s">
        <v>1564</v>
      </c>
      <c r="F3040" s="128"/>
      <c r="G3040" s="72" t="s">
        <v>776</v>
      </c>
      <c r="H3040" s="71">
        <v>1</v>
      </c>
      <c r="I3040" s="70">
        <v>904.48</v>
      </c>
      <c r="J3040" s="70">
        <v>904.48</v>
      </c>
    </row>
    <row r="3041" spans="1:10">
      <c r="A3041" s="63"/>
      <c r="B3041" s="63"/>
      <c r="C3041" s="63"/>
      <c r="D3041" s="63"/>
      <c r="E3041" s="63" t="s">
        <v>1551</v>
      </c>
      <c r="F3041" s="62">
        <v>46.83</v>
      </c>
      <c r="G3041" s="63" t="s">
        <v>1550</v>
      </c>
      <c r="H3041" s="62">
        <v>0</v>
      </c>
      <c r="I3041" s="63" t="s">
        <v>1549</v>
      </c>
      <c r="J3041" s="62">
        <v>46.83</v>
      </c>
    </row>
    <row r="3042" spans="1:10">
      <c r="A3042" s="63"/>
      <c r="B3042" s="63"/>
      <c r="C3042" s="63"/>
      <c r="D3042" s="63"/>
      <c r="E3042" s="63" t="s">
        <v>1548</v>
      </c>
      <c r="F3042" s="62">
        <v>231.16</v>
      </c>
      <c r="G3042" s="63"/>
      <c r="H3042" s="127" t="s">
        <v>1547</v>
      </c>
      <c r="I3042" s="127"/>
      <c r="J3042" s="62">
        <v>1194.3499999999999</v>
      </c>
    </row>
    <row r="3043" spans="1:10" ht="30" customHeight="1" thickBot="1">
      <c r="A3043" s="8"/>
      <c r="B3043" s="8"/>
      <c r="C3043" s="8"/>
      <c r="D3043" s="8"/>
      <c r="E3043" s="8"/>
      <c r="F3043" s="8"/>
      <c r="G3043" s="8" t="s">
        <v>1546</v>
      </c>
      <c r="H3043" s="61">
        <v>5</v>
      </c>
      <c r="I3043" s="8" t="s">
        <v>1545</v>
      </c>
      <c r="J3043" s="60">
        <v>5971.75</v>
      </c>
    </row>
    <row r="3044" spans="1:10" ht="1.1499999999999999" customHeight="1" thickTop="1">
      <c r="A3044" s="59"/>
      <c r="B3044" s="59"/>
      <c r="C3044" s="59"/>
      <c r="D3044" s="59"/>
      <c r="E3044" s="59"/>
      <c r="F3044" s="59"/>
      <c r="G3044" s="59"/>
      <c r="H3044" s="59"/>
      <c r="I3044" s="59"/>
      <c r="J3044" s="59"/>
    </row>
    <row r="3045" spans="1:10" ht="18" customHeight="1">
      <c r="A3045" s="27" t="s">
        <v>900</v>
      </c>
      <c r="B3045" s="25" t="s">
        <v>6</v>
      </c>
      <c r="C3045" s="27" t="s">
        <v>7</v>
      </c>
      <c r="D3045" s="27" t="s">
        <v>8</v>
      </c>
      <c r="E3045" s="125" t="s">
        <v>1563</v>
      </c>
      <c r="F3045" s="125"/>
      <c r="G3045" s="26" t="s">
        <v>9</v>
      </c>
      <c r="H3045" s="25" t="s">
        <v>10</v>
      </c>
      <c r="I3045" s="25" t="s">
        <v>11</v>
      </c>
      <c r="J3045" s="25" t="s">
        <v>13</v>
      </c>
    </row>
    <row r="3046" spans="1:10" ht="36" customHeight="1">
      <c r="A3046" s="15" t="s">
        <v>1562</v>
      </c>
      <c r="B3046" s="13" t="s">
        <v>901</v>
      </c>
      <c r="C3046" s="15" t="s">
        <v>35</v>
      </c>
      <c r="D3046" s="15" t="s">
        <v>902</v>
      </c>
      <c r="E3046" s="126" t="s">
        <v>1580</v>
      </c>
      <c r="F3046" s="126"/>
      <c r="G3046" s="14" t="s">
        <v>37</v>
      </c>
      <c r="H3046" s="69">
        <v>1</v>
      </c>
      <c r="I3046" s="12">
        <v>274.29000000000002</v>
      </c>
      <c r="J3046" s="12">
        <v>274.29000000000002</v>
      </c>
    </row>
    <row r="3047" spans="1:10" ht="24" customHeight="1">
      <c r="A3047" s="67" t="s">
        <v>1555</v>
      </c>
      <c r="B3047" s="68" t="s">
        <v>1579</v>
      </c>
      <c r="C3047" s="67" t="s">
        <v>21</v>
      </c>
      <c r="D3047" s="67" t="s">
        <v>1578</v>
      </c>
      <c r="E3047" s="123" t="s">
        <v>1552</v>
      </c>
      <c r="F3047" s="123"/>
      <c r="G3047" s="66" t="s">
        <v>102</v>
      </c>
      <c r="H3047" s="65">
        <v>4</v>
      </c>
      <c r="I3047" s="64">
        <v>16.84</v>
      </c>
      <c r="J3047" s="64">
        <v>67.36</v>
      </c>
    </row>
    <row r="3048" spans="1:10" ht="24" customHeight="1">
      <c r="A3048" s="67" t="s">
        <v>1555</v>
      </c>
      <c r="B3048" s="68" t="s">
        <v>1577</v>
      </c>
      <c r="C3048" s="67" t="s">
        <v>21</v>
      </c>
      <c r="D3048" s="67" t="s">
        <v>1568</v>
      </c>
      <c r="E3048" s="123" t="s">
        <v>1552</v>
      </c>
      <c r="F3048" s="123"/>
      <c r="G3048" s="66" t="s">
        <v>102</v>
      </c>
      <c r="H3048" s="65">
        <v>4</v>
      </c>
      <c r="I3048" s="64">
        <v>22.3</v>
      </c>
      <c r="J3048" s="64">
        <v>89.2</v>
      </c>
    </row>
    <row r="3049" spans="1:10" ht="36" customHeight="1">
      <c r="A3049" s="73" t="s">
        <v>1566</v>
      </c>
      <c r="B3049" s="74" t="s">
        <v>1828</v>
      </c>
      <c r="C3049" s="73" t="s">
        <v>21</v>
      </c>
      <c r="D3049" s="73" t="s">
        <v>1827</v>
      </c>
      <c r="E3049" s="128" t="s">
        <v>1564</v>
      </c>
      <c r="F3049" s="128"/>
      <c r="G3049" s="72" t="s">
        <v>37</v>
      </c>
      <c r="H3049" s="71">
        <v>1</v>
      </c>
      <c r="I3049" s="70">
        <v>117.73</v>
      </c>
      <c r="J3049" s="70">
        <v>117.73</v>
      </c>
    </row>
    <row r="3050" spans="1:10">
      <c r="A3050" s="63"/>
      <c r="B3050" s="63"/>
      <c r="C3050" s="63"/>
      <c r="D3050" s="63"/>
      <c r="E3050" s="63" t="s">
        <v>1551</v>
      </c>
      <c r="F3050" s="62">
        <v>124.88</v>
      </c>
      <c r="G3050" s="63" t="s">
        <v>1550</v>
      </c>
      <c r="H3050" s="62">
        <v>0</v>
      </c>
      <c r="I3050" s="63" t="s">
        <v>1549</v>
      </c>
      <c r="J3050" s="62">
        <v>124.88</v>
      </c>
    </row>
    <row r="3051" spans="1:10">
      <c r="A3051" s="63"/>
      <c r="B3051" s="63"/>
      <c r="C3051" s="63"/>
      <c r="D3051" s="63"/>
      <c r="E3051" s="63" t="s">
        <v>1548</v>
      </c>
      <c r="F3051" s="62">
        <v>65.819999999999993</v>
      </c>
      <c r="G3051" s="63"/>
      <c r="H3051" s="127" t="s">
        <v>1547</v>
      </c>
      <c r="I3051" s="127"/>
      <c r="J3051" s="62">
        <v>340.11</v>
      </c>
    </row>
    <row r="3052" spans="1:10" ht="30" customHeight="1" thickBot="1">
      <c r="A3052" s="8"/>
      <c r="B3052" s="8"/>
      <c r="C3052" s="8"/>
      <c r="D3052" s="8"/>
      <c r="E3052" s="8"/>
      <c r="F3052" s="8"/>
      <c r="G3052" s="8" t="s">
        <v>1546</v>
      </c>
      <c r="H3052" s="61">
        <v>69</v>
      </c>
      <c r="I3052" s="8" t="s">
        <v>1545</v>
      </c>
      <c r="J3052" s="60">
        <v>23467.59</v>
      </c>
    </row>
    <row r="3053" spans="1:10" ht="1.1499999999999999" customHeight="1" thickTop="1">
      <c r="A3053" s="59"/>
      <c r="B3053" s="59"/>
      <c r="C3053" s="59"/>
      <c r="D3053" s="59"/>
      <c r="E3053" s="59"/>
      <c r="F3053" s="59"/>
      <c r="G3053" s="59"/>
      <c r="H3053" s="59"/>
      <c r="I3053" s="59"/>
      <c r="J3053" s="59"/>
    </row>
    <row r="3054" spans="1:10" ht="18" customHeight="1">
      <c r="A3054" s="27" t="s">
        <v>903</v>
      </c>
      <c r="B3054" s="25" t="s">
        <v>6</v>
      </c>
      <c r="C3054" s="27" t="s">
        <v>7</v>
      </c>
      <c r="D3054" s="27" t="s">
        <v>8</v>
      </c>
      <c r="E3054" s="125" t="s">
        <v>1563</v>
      </c>
      <c r="F3054" s="125"/>
      <c r="G3054" s="26" t="s">
        <v>9</v>
      </c>
      <c r="H3054" s="25" t="s">
        <v>10</v>
      </c>
      <c r="I3054" s="25" t="s">
        <v>11</v>
      </c>
      <c r="J3054" s="25" t="s">
        <v>13</v>
      </c>
    </row>
    <row r="3055" spans="1:10" ht="24" customHeight="1">
      <c r="A3055" s="15" t="s">
        <v>1562</v>
      </c>
      <c r="B3055" s="13" t="s">
        <v>904</v>
      </c>
      <c r="C3055" s="15" t="s">
        <v>35</v>
      </c>
      <c r="D3055" s="15" t="s">
        <v>905</v>
      </c>
      <c r="E3055" s="126" t="s">
        <v>1580</v>
      </c>
      <c r="F3055" s="126"/>
      <c r="G3055" s="14" t="s">
        <v>37</v>
      </c>
      <c r="H3055" s="69">
        <v>1</v>
      </c>
      <c r="I3055" s="12">
        <v>171.06</v>
      </c>
      <c r="J3055" s="12">
        <v>171.06</v>
      </c>
    </row>
    <row r="3056" spans="1:10" ht="24" customHeight="1">
      <c r="A3056" s="67" t="s">
        <v>1555</v>
      </c>
      <c r="B3056" s="68" t="s">
        <v>1579</v>
      </c>
      <c r="C3056" s="67" t="s">
        <v>21</v>
      </c>
      <c r="D3056" s="67" t="s">
        <v>1578</v>
      </c>
      <c r="E3056" s="123" t="s">
        <v>1552</v>
      </c>
      <c r="F3056" s="123"/>
      <c r="G3056" s="66" t="s">
        <v>102</v>
      </c>
      <c r="H3056" s="65">
        <v>2</v>
      </c>
      <c r="I3056" s="64">
        <v>16.84</v>
      </c>
      <c r="J3056" s="64">
        <v>33.68</v>
      </c>
    </row>
    <row r="3057" spans="1:10" ht="24" customHeight="1">
      <c r="A3057" s="67" t="s">
        <v>1555</v>
      </c>
      <c r="B3057" s="68" t="s">
        <v>1577</v>
      </c>
      <c r="C3057" s="67" t="s">
        <v>21</v>
      </c>
      <c r="D3057" s="67" t="s">
        <v>1568</v>
      </c>
      <c r="E3057" s="123" t="s">
        <v>1552</v>
      </c>
      <c r="F3057" s="123"/>
      <c r="G3057" s="66" t="s">
        <v>102</v>
      </c>
      <c r="H3057" s="65">
        <v>2</v>
      </c>
      <c r="I3057" s="64">
        <v>22.3</v>
      </c>
      <c r="J3057" s="64">
        <v>44.6</v>
      </c>
    </row>
    <row r="3058" spans="1:10" ht="36" customHeight="1">
      <c r="A3058" s="73" t="s">
        <v>1566</v>
      </c>
      <c r="B3058" s="74" t="s">
        <v>1826</v>
      </c>
      <c r="C3058" s="73" t="s">
        <v>1151</v>
      </c>
      <c r="D3058" s="73" t="s">
        <v>1825</v>
      </c>
      <c r="E3058" s="128" t="s">
        <v>1564</v>
      </c>
      <c r="F3058" s="128"/>
      <c r="G3058" s="72" t="s">
        <v>776</v>
      </c>
      <c r="H3058" s="71">
        <v>1</v>
      </c>
      <c r="I3058" s="70">
        <v>92.78</v>
      </c>
      <c r="J3058" s="70">
        <v>92.78</v>
      </c>
    </row>
    <row r="3059" spans="1:10">
      <c r="A3059" s="63"/>
      <c r="B3059" s="63"/>
      <c r="C3059" s="63"/>
      <c r="D3059" s="63"/>
      <c r="E3059" s="63" t="s">
        <v>1551</v>
      </c>
      <c r="F3059" s="62">
        <v>62.44</v>
      </c>
      <c r="G3059" s="63" t="s">
        <v>1550</v>
      </c>
      <c r="H3059" s="62">
        <v>0</v>
      </c>
      <c r="I3059" s="63" t="s">
        <v>1549</v>
      </c>
      <c r="J3059" s="62">
        <v>62.44</v>
      </c>
    </row>
    <row r="3060" spans="1:10">
      <c r="A3060" s="63"/>
      <c r="B3060" s="63"/>
      <c r="C3060" s="63"/>
      <c r="D3060" s="63"/>
      <c r="E3060" s="63" t="s">
        <v>1548</v>
      </c>
      <c r="F3060" s="62">
        <v>41.05</v>
      </c>
      <c r="G3060" s="63"/>
      <c r="H3060" s="127" t="s">
        <v>1547</v>
      </c>
      <c r="I3060" s="127"/>
      <c r="J3060" s="62">
        <v>212.11</v>
      </c>
    </row>
    <row r="3061" spans="1:10" ht="30" customHeight="1" thickBot="1">
      <c r="A3061" s="8"/>
      <c r="B3061" s="8"/>
      <c r="C3061" s="8"/>
      <c r="D3061" s="8"/>
      <c r="E3061" s="8"/>
      <c r="F3061" s="8"/>
      <c r="G3061" s="8" t="s">
        <v>1546</v>
      </c>
      <c r="H3061" s="61">
        <v>5</v>
      </c>
      <c r="I3061" s="8" t="s">
        <v>1545</v>
      </c>
      <c r="J3061" s="60">
        <v>1060.55</v>
      </c>
    </row>
    <row r="3062" spans="1:10" ht="1.1499999999999999" customHeight="1" thickTop="1">
      <c r="A3062" s="59"/>
      <c r="B3062" s="59"/>
      <c r="C3062" s="59"/>
      <c r="D3062" s="59"/>
      <c r="E3062" s="59"/>
      <c r="F3062" s="59"/>
      <c r="G3062" s="59"/>
      <c r="H3062" s="59"/>
      <c r="I3062" s="59"/>
      <c r="J3062" s="59"/>
    </row>
    <row r="3063" spans="1:10" ht="18" customHeight="1">
      <c r="A3063" s="27" t="s">
        <v>906</v>
      </c>
      <c r="B3063" s="25" t="s">
        <v>6</v>
      </c>
      <c r="C3063" s="27" t="s">
        <v>7</v>
      </c>
      <c r="D3063" s="27" t="s">
        <v>8</v>
      </c>
      <c r="E3063" s="125" t="s">
        <v>1563</v>
      </c>
      <c r="F3063" s="125"/>
      <c r="G3063" s="26" t="s">
        <v>9</v>
      </c>
      <c r="H3063" s="25" t="s">
        <v>10</v>
      </c>
      <c r="I3063" s="25" t="s">
        <v>11</v>
      </c>
      <c r="J3063" s="25" t="s">
        <v>13</v>
      </c>
    </row>
    <row r="3064" spans="1:10" ht="36" customHeight="1">
      <c r="A3064" s="15" t="s">
        <v>1562</v>
      </c>
      <c r="B3064" s="13" t="s">
        <v>907</v>
      </c>
      <c r="C3064" s="15" t="s">
        <v>35</v>
      </c>
      <c r="D3064" s="15" t="s">
        <v>908</v>
      </c>
      <c r="E3064" s="126" t="s">
        <v>1580</v>
      </c>
      <c r="F3064" s="126"/>
      <c r="G3064" s="14" t="s">
        <v>37</v>
      </c>
      <c r="H3064" s="69">
        <v>1</v>
      </c>
      <c r="I3064" s="12">
        <v>5938.68</v>
      </c>
      <c r="J3064" s="12">
        <v>5938.68</v>
      </c>
    </row>
    <row r="3065" spans="1:10" ht="24" customHeight="1">
      <c r="A3065" s="67" t="s">
        <v>1555</v>
      </c>
      <c r="B3065" s="68" t="s">
        <v>1579</v>
      </c>
      <c r="C3065" s="67" t="s">
        <v>21</v>
      </c>
      <c r="D3065" s="67" t="s">
        <v>1578</v>
      </c>
      <c r="E3065" s="123" t="s">
        <v>1552</v>
      </c>
      <c r="F3065" s="123"/>
      <c r="G3065" s="66" t="s">
        <v>102</v>
      </c>
      <c r="H3065" s="65">
        <v>6</v>
      </c>
      <c r="I3065" s="64">
        <v>16.84</v>
      </c>
      <c r="J3065" s="64">
        <v>101.04</v>
      </c>
    </row>
    <row r="3066" spans="1:10" ht="24" customHeight="1">
      <c r="A3066" s="67" t="s">
        <v>1555</v>
      </c>
      <c r="B3066" s="68" t="s">
        <v>1577</v>
      </c>
      <c r="C3066" s="67" t="s">
        <v>21</v>
      </c>
      <c r="D3066" s="67" t="s">
        <v>1568</v>
      </c>
      <c r="E3066" s="123" t="s">
        <v>1552</v>
      </c>
      <c r="F3066" s="123"/>
      <c r="G3066" s="66" t="s">
        <v>102</v>
      </c>
      <c r="H3066" s="65">
        <v>6</v>
      </c>
      <c r="I3066" s="64">
        <v>22.3</v>
      </c>
      <c r="J3066" s="64">
        <v>133.80000000000001</v>
      </c>
    </row>
    <row r="3067" spans="1:10" ht="48" customHeight="1">
      <c r="A3067" s="73" t="s">
        <v>1566</v>
      </c>
      <c r="B3067" s="74" t="s">
        <v>1824</v>
      </c>
      <c r="C3067" s="73" t="s">
        <v>1151</v>
      </c>
      <c r="D3067" s="73" t="s">
        <v>1823</v>
      </c>
      <c r="E3067" s="128" t="s">
        <v>1564</v>
      </c>
      <c r="F3067" s="128"/>
      <c r="G3067" s="72" t="s">
        <v>776</v>
      </c>
      <c r="H3067" s="71">
        <v>1</v>
      </c>
      <c r="I3067" s="70">
        <v>5703.84</v>
      </c>
      <c r="J3067" s="70">
        <v>5703.84</v>
      </c>
    </row>
    <row r="3068" spans="1:10">
      <c r="A3068" s="63"/>
      <c r="B3068" s="63"/>
      <c r="C3068" s="63"/>
      <c r="D3068" s="63"/>
      <c r="E3068" s="63" t="s">
        <v>1551</v>
      </c>
      <c r="F3068" s="62">
        <v>187.32</v>
      </c>
      <c r="G3068" s="63" t="s">
        <v>1550</v>
      </c>
      <c r="H3068" s="62">
        <v>0</v>
      </c>
      <c r="I3068" s="63" t="s">
        <v>1549</v>
      </c>
      <c r="J3068" s="62">
        <v>187.32</v>
      </c>
    </row>
    <row r="3069" spans="1:10">
      <c r="A3069" s="63"/>
      <c r="B3069" s="63"/>
      <c r="C3069" s="63"/>
      <c r="D3069" s="63"/>
      <c r="E3069" s="63" t="s">
        <v>1548</v>
      </c>
      <c r="F3069" s="62">
        <v>1425.28</v>
      </c>
      <c r="G3069" s="63"/>
      <c r="H3069" s="127" t="s">
        <v>1547</v>
      </c>
      <c r="I3069" s="127"/>
      <c r="J3069" s="62">
        <v>7363.96</v>
      </c>
    </row>
    <row r="3070" spans="1:10" ht="30" customHeight="1" thickBot="1">
      <c r="A3070" s="8"/>
      <c r="B3070" s="8"/>
      <c r="C3070" s="8"/>
      <c r="D3070" s="8"/>
      <c r="E3070" s="8"/>
      <c r="F3070" s="8"/>
      <c r="G3070" s="8" t="s">
        <v>1546</v>
      </c>
      <c r="H3070" s="61">
        <v>5</v>
      </c>
      <c r="I3070" s="8" t="s">
        <v>1545</v>
      </c>
      <c r="J3070" s="60">
        <v>36819.800000000003</v>
      </c>
    </row>
    <row r="3071" spans="1:10" ht="1.1499999999999999" customHeight="1" thickTop="1">
      <c r="A3071" s="59"/>
      <c r="B3071" s="59"/>
      <c r="C3071" s="59"/>
      <c r="D3071" s="59"/>
      <c r="E3071" s="59"/>
      <c r="F3071" s="59"/>
      <c r="G3071" s="59"/>
      <c r="H3071" s="59"/>
      <c r="I3071" s="59"/>
      <c r="J3071" s="59"/>
    </row>
    <row r="3072" spans="1:10" ht="18" customHeight="1">
      <c r="A3072" s="27" t="s">
        <v>909</v>
      </c>
      <c r="B3072" s="25" t="s">
        <v>6</v>
      </c>
      <c r="C3072" s="27" t="s">
        <v>7</v>
      </c>
      <c r="D3072" s="27" t="s">
        <v>8</v>
      </c>
      <c r="E3072" s="125" t="s">
        <v>1563</v>
      </c>
      <c r="F3072" s="125"/>
      <c r="G3072" s="26" t="s">
        <v>9</v>
      </c>
      <c r="H3072" s="25" t="s">
        <v>10</v>
      </c>
      <c r="I3072" s="25" t="s">
        <v>11</v>
      </c>
      <c r="J3072" s="25" t="s">
        <v>13</v>
      </c>
    </row>
    <row r="3073" spans="1:10" ht="24" customHeight="1">
      <c r="A3073" s="15" t="s">
        <v>1562</v>
      </c>
      <c r="B3073" s="13" t="s">
        <v>910</v>
      </c>
      <c r="C3073" s="15" t="s">
        <v>35</v>
      </c>
      <c r="D3073" s="15" t="s">
        <v>911</v>
      </c>
      <c r="E3073" s="126" t="s">
        <v>1580</v>
      </c>
      <c r="F3073" s="126"/>
      <c r="G3073" s="14" t="s">
        <v>37</v>
      </c>
      <c r="H3073" s="69">
        <v>1</v>
      </c>
      <c r="I3073" s="12">
        <v>2461.35</v>
      </c>
      <c r="J3073" s="12">
        <v>2461.35</v>
      </c>
    </row>
    <row r="3074" spans="1:10" ht="24" customHeight="1">
      <c r="A3074" s="67" t="s">
        <v>1555</v>
      </c>
      <c r="B3074" s="68" t="s">
        <v>1579</v>
      </c>
      <c r="C3074" s="67" t="s">
        <v>21</v>
      </c>
      <c r="D3074" s="67" t="s">
        <v>1578</v>
      </c>
      <c r="E3074" s="123" t="s">
        <v>1552</v>
      </c>
      <c r="F3074" s="123"/>
      <c r="G3074" s="66" t="s">
        <v>102</v>
      </c>
      <c r="H3074" s="65">
        <v>7</v>
      </c>
      <c r="I3074" s="64">
        <v>16.84</v>
      </c>
      <c r="J3074" s="64">
        <v>117.88</v>
      </c>
    </row>
    <row r="3075" spans="1:10" ht="24" customHeight="1">
      <c r="A3075" s="67" t="s">
        <v>1555</v>
      </c>
      <c r="B3075" s="68" t="s">
        <v>1577</v>
      </c>
      <c r="C3075" s="67" t="s">
        <v>21</v>
      </c>
      <c r="D3075" s="67" t="s">
        <v>1568</v>
      </c>
      <c r="E3075" s="123" t="s">
        <v>1552</v>
      </c>
      <c r="F3075" s="123"/>
      <c r="G3075" s="66" t="s">
        <v>102</v>
      </c>
      <c r="H3075" s="65">
        <v>7</v>
      </c>
      <c r="I3075" s="64">
        <v>22.3</v>
      </c>
      <c r="J3075" s="64">
        <v>156.1</v>
      </c>
    </row>
    <row r="3076" spans="1:10" ht="24" customHeight="1">
      <c r="A3076" s="73" t="s">
        <v>1566</v>
      </c>
      <c r="B3076" s="74" t="s">
        <v>1822</v>
      </c>
      <c r="C3076" s="73" t="s">
        <v>1151</v>
      </c>
      <c r="D3076" s="73" t="s">
        <v>1821</v>
      </c>
      <c r="E3076" s="128" t="s">
        <v>1564</v>
      </c>
      <c r="F3076" s="128"/>
      <c r="G3076" s="72" t="s">
        <v>776</v>
      </c>
      <c r="H3076" s="71">
        <v>1</v>
      </c>
      <c r="I3076" s="70">
        <v>293.14</v>
      </c>
      <c r="J3076" s="70">
        <v>293.14</v>
      </c>
    </row>
    <row r="3077" spans="1:10" ht="24" customHeight="1">
      <c r="A3077" s="73" t="s">
        <v>1566</v>
      </c>
      <c r="B3077" s="74" t="s">
        <v>1820</v>
      </c>
      <c r="C3077" s="73" t="s">
        <v>21</v>
      </c>
      <c r="D3077" s="73" t="s">
        <v>1819</v>
      </c>
      <c r="E3077" s="128" t="s">
        <v>1564</v>
      </c>
      <c r="F3077" s="128"/>
      <c r="G3077" s="72" t="s">
        <v>37</v>
      </c>
      <c r="H3077" s="71">
        <v>2</v>
      </c>
      <c r="I3077" s="70">
        <v>316.8</v>
      </c>
      <c r="J3077" s="70">
        <v>633.6</v>
      </c>
    </row>
    <row r="3078" spans="1:10" ht="24" customHeight="1">
      <c r="A3078" s="73" t="s">
        <v>1566</v>
      </c>
      <c r="B3078" s="74" t="s">
        <v>1818</v>
      </c>
      <c r="C3078" s="73" t="s">
        <v>21</v>
      </c>
      <c r="D3078" s="73" t="s">
        <v>1817</v>
      </c>
      <c r="E3078" s="128" t="s">
        <v>1564</v>
      </c>
      <c r="F3078" s="128"/>
      <c r="G3078" s="72" t="s">
        <v>37</v>
      </c>
      <c r="H3078" s="71">
        <v>2</v>
      </c>
      <c r="I3078" s="70">
        <v>243.31</v>
      </c>
      <c r="J3078" s="70">
        <v>486.62</v>
      </c>
    </row>
    <row r="3079" spans="1:10" ht="24" customHeight="1">
      <c r="A3079" s="73" t="s">
        <v>1566</v>
      </c>
      <c r="B3079" s="74" t="s">
        <v>1733</v>
      </c>
      <c r="C3079" s="73" t="s">
        <v>21</v>
      </c>
      <c r="D3079" s="73" t="s">
        <v>1732</v>
      </c>
      <c r="E3079" s="128" t="s">
        <v>1564</v>
      </c>
      <c r="F3079" s="128"/>
      <c r="G3079" s="72" t="s">
        <v>37</v>
      </c>
      <c r="H3079" s="71">
        <v>5</v>
      </c>
      <c r="I3079" s="70">
        <v>84.32</v>
      </c>
      <c r="J3079" s="70">
        <v>421.6</v>
      </c>
    </row>
    <row r="3080" spans="1:10" ht="24" customHeight="1">
      <c r="A3080" s="73" t="s">
        <v>1566</v>
      </c>
      <c r="B3080" s="74" t="s">
        <v>1816</v>
      </c>
      <c r="C3080" s="73" t="s">
        <v>21</v>
      </c>
      <c r="D3080" s="73" t="s">
        <v>1815</v>
      </c>
      <c r="E3080" s="128" t="s">
        <v>1564</v>
      </c>
      <c r="F3080" s="128"/>
      <c r="G3080" s="72" t="s">
        <v>37</v>
      </c>
      <c r="H3080" s="71">
        <v>1</v>
      </c>
      <c r="I3080" s="70">
        <v>68.819999999999993</v>
      </c>
      <c r="J3080" s="70">
        <v>68.819999999999993</v>
      </c>
    </row>
    <row r="3081" spans="1:10" ht="24" customHeight="1">
      <c r="A3081" s="73" t="s">
        <v>1566</v>
      </c>
      <c r="B3081" s="74" t="s">
        <v>1814</v>
      </c>
      <c r="C3081" s="73" t="s">
        <v>497</v>
      </c>
      <c r="D3081" s="73" t="s">
        <v>1813</v>
      </c>
      <c r="E3081" s="128" t="s">
        <v>1564</v>
      </c>
      <c r="F3081" s="128"/>
      <c r="G3081" s="72" t="s">
        <v>37</v>
      </c>
      <c r="H3081" s="71">
        <v>1</v>
      </c>
      <c r="I3081" s="70">
        <v>54.99</v>
      </c>
      <c r="J3081" s="70">
        <v>54.99</v>
      </c>
    </row>
    <row r="3082" spans="1:10" ht="24" customHeight="1">
      <c r="A3082" s="73" t="s">
        <v>1566</v>
      </c>
      <c r="B3082" s="74" t="s">
        <v>1812</v>
      </c>
      <c r="C3082" s="73" t="s">
        <v>497</v>
      </c>
      <c r="D3082" s="73" t="s">
        <v>1811</v>
      </c>
      <c r="E3082" s="128" t="s">
        <v>1564</v>
      </c>
      <c r="F3082" s="128"/>
      <c r="G3082" s="72" t="s">
        <v>37</v>
      </c>
      <c r="H3082" s="71">
        <v>4</v>
      </c>
      <c r="I3082" s="70">
        <v>25.9</v>
      </c>
      <c r="J3082" s="70">
        <v>103.6</v>
      </c>
    </row>
    <row r="3083" spans="1:10" ht="24" customHeight="1">
      <c r="A3083" s="73" t="s">
        <v>1566</v>
      </c>
      <c r="B3083" s="74" t="s">
        <v>1810</v>
      </c>
      <c r="C3083" s="73" t="s">
        <v>497</v>
      </c>
      <c r="D3083" s="73" t="s">
        <v>1809</v>
      </c>
      <c r="E3083" s="128" t="s">
        <v>1564</v>
      </c>
      <c r="F3083" s="128"/>
      <c r="G3083" s="72" t="s">
        <v>37</v>
      </c>
      <c r="H3083" s="71">
        <v>5</v>
      </c>
      <c r="I3083" s="70">
        <v>25</v>
      </c>
      <c r="J3083" s="70">
        <v>125</v>
      </c>
    </row>
    <row r="3084" spans="1:10">
      <c r="A3084" s="63"/>
      <c r="B3084" s="63"/>
      <c r="C3084" s="63"/>
      <c r="D3084" s="63"/>
      <c r="E3084" s="63" t="s">
        <v>1551</v>
      </c>
      <c r="F3084" s="62">
        <v>218.54</v>
      </c>
      <c r="G3084" s="63" t="s">
        <v>1550</v>
      </c>
      <c r="H3084" s="62">
        <v>0</v>
      </c>
      <c r="I3084" s="63" t="s">
        <v>1549</v>
      </c>
      <c r="J3084" s="62">
        <v>218.54</v>
      </c>
    </row>
    <row r="3085" spans="1:10">
      <c r="A3085" s="63"/>
      <c r="B3085" s="63"/>
      <c r="C3085" s="63"/>
      <c r="D3085" s="63"/>
      <c r="E3085" s="63" t="s">
        <v>1548</v>
      </c>
      <c r="F3085" s="62">
        <v>590.72</v>
      </c>
      <c r="G3085" s="63"/>
      <c r="H3085" s="127" t="s">
        <v>1547</v>
      </c>
      <c r="I3085" s="127"/>
      <c r="J3085" s="62">
        <v>3052.07</v>
      </c>
    </row>
    <row r="3086" spans="1:10" ht="30" customHeight="1" thickBot="1">
      <c r="A3086" s="8"/>
      <c r="B3086" s="8"/>
      <c r="C3086" s="8"/>
      <c r="D3086" s="8"/>
      <c r="E3086" s="8"/>
      <c r="F3086" s="8"/>
      <c r="G3086" s="8" t="s">
        <v>1546</v>
      </c>
      <c r="H3086" s="61">
        <v>1</v>
      </c>
      <c r="I3086" s="8" t="s">
        <v>1545</v>
      </c>
      <c r="J3086" s="60">
        <v>3052.07</v>
      </c>
    </row>
    <row r="3087" spans="1:10" ht="1.1499999999999999" customHeight="1" thickTop="1">
      <c r="A3087" s="59"/>
      <c r="B3087" s="59"/>
      <c r="C3087" s="59"/>
      <c r="D3087" s="59"/>
      <c r="E3087" s="59"/>
      <c r="F3087" s="59"/>
      <c r="G3087" s="59"/>
      <c r="H3087" s="59"/>
      <c r="I3087" s="59"/>
      <c r="J3087" s="59"/>
    </row>
    <row r="3088" spans="1:10" ht="24" customHeight="1">
      <c r="A3088" s="18" t="s">
        <v>912</v>
      </c>
      <c r="B3088" s="18"/>
      <c r="C3088" s="18"/>
      <c r="D3088" s="18" t="s">
        <v>913</v>
      </c>
      <c r="E3088" s="18"/>
      <c r="F3088" s="124"/>
      <c r="G3088" s="124"/>
      <c r="H3088" s="19"/>
      <c r="I3088" s="18"/>
      <c r="J3088" s="17">
        <v>103242.6</v>
      </c>
    </row>
    <row r="3089" spans="1:10" ht="18" customHeight="1">
      <c r="A3089" s="27" t="s">
        <v>914</v>
      </c>
      <c r="B3089" s="25" t="s">
        <v>6</v>
      </c>
      <c r="C3089" s="27" t="s">
        <v>7</v>
      </c>
      <c r="D3089" s="27" t="s">
        <v>8</v>
      </c>
      <c r="E3089" s="125" t="s">
        <v>1563</v>
      </c>
      <c r="F3089" s="125"/>
      <c r="G3089" s="26" t="s">
        <v>9</v>
      </c>
      <c r="H3089" s="25" t="s">
        <v>10</v>
      </c>
      <c r="I3089" s="25" t="s">
        <v>11</v>
      </c>
      <c r="J3089" s="25" t="s">
        <v>13</v>
      </c>
    </row>
    <row r="3090" spans="1:10" ht="48" customHeight="1">
      <c r="A3090" s="15" t="s">
        <v>1562</v>
      </c>
      <c r="B3090" s="13" t="s">
        <v>915</v>
      </c>
      <c r="C3090" s="15" t="s">
        <v>30</v>
      </c>
      <c r="D3090" s="15" t="s">
        <v>916</v>
      </c>
      <c r="E3090" s="126" t="s">
        <v>1179</v>
      </c>
      <c r="F3090" s="126"/>
      <c r="G3090" s="14" t="s">
        <v>37</v>
      </c>
      <c r="H3090" s="69">
        <v>1</v>
      </c>
      <c r="I3090" s="12">
        <v>60.79</v>
      </c>
      <c r="J3090" s="12">
        <v>60.79</v>
      </c>
    </row>
    <row r="3091" spans="1:10" ht="24" customHeight="1">
      <c r="A3091" s="67" t="s">
        <v>1555</v>
      </c>
      <c r="B3091" s="68" t="s">
        <v>1571</v>
      </c>
      <c r="C3091" s="67" t="s">
        <v>30</v>
      </c>
      <c r="D3091" s="67" t="s">
        <v>1570</v>
      </c>
      <c r="E3091" s="123" t="s">
        <v>1179</v>
      </c>
      <c r="F3091" s="123"/>
      <c r="G3091" s="66" t="s">
        <v>1567</v>
      </c>
      <c r="H3091" s="65">
        <v>1.1282051</v>
      </c>
      <c r="I3091" s="64">
        <v>16.84</v>
      </c>
      <c r="J3091" s="64">
        <v>18.989999999999998</v>
      </c>
    </row>
    <row r="3092" spans="1:10" ht="24" customHeight="1">
      <c r="A3092" s="67" t="s">
        <v>1555</v>
      </c>
      <c r="B3092" s="68" t="s">
        <v>1569</v>
      </c>
      <c r="C3092" s="67" t="s">
        <v>30</v>
      </c>
      <c r="D3092" s="67" t="s">
        <v>1568</v>
      </c>
      <c r="E3092" s="123" t="s">
        <v>1179</v>
      </c>
      <c r="F3092" s="123"/>
      <c r="G3092" s="66" t="s">
        <v>1567</v>
      </c>
      <c r="H3092" s="65">
        <v>1.1282051</v>
      </c>
      <c r="I3092" s="64">
        <v>22.3</v>
      </c>
      <c r="J3092" s="64">
        <v>25.15</v>
      </c>
    </row>
    <row r="3093" spans="1:10" ht="72" customHeight="1">
      <c r="A3093" s="73" t="s">
        <v>1566</v>
      </c>
      <c r="B3093" s="74" t="s">
        <v>1808</v>
      </c>
      <c r="C3093" s="73" t="s">
        <v>30</v>
      </c>
      <c r="D3093" s="73" t="s">
        <v>1807</v>
      </c>
      <c r="E3093" s="128" t="s">
        <v>1564</v>
      </c>
      <c r="F3093" s="128"/>
      <c r="G3093" s="72" t="s">
        <v>776</v>
      </c>
      <c r="H3093" s="71">
        <v>1</v>
      </c>
      <c r="I3093" s="70">
        <v>16.649999999999999</v>
      </c>
      <c r="J3093" s="70">
        <v>16.649999999999999</v>
      </c>
    </row>
    <row r="3094" spans="1:10">
      <c r="A3094" s="63"/>
      <c r="B3094" s="63"/>
      <c r="C3094" s="63"/>
      <c r="D3094" s="63"/>
      <c r="E3094" s="63" t="s">
        <v>1551</v>
      </c>
      <c r="F3094" s="62">
        <v>34.31</v>
      </c>
      <c r="G3094" s="63" t="s">
        <v>1550</v>
      </c>
      <c r="H3094" s="62">
        <v>0</v>
      </c>
      <c r="I3094" s="63" t="s">
        <v>1549</v>
      </c>
      <c r="J3094" s="62">
        <v>34.31</v>
      </c>
    </row>
    <row r="3095" spans="1:10">
      <c r="A3095" s="63"/>
      <c r="B3095" s="63"/>
      <c r="C3095" s="63"/>
      <c r="D3095" s="63"/>
      <c r="E3095" s="63" t="s">
        <v>1548</v>
      </c>
      <c r="F3095" s="62">
        <v>14.58</v>
      </c>
      <c r="G3095" s="63"/>
      <c r="H3095" s="127" t="s">
        <v>1547</v>
      </c>
      <c r="I3095" s="127"/>
      <c r="J3095" s="62">
        <v>75.37</v>
      </c>
    </row>
    <row r="3096" spans="1:10" ht="30" customHeight="1" thickBot="1">
      <c r="A3096" s="8"/>
      <c r="B3096" s="8"/>
      <c r="C3096" s="8"/>
      <c r="D3096" s="8"/>
      <c r="E3096" s="8"/>
      <c r="F3096" s="8"/>
      <c r="G3096" s="8" t="s">
        <v>1546</v>
      </c>
      <c r="H3096" s="61">
        <v>14</v>
      </c>
      <c r="I3096" s="8" t="s">
        <v>1545</v>
      </c>
      <c r="J3096" s="60">
        <v>1055.18</v>
      </c>
    </row>
    <row r="3097" spans="1:10" ht="1.1499999999999999" customHeight="1" thickTop="1">
      <c r="A3097" s="59"/>
      <c r="B3097" s="59"/>
      <c r="C3097" s="59"/>
      <c r="D3097" s="59"/>
      <c r="E3097" s="59"/>
      <c r="F3097" s="59"/>
      <c r="G3097" s="59"/>
      <c r="H3097" s="59"/>
      <c r="I3097" s="59"/>
      <c r="J3097" s="59"/>
    </row>
    <row r="3098" spans="1:10" ht="18" customHeight="1">
      <c r="A3098" s="27" t="s">
        <v>917</v>
      </c>
      <c r="B3098" s="25" t="s">
        <v>6</v>
      </c>
      <c r="C3098" s="27" t="s">
        <v>7</v>
      </c>
      <c r="D3098" s="27" t="s">
        <v>8</v>
      </c>
      <c r="E3098" s="125" t="s">
        <v>1563</v>
      </c>
      <c r="F3098" s="125"/>
      <c r="G3098" s="26" t="s">
        <v>9</v>
      </c>
      <c r="H3098" s="25" t="s">
        <v>10</v>
      </c>
      <c r="I3098" s="25" t="s">
        <v>11</v>
      </c>
      <c r="J3098" s="25" t="s">
        <v>13</v>
      </c>
    </row>
    <row r="3099" spans="1:10" ht="48" customHeight="1">
      <c r="A3099" s="15" t="s">
        <v>1562</v>
      </c>
      <c r="B3099" s="13" t="s">
        <v>918</v>
      </c>
      <c r="C3099" s="15" t="s">
        <v>35</v>
      </c>
      <c r="D3099" s="15" t="s">
        <v>919</v>
      </c>
      <c r="E3099" s="126" t="s">
        <v>1580</v>
      </c>
      <c r="F3099" s="126"/>
      <c r="G3099" s="14" t="s">
        <v>37</v>
      </c>
      <c r="H3099" s="69">
        <v>1</v>
      </c>
      <c r="I3099" s="12">
        <v>69.72</v>
      </c>
      <c r="J3099" s="12">
        <v>69.72</v>
      </c>
    </row>
    <row r="3100" spans="1:10" ht="24" customHeight="1">
      <c r="A3100" s="67" t="s">
        <v>1555</v>
      </c>
      <c r="B3100" s="68" t="s">
        <v>1579</v>
      </c>
      <c r="C3100" s="67" t="s">
        <v>21</v>
      </c>
      <c r="D3100" s="67" t="s">
        <v>1578</v>
      </c>
      <c r="E3100" s="123" t="s">
        <v>1552</v>
      </c>
      <c r="F3100" s="123"/>
      <c r="G3100" s="66" t="s">
        <v>102</v>
      </c>
      <c r="H3100" s="65">
        <v>0.2883</v>
      </c>
      <c r="I3100" s="64">
        <v>16.84</v>
      </c>
      <c r="J3100" s="64">
        <v>4.8499999999999996</v>
      </c>
    </row>
    <row r="3101" spans="1:10" ht="24" customHeight="1">
      <c r="A3101" s="67" t="s">
        <v>1555</v>
      </c>
      <c r="B3101" s="68" t="s">
        <v>1577</v>
      </c>
      <c r="C3101" s="67" t="s">
        <v>21</v>
      </c>
      <c r="D3101" s="67" t="s">
        <v>1568</v>
      </c>
      <c r="E3101" s="123" t="s">
        <v>1552</v>
      </c>
      <c r="F3101" s="123"/>
      <c r="G3101" s="66" t="s">
        <v>102</v>
      </c>
      <c r="H3101" s="65">
        <v>0.69199999999999995</v>
      </c>
      <c r="I3101" s="64">
        <v>22.3</v>
      </c>
      <c r="J3101" s="64">
        <v>15.43</v>
      </c>
    </row>
    <row r="3102" spans="1:10" ht="36" customHeight="1">
      <c r="A3102" s="73" t="s">
        <v>1566</v>
      </c>
      <c r="B3102" s="74" t="s">
        <v>1806</v>
      </c>
      <c r="C3102" s="73" t="s">
        <v>21</v>
      </c>
      <c r="D3102" s="73" t="s">
        <v>1805</v>
      </c>
      <c r="E3102" s="128" t="s">
        <v>1564</v>
      </c>
      <c r="F3102" s="128"/>
      <c r="G3102" s="72" t="s">
        <v>37</v>
      </c>
      <c r="H3102" s="71">
        <v>1</v>
      </c>
      <c r="I3102" s="70">
        <v>49.44</v>
      </c>
      <c r="J3102" s="70">
        <v>49.44</v>
      </c>
    </row>
    <row r="3103" spans="1:10">
      <c r="A3103" s="63"/>
      <c r="B3103" s="63"/>
      <c r="C3103" s="63"/>
      <c r="D3103" s="63"/>
      <c r="E3103" s="63" t="s">
        <v>1551</v>
      </c>
      <c r="F3103" s="62">
        <v>16.399999999999999</v>
      </c>
      <c r="G3103" s="63" t="s">
        <v>1550</v>
      </c>
      <c r="H3103" s="62">
        <v>0</v>
      </c>
      <c r="I3103" s="63" t="s">
        <v>1549</v>
      </c>
      <c r="J3103" s="62">
        <v>16.399999999999999</v>
      </c>
    </row>
    <row r="3104" spans="1:10">
      <c r="A3104" s="63"/>
      <c r="B3104" s="63"/>
      <c r="C3104" s="63"/>
      <c r="D3104" s="63"/>
      <c r="E3104" s="63" t="s">
        <v>1548</v>
      </c>
      <c r="F3104" s="62">
        <v>16.73</v>
      </c>
      <c r="G3104" s="63"/>
      <c r="H3104" s="127" t="s">
        <v>1547</v>
      </c>
      <c r="I3104" s="127"/>
      <c r="J3104" s="62">
        <v>86.45</v>
      </c>
    </row>
    <row r="3105" spans="1:10" ht="30" customHeight="1" thickBot="1">
      <c r="A3105" s="8"/>
      <c r="B3105" s="8"/>
      <c r="C3105" s="8"/>
      <c r="D3105" s="8"/>
      <c r="E3105" s="8"/>
      <c r="F3105" s="8"/>
      <c r="G3105" s="8" t="s">
        <v>1546</v>
      </c>
      <c r="H3105" s="61">
        <v>10</v>
      </c>
      <c r="I3105" s="8" t="s">
        <v>1545</v>
      </c>
      <c r="J3105" s="60">
        <v>864.5</v>
      </c>
    </row>
    <row r="3106" spans="1:10" ht="1.1499999999999999" customHeight="1" thickTop="1">
      <c r="A3106" s="59"/>
      <c r="B3106" s="59"/>
      <c r="C3106" s="59"/>
      <c r="D3106" s="59"/>
      <c r="E3106" s="59"/>
      <c r="F3106" s="59"/>
      <c r="G3106" s="59"/>
      <c r="H3106" s="59"/>
      <c r="I3106" s="59"/>
      <c r="J3106" s="59"/>
    </row>
    <row r="3107" spans="1:10" ht="18" customHeight="1">
      <c r="A3107" s="27" t="s">
        <v>920</v>
      </c>
      <c r="B3107" s="25" t="s">
        <v>6</v>
      </c>
      <c r="C3107" s="27" t="s">
        <v>7</v>
      </c>
      <c r="D3107" s="27" t="s">
        <v>8</v>
      </c>
      <c r="E3107" s="125" t="s">
        <v>1563</v>
      </c>
      <c r="F3107" s="125"/>
      <c r="G3107" s="26" t="s">
        <v>9</v>
      </c>
      <c r="H3107" s="25" t="s">
        <v>10</v>
      </c>
      <c r="I3107" s="25" t="s">
        <v>11</v>
      </c>
      <c r="J3107" s="25" t="s">
        <v>13</v>
      </c>
    </row>
    <row r="3108" spans="1:10" ht="60" customHeight="1">
      <c r="A3108" s="15" t="s">
        <v>1562</v>
      </c>
      <c r="B3108" s="13" t="s">
        <v>921</v>
      </c>
      <c r="C3108" s="15" t="s">
        <v>35</v>
      </c>
      <c r="D3108" s="15" t="s">
        <v>922</v>
      </c>
      <c r="E3108" s="126" t="s">
        <v>1580</v>
      </c>
      <c r="F3108" s="126"/>
      <c r="G3108" s="14" t="s">
        <v>37</v>
      </c>
      <c r="H3108" s="69">
        <v>1</v>
      </c>
      <c r="I3108" s="12">
        <v>2579.04</v>
      </c>
      <c r="J3108" s="12">
        <v>2579.04</v>
      </c>
    </row>
    <row r="3109" spans="1:10" ht="24" customHeight="1">
      <c r="A3109" s="67" t="s">
        <v>1555</v>
      </c>
      <c r="B3109" s="68" t="s">
        <v>1579</v>
      </c>
      <c r="C3109" s="67" t="s">
        <v>21</v>
      </c>
      <c r="D3109" s="67" t="s">
        <v>1578</v>
      </c>
      <c r="E3109" s="123" t="s">
        <v>1552</v>
      </c>
      <c r="F3109" s="123"/>
      <c r="G3109" s="66" t="s">
        <v>102</v>
      </c>
      <c r="H3109" s="65">
        <v>2</v>
      </c>
      <c r="I3109" s="64">
        <v>16.84</v>
      </c>
      <c r="J3109" s="64">
        <v>33.68</v>
      </c>
    </row>
    <row r="3110" spans="1:10" ht="24" customHeight="1">
      <c r="A3110" s="67" t="s">
        <v>1555</v>
      </c>
      <c r="B3110" s="68" t="s">
        <v>1577</v>
      </c>
      <c r="C3110" s="67" t="s">
        <v>21</v>
      </c>
      <c r="D3110" s="67" t="s">
        <v>1568</v>
      </c>
      <c r="E3110" s="123" t="s">
        <v>1552</v>
      </c>
      <c r="F3110" s="123"/>
      <c r="G3110" s="66" t="s">
        <v>102</v>
      </c>
      <c r="H3110" s="65">
        <v>2</v>
      </c>
      <c r="I3110" s="64">
        <v>22.3</v>
      </c>
      <c r="J3110" s="64">
        <v>44.6</v>
      </c>
    </row>
    <row r="3111" spans="1:10" ht="36" customHeight="1">
      <c r="A3111" s="73" t="s">
        <v>1566</v>
      </c>
      <c r="B3111" s="74" t="s">
        <v>1804</v>
      </c>
      <c r="C3111" s="73" t="s">
        <v>1151</v>
      </c>
      <c r="D3111" s="73" t="s">
        <v>1803</v>
      </c>
      <c r="E3111" s="128" t="s">
        <v>1564</v>
      </c>
      <c r="F3111" s="128"/>
      <c r="G3111" s="72" t="s">
        <v>776</v>
      </c>
      <c r="H3111" s="71">
        <v>1</v>
      </c>
      <c r="I3111" s="70">
        <v>2500.7600000000002</v>
      </c>
      <c r="J3111" s="70">
        <v>2500.7600000000002</v>
      </c>
    </row>
    <row r="3112" spans="1:10">
      <c r="A3112" s="63"/>
      <c r="B3112" s="63"/>
      <c r="C3112" s="63"/>
      <c r="D3112" s="63"/>
      <c r="E3112" s="63" t="s">
        <v>1551</v>
      </c>
      <c r="F3112" s="62">
        <v>62.44</v>
      </c>
      <c r="G3112" s="63" t="s">
        <v>1550</v>
      </c>
      <c r="H3112" s="62">
        <v>0</v>
      </c>
      <c r="I3112" s="63" t="s">
        <v>1549</v>
      </c>
      <c r="J3112" s="62">
        <v>62.44</v>
      </c>
    </row>
    <row r="3113" spans="1:10">
      <c r="A3113" s="63"/>
      <c r="B3113" s="63"/>
      <c r="C3113" s="63"/>
      <c r="D3113" s="63"/>
      <c r="E3113" s="63" t="s">
        <v>1548</v>
      </c>
      <c r="F3113" s="62">
        <v>618.96</v>
      </c>
      <c r="G3113" s="63"/>
      <c r="H3113" s="127" t="s">
        <v>1547</v>
      </c>
      <c r="I3113" s="127"/>
      <c r="J3113" s="62">
        <v>3198</v>
      </c>
    </row>
    <row r="3114" spans="1:10" ht="30" customHeight="1" thickBot="1">
      <c r="A3114" s="8"/>
      <c r="B3114" s="8"/>
      <c r="C3114" s="8"/>
      <c r="D3114" s="8"/>
      <c r="E3114" s="8"/>
      <c r="F3114" s="8"/>
      <c r="G3114" s="8" t="s">
        <v>1546</v>
      </c>
      <c r="H3114" s="61">
        <v>6</v>
      </c>
      <c r="I3114" s="8" t="s">
        <v>1545</v>
      </c>
      <c r="J3114" s="60">
        <v>19188</v>
      </c>
    </row>
    <row r="3115" spans="1:10" ht="1.1499999999999999" customHeight="1" thickTop="1">
      <c r="A3115" s="59"/>
      <c r="B3115" s="59"/>
      <c r="C3115" s="59"/>
      <c r="D3115" s="59"/>
      <c r="E3115" s="59"/>
      <c r="F3115" s="59"/>
      <c r="G3115" s="59"/>
      <c r="H3115" s="59"/>
      <c r="I3115" s="59"/>
      <c r="J3115" s="59"/>
    </row>
    <row r="3116" spans="1:10" ht="18" customHeight="1">
      <c r="A3116" s="27" t="s">
        <v>923</v>
      </c>
      <c r="B3116" s="25" t="s">
        <v>6</v>
      </c>
      <c r="C3116" s="27" t="s">
        <v>7</v>
      </c>
      <c r="D3116" s="27" t="s">
        <v>8</v>
      </c>
      <c r="E3116" s="125" t="s">
        <v>1563</v>
      </c>
      <c r="F3116" s="125"/>
      <c r="G3116" s="26" t="s">
        <v>9</v>
      </c>
      <c r="H3116" s="25" t="s">
        <v>10</v>
      </c>
      <c r="I3116" s="25" t="s">
        <v>11</v>
      </c>
      <c r="J3116" s="25" t="s">
        <v>13</v>
      </c>
    </row>
    <row r="3117" spans="1:10" ht="36" customHeight="1">
      <c r="A3117" s="15" t="s">
        <v>1562</v>
      </c>
      <c r="B3117" s="13" t="s">
        <v>924</v>
      </c>
      <c r="C3117" s="15" t="s">
        <v>35</v>
      </c>
      <c r="D3117" s="15" t="s">
        <v>925</v>
      </c>
      <c r="E3117" s="126" t="s">
        <v>1580</v>
      </c>
      <c r="F3117" s="126"/>
      <c r="G3117" s="14" t="s">
        <v>37</v>
      </c>
      <c r="H3117" s="69">
        <v>1</v>
      </c>
      <c r="I3117" s="12">
        <v>136.84</v>
      </c>
      <c r="J3117" s="12">
        <v>136.84</v>
      </c>
    </row>
    <row r="3118" spans="1:10" ht="24" customHeight="1">
      <c r="A3118" s="67" t="s">
        <v>1555</v>
      </c>
      <c r="B3118" s="68" t="s">
        <v>1579</v>
      </c>
      <c r="C3118" s="67" t="s">
        <v>21</v>
      </c>
      <c r="D3118" s="67" t="s">
        <v>1578</v>
      </c>
      <c r="E3118" s="123" t="s">
        <v>1552</v>
      </c>
      <c r="F3118" s="123"/>
      <c r="G3118" s="66" t="s">
        <v>102</v>
      </c>
      <c r="H3118" s="65">
        <v>1</v>
      </c>
      <c r="I3118" s="64">
        <v>16.84</v>
      </c>
      <c r="J3118" s="64">
        <v>16.84</v>
      </c>
    </row>
    <row r="3119" spans="1:10" ht="24" customHeight="1">
      <c r="A3119" s="67" t="s">
        <v>1555</v>
      </c>
      <c r="B3119" s="68" t="s">
        <v>1577</v>
      </c>
      <c r="C3119" s="67" t="s">
        <v>21</v>
      </c>
      <c r="D3119" s="67" t="s">
        <v>1568</v>
      </c>
      <c r="E3119" s="123" t="s">
        <v>1552</v>
      </c>
      <c r="F3119" s="123"/>
      <c r="G3119" s="66" t="s">
        <v>102</v>
      </c>
      <c r="H3119" s="65">
        <v>1</v>
      </c>
      <c r="I3119" s="64">
        <v>22.3</v>
      </c>
      <c r="J3119" s="64">
        <v>22.3</v>
      </c>
    </row>
    <row r="3120" spans="1:10" ht="48" customHeight="1">
      <c r="A3120" s="73" t="s">
        <v>1566</v>
      </c>
      <c r="B3120" s="74" t="s">
        <v>1802</v>
      </c>
      <c r="C3120" s="73" t="s">
        <v>21</v>
      </c>
      <c r="D3120" s="73" t="s">
        <v>1801</v>
      </c>
      <c r="E3120" s="128" t="s">
        <v>1564</v>
      </c>
      <c r="F3120" s="128"/>
      <c r="G3120" s="72" t="s">
        <v>37</v>
      </c>
      <c r="H3120" s="71">
        <v>1</v>
      </c>
      <c r="I3120" s="70">
        <v>97.7</v>
      </c>
      <c r="J3120" s="70">
        <v>97.7</v>
      </c>
    </row>
    <row r="3121" spans="1:10">
      <c r="A3121" s="63"/>
      <c r="B3121" s="63"/>
      <c r="C3121" s="63"/>
      <c r="D3121" s="63"/>
      <c r="E3121" s="63" t="s">
        <v>1551</v>
      </c>
      <c r="F3121" s="62">
        <v>31.22</v>
      </c>
      <c r="G3121" s="63" t="s">
        <v>1550</v>
      </c>
      <c r="H3121" s="62">
        <v>0</v>
      </c>
      <c r="I3121" s="63" t="s">
        <v>1549</v>
      </c>
      <c r="J3121" s="62">
        <v>31.22</v>
      </c>
    </row>
    <row r="3122" spans="1:10">
      <c r="A3122" s="63"/>
      <c r="B3122" s="63"/>
      <c r="C3122" s="63"/>
      <c r="D3122" s="63"/>
      <c r="E3122" s="63" t="s">
        <v>1548</v>
      </c>
      <c r="F3122" s="62">
        <v>32.840000000000003</v>
      </c>
      <c r="G3122" s="63"/>
      <c r="H3122" s="127" t="s">
        <v>1547</v>
      </c>
      <c r="I3122" s="127"/>
      <c r="J3122" s="62">
        <v>169.68</v>
      </c>
    </row>
    <row r="3123" spans="1:10" ht="30" customHeight="1" thickBot="1">
      <c r="A3123" s="8"/>
      <c r="B3123" s="8"/>
      <c r="C3123" s="8"/>
      <c r="D3123" s="8"/>
      <c r="E3123" s="8"/>
      <c r="F3123" s="8"/>
      <c r="G3123" s="8" t="s">
        <v>1546</v>
      </c>
      <c r="H3123" s="61">
        <v>50</v>
      </c>
      <c r="I3123" s="8" t="s">
        <v>1545</v>
      </c>
      <c r="J3123" s="60">
        <v>8484</v>
      </c>
    </row>
    <row r="3124" spans="1:10" ht="1.1499999999999999" customHeight="1" thickTop="1">
      <c r="A3124" s="59"/>
      <c r="B3124" s="59"/>
      <c r="C3124" s="59"/>
      <c r="D3124" s="59"/>
      <c r="E3124" s="59"/>
      <c r="F3124" s="59"/>
      <c r="G3124" s="59"/>
      <c r="H3124" s="59"/>
      <c r="I3124" s="59"/>
      <c r="J3124" s="59"/>
    </row>
    <row r="3125" spans="1:10" ht="18" customHeight="1">
      <c r="A3125" s="27" t="s">
        <v>926</v>
      </c>
      <c r="B3125" s="25" t="s">
        <v>6</v>
      </c>
      <c r="C3125" s="27" t="s">
        <v>7</v>
      </c>
      <c r="D3125" s="27" t="s">
        <v>8</v>
      </c>
      <c r="E3125" s="125" t="s">
        <v>1563</v>
      </c>
      <c r="F3125" s="125"/>
      <c r="G3125" s="26" t="s">
        <v>9</v>
      </c>
      <c r="H3125" s="25" t="s">
        <v>10</v>
      </c>
      <c r="I3125" s="25" t="s">
        <v>11</v>
      </c>
      <c r="J3125" s="25" t="s">
        <v>13</v>
      </c>
    </row>
    <row r="3126" spans="1:10" ht="60" customHeight="1">
      <c r="A3126" s="15" t="s">
        <v>1562</v>
      </c>
      <c r="B3126" s="13" t="s">
        <v>927</v>
      </c>
      <c r="C3126" s="15" t="s">
        <v>35</v>
      </c>
      <c r="D3126" s="15" t="s">
        <v>928</v>
      </c>
      <c r="E3126" s="126" t="s">
        <v>1580</v>
      </c>
      <c r="F3126" s="126"/>
      <c r="G3126" s="14" t="s">
        <v>37</v>
      </c>
      <c r="H3126" s="69">
        <v>1</v>
      </c>
      <c r="I3126" s="12">
        <v>1363.3</v>
      </c>
      <c r="J3126" s="12">
        <v>1363.3</v>
      </c>
    </row>
    <row r="3127" spans="1:10" ht="24" customHeight="1">
      <c r="A3127" s="67" t="s">
        <v>1555</v>
      </c>
      <c r="B3127" s="68" t="s">
        <v>1579</v>
      </c>
      <c r="C3127" s="67" t="s">
        <v>21</v>
      </c>
      <c r="D3127" s="67" t="s">
        <v>1578</v>
      </c>
      <c r="E3127" s="123" t="s">
        <v>1552</v>
      </c>
      <c r="F3127" s="123"/>
      <c r="G3127" s="66" t="s">
        <v>102</v>
      </c>
      <c r="H3127" s="65">
        <v>2</v>
      </c>
      <c r="I3127" s="64">
        <v>16.84</v>
      </c>
      <c r="J3127" s="64">
        <v>33.68</v>
      </c>
    </row>
    <row r="3128" spans="1:10" ht="24" customHeight="1">
      <c r="A3128" s="67" t="s">
        <v>1555</v>
      </c>
      <c r="B3128" s="68" t="s">
        <v>1577</v>
      </c>
      <c r="C3128" s="67" t="s">
        <v>21</v>
      </c>
      <c r="D3128" s="67" t="s">
        <v>1568</v>
      </c>
      <c r="E3128" s="123" t="s">
        <v>1552</v>
      </c>
      <c r="F3128" s="123"/>
      <c r="G3128" s="66" t="s">
        <v>102</v>
      </c>
      <c r="H3128" s="65">
        <v>2</v>
      </c>
      <c r="I3128" s="64">
        <v>22.3</v>
      </c>
      <c r="J3128" s="64">
        <v>44.6</v>
      </c>
    </row>
    <row r="3129" spans="1:10" ht="72" customHeight="1">
      <c r="A3129" s="73" t="s">
        <v>1566</v>
      </c>
      <c r="B3129" s="74" t="s">
        <v>1800</v>
      </c>
      <c r="C3129" s="73" t="s">
        <v>1151</v>
      </c>
      <c r="D3129" s="73" t="s">
        <v>1799</v>
      </c>
      <c r="E3129" s="128" t="s">
        <v>1564</v>
      </c>
      <c r="F3129" s="128"/>
      <c r="G3129" s="72" t="s">
        <v>776</v>
      </c>
      <c r="H3129" s="71">
        <v>1</v>
      </c>
      <c r="I3129" s="70">
        <v>1285.02</v>
      </c>
      <c r="J3129" s="70">
        <v>1285.02</v>
      </c>
    </row>
    <row r="3130" spans="1:10">
      <c r="A3130" s="63"/>
      <c r="B3130" s="63"/>
      <c r="C3130" s="63"/>
      <c r="D3130" s="63"/>
      <c r="E3130" s="63" t="s">
        <v>1551</v>
      </c>
      <c r="F3130" s="62">
        <v>62.44</v>
      </c>
      <c r="G3130" s="63" t="s">
        <v>1550</v>
      </c>
      <c r="H3130" s="62">
        <v>0</v>
      </c>
      <c r="I3130" s="63" t="s">
        <v>1549</v>
      </c>
      <c r="J3130" s="62">
        <v>62.44</v>
      </c>
    </row>
    <row r="3131" spans="1:10">
      <c r="A3131" s="63"/>
      <c r="B3131" s="63"/>
      <c r="C3131" s="63"/>
      <c r="D3131" s="63"/>
      <c r="E3131" s="63" t="s">
        <v>1548</v>
      </c>
      <c r="F3131" s="62">
        <v>327.19</v>
      </c>
      <c r="G3131" s="63"/>
      <c r="H3131" s="127" t="s">
        <v>1547</v>
      </c>
      <c r="I3131" s="127"/>
      <c r="J3131" s="62">
        <v>1690.49</v>
      </c>
    </row>
    <row r="3132" spans="1:10" ht="30" customHeight="1" thickBot="1">
      <c r="A3132" s="8"/>
      <c r="B3132" s="8"/>
      <c r="C3132" s="8"/>
      <c r="D3132" s="8"/>
      <c r="E3132" s="8"/>
      <c r="F3132" s="8"/>
      <c r="G3132" s="8" t="s">
        <v>1546</v>
      </c>
      <c r="H3132" s="61">
        <v>6</v>
      </c>
      <c r="I3132" s="8" t="s">
        <v>1545</v>
      </c>
      <c r="J3132" s="60">
        <v>10142.94</v>
      </c>
    </row>
    <row r="3133" spans="1:10" ht="1.1499999999999999" customHeight="1" thickTop="1">
      <c r="A3133" s="59"/>
      <c r="B3133" s="59"/>
      <c r="C3133" s="59"/>
      <c r="D3133" s="59"/>
      <c r="E3133" s="59"/>
      <c r="F3133" s="59"/>
      <c r="G3133" s="59"/>
      <c r="H3133" s="59"/>
      <c r="I3133" s="59"/>
      <c r="J3133" s="59"/>
    </row>
    <row r="3134" spans="1:10" ht="18" customHeight="1">
      <c r="A3134" s="27" t="s">
        <v>929</v>
      </c>
      <c r="B3134" s="25" t="s">
        <v>6</v>
      </c>
      <c r="C3134" s="27" t="s">
        <v>7</v>
      </c>
      <c r="D3134" s="27" t="s">
        <v>8</v>
      </c>
      <c r="E3134" s="125" t="s">
        <v>1563</v>
      </c>
      <c r="F3134" s="125"/>
      <c r="G3134" s="26" t="s">
        <v>9</v>
      </c>
      <c r="H3134" s="25" t="s">
        <v>10</v>
      </c>
      <c r="I3134" s="25" t="s">
        <v>11</v>
      </c>
      <c r="J3134" s="25" t="s">
        <v>13</v>
      </c>
    </row>
    <row r="3135" spans="1:10" ht="24" customHeight="1">
      <c r="A3135" s="15" t="s">
        <v>1562</v>
      </c>
      <c r="B3135" s="13" t="s">
        <v>930</v>
      </c>
      <c r="C3135" s="15" t="s">
        <v>35</v>
      </c>
      <c r="D3135" s="15" t="s">
        <v>931</v>
      </c>
      <c r="E3135" s="126" t="s">
        <v>1580</v>
      </c>
      <c r="F3135" s="126"/>
      <c r="G3135" s="14" t="s">
        <v>37</v>
      </c>
      <c r="H3135" s="69">
        <v>1</v>
      </c>
      <c r="I3135" s="12">
        <v>348.86</v>
      </c>
      <c r="J3135" s="12">
        <v>348.86</v>
      </c>
    </row>
    <row r="3136" spans="1:10" ht="24" customHeight="1">
      <c r="A3136" s="67" t="s">
        <v>1555</v>
      </c>
      <c r="B3136" s="68" t="s">
        <v>1579</v>
      </c>
      <c r="C3136" s="67" t="s">
        <v>21</v>
      </c>
      <c r="D3136" s="67" t="s">
        <v>1578</v>
      </c>
      <c r="E3136" s="123" t="s">
        <v>1552</v>
      </c>
      <c r="F3136" s="123"/>
      <c r="G3136" s="66" t="s">
        <v>102</v>
      </c>
      <c r="H3136" s="65">
        <v>2</v>
      </c>
      <c r="I3136" s="64">
        <v>16.84</v>
      </c>
      <c r="J3136" s="64">
        <v>33.68</v>
      </c>
    </row>
    <row r="3137" spans="1:10" ht="24" customHeight="1">
      <c r="A3137" s="67" t="s">
        <v>1555</v>
      </c>
      <c r="B3137" s="68" t="s">
        <v>1577</v>
      </c>
      <c r="C3137" s="67" t="s">
        <v>21</v>
      </c>
      <c r="D3137" s="67" t="s">
        <v>1568</v>
      </c>
      <c r="E3137" s="123" t="s">
        <v>1552</v>
      </c>
      <c r="F3137" s="123"/>
      <c r="G3137" s="66" t="s">
        <v>102</v>
      </c>
      <c r="H3137" s="65">
        <v>2</v>
      </c>
      <c r="I3137" s="64">
        <v>22.3</v>
      </c>
      <c r="J3137" s="64">
        <v>44.6</v>
      </c>
    </row>
    <row r="3138" spans="1:10" ht="24" customHeight="1">
      <c r="A3138" s="73" t="s">
        <v>1566</v>
      </c>
      <c r="B3138" s="74" t="s">
        <v>1798</v>
      </c>
      <c r="C3138" s="73" t="s">
        <v>21</v>
      </c>
      <c r="D3138" s="73" t="s">
        <v>1797</v>
      </c>
      <c r="E3138" s="128" t="s">
        <v>1564</v>
      </c>
      <c r="F3138" s="128"/>
      <c r="G3138" s="72" t="s">
        <v>37</v>
      </c>
      <c r="H3138" s="71">
        <v>1</v>
      </c>
      <c r="I3138" s="70">
        <v>270.58</v>
      </c>
      <c r="J3138" s="70">
        <v>270.58</v>
      </c>
    </row>
    <row r="3139" spans="1:10">
      <c r="A3139" s="63"/>
      <c r="B3139" s="63"/>
      <c r="C3139" s="63"/>
      <c r="D3139" s="63"/>
      <c r="E3139" s="63" t="s">
        <v>1551</v>
      </c>
      <c r="F3139" s="62">
        <v>62.44</v>
      </c>
      <c r="G3139" s="63" t="s">
        <v>1550</v>
      </c>
      <c r="H3139" s="62">
        <v>0</v>
      </c>
      <c r="I3139" s="63" t="s">
        <v>1549</v>
      </c>
      <c r="J3139" s="62">
        <v>62.44</v>
      </c>
    </row>
    <row r="3140" spans="1:10">
      <c r="A3140" s="63"/>
      <c r="B3140" s="63"/>
      <c r="C3140" s="63"/>
      <c r="D3140" s="63"/>
      <c r="E3140" s="63" t="s">
        <v>1548</v>
      </c>
      <c r="F3140" s="62">
        <v>83.72</v>
      </c>
      <c r="G3140" s="63"/>
      <c r="H3140" s="127" t="s">
        <v>1547</v>
      </c>
      <c r="I3140" s="127"/>
      <c r="J3140" s="62">
        <v>432.58</v>
      </c>
    </row>
    <row r="3141" spans="1:10" ht="30" customHeight="1" thickBot="1">
      <c r="A3141" s="8"/>
      <c r="B3141" s="8"/>
      <c r="C3141" s="8"/>
      <c r="D3141" s="8"/>
      <c r="E3141" s="8"/>
      <c r="F3141" s="8"/>
      <c r="G3141" s="8" t="s">
        <v>1546</v>
      </c>
      <c r="H3141" s="61">
        <v>16</v>
      </c>
      <c r="I3141" s="8" t="s">
        <v>1545</v>
      </c>
      <c r="J3141" s="60">
        <v>6921.28</v>
      </c>
    </row>
    <row r="3142" spans="1:10" ht="1.1499999999999999" customHeight="1" thickTop="1">
      <c r="A3142" s="59"/>
      <c r="B3142" s="59"/>
      <c r="C3142" s="59"/>
      <c r="D3142" s="59"/>
      <c r="E3142" s="59"/>
      <c r="F3142" s="59"/>
      <c r="G3142" s="59"/>
      <c r="H3142" s="59"/>
      <c r="I3142" s="59"/>
      <c r="J3142" s="59"/>
    </row>
    <row r="3143" spans="1:10" ht="18" customHeight="1">
      <c r="A3143" s="27" t="s">
        <v>932</v>
      </c>
      <c r="B3143" s="25" t="s">
        <v>6</v>
      </c>
      <c r="C3143" s="27" t="s">
        <v>7</v>
      </c>
      <c r="D3143" s="27" t="s">
        <v>8</v>
      </c>
      <c r="E3143" s="125" t="s">
        <v>1563</v>
      </c>
      <c r="F3143" s="125"/>
      <c r="G3143" s="26" t="s">
        <v>9</v>
      </c>
      <c r="H3143" s="25" t="s">
        <v>10</v>
      </c>
      <c r="I3143" s="25" t="s">
        <v>11</v>
      </c>
      <c r="J3143" s="25" t="s">
        <v>13</v>
      </c>
    </row>
    <row r="3144" spans="1:10" ht="36" customHeight="1">
      <c r="A3144" s="15" t="s">
        <v>1562</v>
      </c>
      <c r="B3144" s="13" t="s">
        <v>933</v>
      </c>
      <c r="C3144" s="15" t="s">
        <v>30</v>
      </c>
      <c r="D3144" s="15" t="s">
        <v>934</v>
      </c>
      <c r="E3144" s="126" t="s">
        <v>1179</v>
      </c>
      <c r="F3144" s="126"/>
      <c r="G3144" s="14" t="s">
        <v>37</v>
      </c>
      <c r="H3144" s="69">
        <v>1</v>
      </c>
      <c r="I3144" s="12">
        <v>16.920000000000002</v>
      </c>
      <c r="J3144" s="12">
        <v>16.920000000000002</v>
      </c>
    </row>
    <row r="3145" spans="1:10" ht="24" customHeight="1">
      <c r="A3145" s="67" t="s">
        <v>1555</v>
      </c>
      <c r="B3145" s="68" t="s">
        <v>1571</v>
      </c>
      <c r="C3145" s="67" t="s">
        <v>30</v>
      </c>
      <c r="D3145" s="67" t="s">
        <v>1570</v>
      </c>
      <c r="E3145" s="123" t="s">
        <v>1179</v>
      </c>
      <c r="F3145" s="123"/>
      <c r="G3145" s="66" t="s">
        <v>1567</v>
      </c>
      <c r="H3145" s="65">
        <v>0.13333329999999999</v>
      </c>
      <c r="I3145" s="64">
        <v>16.84</v>
      </c>
      <c r="J3145" s="64">
        <v>2.2400000000000002</v>
      </c>
    </row>
    <row r="3146" spans="1:10" ht="48" customHeight="1">
      <c r="A3146" s="73" t="s">
        <v>1566</v>
      </c>
      <c r="B3146" s="74" t="s">
        <v>1796</v>
      </c>
      <c r="C3146" s="73" t="s">
        <v>30</v>
      </c>
      <c r="D3146" s="73" t="s">
        <v>1795</v>
      </c>
      <c r="E3146" s="128" t="s">
        <v>1564</v>
      </c>
      <c r="F3146" s="128"/>
      <c r="G3146" s="72" t="s">
        <v>776</v>
      </c>
      <c r="H3146" s="71">
        <v>1</v>
      </c>
      <c r="I3146" s="70">
        <v>14.68</v>
      </c>
      <c r="J3146" s="70">
        <v>14.68</v>
      </c>
    </row>
    <row r="3147" spans="1:10">
      <c r="A3147" s="63"/>
      <c r="B3147" s="63"/>
      <c r="C3147" s="63"/>
      <c r="D3147" s="63"/>
      <c r="E3147" s="63" t="s">
        <v>1551</v>
      </c>
      <c r="F3147" s="62">
        <v>1.67</v>
      </c>
      <c r="G3147" s="63" t="s">
        <v>1550</v>
      </c>
      <c r="H3147" s="62">
        <v>0</v>
      </c>
      <c r="I3147" s="63" t="s">
        <v>1549</v>
      </c>
      <c r="J3147" s="62">
        <v>1.67</v>
      </c>
    </row>
    <row r="3148" spans="1:10">
      <c r="A3148" s="63"/>
      <c r="B3148" s="63"/>
      <c r="C3148" s="63"/>
      <c r="D3148" s="63"/>
      <c r="E3148" s="63" t="s">
        <v>1548</v>
      </c>
      <c r="F3148" s="62">
        <v>4.0599999999999996</v>
      </c>
      <c r="G3148" s="63"/>
      <c r="H3148" s="127" t="s">
        <v>1547</v>
      </c>
      <c r="I3148" s="127"/>
      <c r="J3148" s="62">
        <v>20.98</v>
      </c>
    </row>
    <row r="3149" spans="1:10" ht="30" customHeight="1" thickBot="1">
      <c r="A3149" s="8"/>
      <c r="B3149" s="8"/>
      <c r="C3149" s="8"/>
      <c r="D3149" s="8"/>
      <c r="E3149" s="8"/>
      <c r="F3149" s="8"/>
      <c r="G3149" s="8" t="s">
        <v>1546</v>
      </c>
      <c r="H3149" s="61">
        <v>20</v>
      </c>
      <c r="I3149" s="8" t="s">
        <v>1545</v>
      </c>
      <c r="J3149" s="60">
        <v>419.6</v>
      </c>
    </row>
    <row r="3150" spans="1:10" ht="1.1499999999999999" customHeight="1" thickTop="1">
      <c r="A3150" s="59"/>
      <c r="B3150" s="59"/>
      <c r="C3150" s="59"/>
      <c r="D3150" s="59"/>
      <c r="E3150" s="59"/>
      <c r="F3150" s="59"/>
      <c r="G3150" s="59"/>
      <c r="H3150" s="59"/>
      <c r="I3150" s="59"/>
      <c r="J3150" s="59"/>
    </row>
    <row r="3151" spans="1:10" ht="18" customHeight="1">
      <c r="A3151" s="27" t="s">
        <v>935</v>
      </c>
      <c r="B3151" s="25" t="s">
        <v>6</v>
      </c>
      <c r="C3151" s="27" t="s">
        <v>7</v>
      </c>
      <c r="D3151" s="27" t="s">
        <v>8</v>
      </c>
      <c r="E3151" s="125" t="s">
        <v>1563</v>
      </c>
      <c r="F3151" s="125"/>
      <c r="G3151" s="26" t="s">
        <v>9</v>
      </c>
      <c r="H3151" s="25" t="s">
        <v>10</v>
      </c>
      <c r="I3151" s="25" t="s">
        <v>11</v>
      </c>
      <c r="J3151" s="25" t="s">
        <v>13</v>
      </c>
    </row>
    <row r="3152" spans="1:10" ht="36" customHeight="1">
      <c r="A3152" s="15" t="s">
        <v>1562</v>
      </c>
      <c r="B3152" s="13" t="s">
        <v>936</v>
      </c>
      <c r="C3152" s="15" t="s">
        <v>30</v>
      </c>
      <c r="D3152" s="15" t="s">
        <v>937</v>
      </c>
      <c r="E3152" s="126" t="s">
        <v>1179</v>
      </c>
      <c r="F3152" s="126"/>
      <c r="G3152" s="14" t="s">
        <v>37</v>
      </c>
      <c r="H3152" s="69">
        <v>1</v>
      </c>
      <c r="I3152" s="12">
        <v>39.11</v>
      </c>
      <c r="J3152" s="12">
        <v>39.11</v>
      </c>
    </row>
    <row r="3153" spans="1:10" ht="24" customHeight="1">
      <c r="A3153" s="67" t="s">
        <v>1555</v>
      </c>
      <c r="B3153" s="68" t="s">
        <v>1571</v>
      </c>
      <c r="C3153" s="67" t="s">
        <v>30</v>
      </c>
      <c r="D3153" s="67" t="s">
        <v>1570</v>
      </c>
      <c r="E3153" s="123" t="s">
        <v>1179</v>
      </c>
      <c r="F3153" s="123"/>
      <c r="G3153" s="66" t="s">
        <v>1567</v>
      </c>
      <c r="H3153" s="65">
        <v>0.13333329999999999</v>
      </c>
      <c r="I3153" s="64">
        <v>16.84</v>
      </c>
      <c r="J3153" s="64">
        <v>2.2400000000000002</v>
      </c>
    </row>
    <row r="3154" spans="1:10" ht="24" customHeight="1">
      <c r="A3154" s="67" t="s">
        <v>1555</v>
      </c>
      <c r="B3154" s="68" t="s">
        <v>1569</v>
      </c>
      <c r="C3154" s="67" t="s">
        <v>30</v>
      </c>
      <c r="D3154" s="67" t="s">
        <v>1568</v>
      </c>
      <c r="E3154" s="123" t="s">
        <v>1179</v>
      </c>
      <c r="F3154" s="123"/>
      <c r="G3154" s="66" t="s">
        <v>1567</v>
      </c>
      <c r="H3154" s="65">
        <v>0.13333329999999999</v>
      </c>
      <c r="I3154" s="64">
        <v>22.3</v>
      </c>
      <c r="J3154" s="64">
        <v>2.97</v>
      </c>
    </row>
    <row r="3155" spans="1:10" ht="48" customHeight="1">
      <c r="A3155" s="73" t="s">
        <v>1566</v>
      </c>
      <c r="B3155" s="74" t="s">
        <v>1794</v>
      </c>
      <c r="C3155" s="73" t="s">
        <v>30</v>
      </c>
      <c r="D3155" s="73" t="s">
        <v>1793</v>
      </c>
      <c r="E3155" s="128" t="s">
        <v>1564</v>
      </c>
      <c r="F3155" s="128"/>
      <c r="G3155" s="72" t="s">
        <v>776</v>
      </c>
      <c r="H3155" s="71">
        <v>1</v>
      </c>
      <c r="I3155" s="70">
        <v>33.9</v>
      </c>
      <c r="J3155" s="70">
        <v>33.9</v>
      </c>
    </row>
    <row r="3156" spans="1:10">
      <c r="A3156" s="63"/>
      <c r="B3156" s="63"/>
      <c r="C3156" s="63"/>
      <c r="D3156" s="63"/>
      <c r="E3156" s="63" t="s">
        <v>1551</v>
      </c>
      <c r="F3156" s="62">
        <v>4.05</v>
      </c>
      <c r="G3156" s="63" t="s">
        <v>1550</v>
      </c>
      <c r="H3156" s="62">
        <v>0</v>
      </c>
      <c r="I3156" s="63" t="s">
        <v>1549</v>
      </c>
      <c r="J3156" s="62">
        <v>4.05</v>
      </c>
    </row>
    <row r="3157" spans="1:10">
      <c r="A3157" s="63"/>
      <c r="B3157" s="63"/>
      <c r="C3157" s="63"/>
      <c r="D3157" s="63"/>
      <c r="E3157" s="63" t="s">
        <v>1548</v>
      </c>
      <c r="F3157" s="62">
        <v>9.3800000000000008</v>
      </c>
      <c r="G3157" s="63"/>
      <c r="H3157" s="127" t="s">
        <v>1547</v>
      </c>
      <c r="I3157" s="127"/>
      <c r="J3157" s="62">
        <v>48.49</v>
      </c>
    </row>
    <row r="3158" spans="1:10" ht="30" customHeight="1" thickBot="1">
      <c r="A3158" s="8"/>
      <c r="B3158" s="8"/>
      <c r="C3158" s="8"/>
      <c r="D3158" s="8"/>
      <c r="E3158" s="8"/>
      <c r="F3158" s="8"/>
      <c r="G3158" s="8" t="s">
        <v>1546</v>
      </c>
      <c r="H3158" s="61">
        <v>28</v>
      </c>
      <c r="I3158" s="8" t="s">
        <v>1545</v>
      </c>
      <c r="J3158" s="60">
        <v>1357.72</v>
      </c>
    </row>
    <row r="3159" spans="1:10" ht="1.1499999999999999" customHeight="1" thickTop="1">
      <c r="A3159" s="59"/>
      <c r="B3159" s="59"/>
      <c r="C3159" s="59"/>
      <c r="D3159" s="59"/>
      <c r="E3159" s="59"/>
      <c r="F3159" s="59"/>
      <c r="G3159" s="59"/>
      <c r="H3159" s="59"/>
      <c r="I3159" s="59"/>
      <c r="J3159" s="59"/>
    </row>
    <row r="3160" spans="1:10" ht="18" customHeight="1">
      <c r="A3160" s="27" t="s">
        <v>938</v>
      </c>
      <c r="B3160" s="25" t="s">
        <v>6</v>
      </c>
      <c r="C3160" s="27" t="s">
        <v>7</v>
      </c>
      <c r="D3160" s="27" t="s">
        <v>8</v>
      </c>
      <c r="E3160" s="125" t="s">
        <v>1563</v>
      </c>
      <c r="F3160" s="125"/>
      <c r="G3160" s="26" t="s">
        <v>9</v>
      </c>
      <c r="H3160" s="25" t="s">
        <v>10</v>
      </c>
      <c r="I3160" s="25" t="s">
        <v>11</v>
      </c>
      <c r="J3160" s="25" t="s">
        <v>13</v>
      </c>
    </row>
    <row r="3161" spans="1:10" ht="24" customHeight="1">
      <c r="A3161" s="15" t="s">
        <v>1562</v>
      </c>
      <c r="B3161" s="13" t="s">
        <v>939</v>
      </c>
      <c r="C3161" s="15" t="s">
        <v>35</v>
      </c>
      <c r="D3161" s="15" t="s">
        <v>940</v>
      </c>
      <c r="E3161" s="126" t="s">
        <v>1580</v>
      </c>
      <c r="F3161" s="126"/>
      <c r="G3161" s="14" t="s">
        <v>37</v>
      </c>
      <c r="H3161" s="69">
        <v>1</v>
      </c>
      <c r="I3161" s="12">
        <v>98.83</v>
      </c>
      <c r="J3161" s="12">
        <v>98.83</v>
      </c>
    </row>
    <row r="3162" spans="1:10" ht="24" customHeight="1">
      <c r="A3162" s="67" t="s">
        <v>1555</v>
      </c>
      <c r="B3162" s="68" t="s">
        <v>1579</v>
      </c>
      <c r="C3162" s="67" t="s">
        <v>21</v>
      </c>
      <c r="D3162" s="67" t="s">
        <v>1578</v>
      </c>
      <c r="E3162" s="123" t="s">
        <v>1552</v>
      </c>
      <c r="F3162" s="123"/>
      <c r="G3162" s="66" t="s">
        <v>102</v>
      </c>
      <c r="H3162" s="65">
        <v>1</v>
      </c>
      <c r="I3162" s="64">
        <v>16.84</v>
      </c>
      <c r="J3162" s="64">
        <v>16.84</v>
      </c>
    </row>
    <row r="3163" spans="1:10" ht="24" customHeight="1">
      <c r="A3163" s="67" t="s">
        <v>1555</v>
      </c>
      <c r="B3163" s="68" t="s">
        <v>1577</v>
      </c>
      <c r="C3163" s="67" t="s">
        <v>21</v>
      </c>
      <c r="D3163" s="67" t="s">
        <v>1568</v>
      </c>
      <c r="E3163" s="123" t="s">
        <v>1552</v>
      </c>
      <c r="F3163" s="123"/>
      <c r="G3163" s="66" t="s">
        <v>102</v>
      </c>
      <c r="H3163" s="65">
        <v>1</v>
      </c>
      <c r="I3163" s="64">
        <v>22.3</v>
      </c>
      <c r="J3163" s="64">
        <v>22.3</v>
      </c>
    </row>
    <row r="3164" spans="1:10" ht="24" customHeight="1">
      <c r="A3164" s="73" t="s">
        <v>1566</v>
      </c>
      <c r="B3164" s="74" t="s">
        <v>1792</v>
      </c>
      <c r="C3164" s="73" t="s">
        <v>21</v>
      </c>
      <c r="D3164" s="73" t="s">
        <v>1791</v>
      </c>
      <c r="E3164" s="128" t="s">
        <v>1564</v>
      </c>
      <c r="F3164" s="128"/>
      <c r="G3164" s="72" t="s">
        <v>37</v>
      </c>
      <c r="H3164" s="71">
        <v>1</v>
      </c>
      <c r="I3164" s="70">
        <v>59.69</v>
      </c>
      <c r="J3164" s="70">
        <v>59.69</v>
      </c>
    </row>
    <row r="3165" spans="1:10">
      <c r="A3165" s="63"/>
      <c r="B3165" s="63"/>
      <c r="C3165" s="63"/>
      <c r="D3165" s="63"/>
      <c r="E3165" s="63" t="s">
        <v>1551</v>
      </c>
      <c r="F3165" s="62">
        <v>31.22</v>
      </c>
      <c r="G3165" s="63" t="s">
        <v>1550</v>
      </c>
      <c r="H3165" s="62">
        <v>0</v>
      </c>
      <c r="I3165" s="63" t="s">
        <v>1549</v>
      </c>
      <c r="J3165" s="62">
        <v>31.22</v>
      </c>
    </row>
    <row r="3166" spans="1:10">
      <c r="A3166" s="63"/>
      <c r="B3166" s="63"/>
      <c r="C3166" s="63"/>
      <c r="D3166" s="63"/>
      <c r="E3166" s="63" t="s">
        <v>1548</v>
      </c>
      <c r="F3166" s="62">
        <v>23.71</v>
      </c>
      <c r="G3166" s="63"/>
      <c r="H3166" s="127" t="s">
        <v>1547</v>
      </c>
      <c r="I3166" s="127"/>
      <c r="J3166" s="62">
        <v>122.54</v>
      </c>
    </row>
    <row r="3167" spans="1:10" ht="30" customHeight="1" thickBot="1">
      <c r="A3167" s="8"/>
      <c r="B3167" s="8"/>
      <c r="C3167" s="8"/>
      <c r="D3167" s="8"/>
      <c r="E3167" s="8"/>
      <c r="F3167" s="8"/>
      <c r="G3167" s="8" t="s">
        <v>1546</v>
      </c>
      <c r="H3167" s="61">
        <v>50</v>
      </c>
      <c r="I3167" s="8" t="s">
        <v>1545</v>
      </c>
      <c r="J3167" s="60">
        <v>6127</v>
      </c>
    </row>
    <row r="3168" spans="1:10" ht="1.1499999999999999" customHeight="1" thickTop="1">
      <c r="A3168" s="59"/>
      <c r="B3168" s="59"/>
      <c r="C3168" s="59"/>
      <c r="D3168" s="59"/>
      <c r="E3168" s="59"/>
      <c r="F3168" s="59"/>
      <c r="G3168" s="59"/>
      <c r="H3168" s="59"/>
      <c r="I3168" s="59"/>
      <c r="J3168" s="59"/>
    </row>
    <row r="3169" spans="1:10" ht="18" customHeight="1">
      <c r="A3169" s="27" t="s">
        <v>941</v>
      </c>
      <c r="B3169" s="25" t="s">
        <v>6</v>
      </c>
      <c r="C3169" s="27" t="s">
        <v>7</v>
      </c>
      <c r="D3169" s="27" t="s">
        <v>8</v>
      </c>
      <c r="E3169" s="125" t="s">
        <v>1563</v>
      </c>
      <c r="F3169" s="125"/>
      <c r="G3169" s="26" t="s">
        <v>9</v>
      </c>
      <c r="H3169" s="25" t="s">
        <v>10</v>
      </c>
      <c r="I3169" s="25" t="s">
        <v>11</v>
      </c>
      <c r="J3169" s="25" t="s">
        <v>13</v>
      </c>
    </row>
    <row r="3170" spans="1:10" ht="36" customHeight="1">
      <c r="A3170" s="15" t="s">
        <v>1562</v>
      </c>
      <c r="B3170" s="13" t="s">
        <v>942</v>
      </c>
      <c r="C3170" s="15" t="s">
        <v>21</v>
      </c>
      <c r="D3170" s="15" t="s">
        <v>943</v>
      </c>
      <c r="E3170" s="126" t="s">
        <v>1580</v>
      </c>
      <c r="F3170" s="126"/>
      <c r="G3170" s="14" t="s">
        <v>37</v>
      </c>
      <c r="H3170" s="69">
        <v>1</v>
      </c>
      <c r="I3170" s="12">
        <v>3009.47</v>
      </c>
      <c r="J3170" s="12">
        <v>3009.47</v>
      </c>
    </row>
    <row r="3171" spans="1:10" ht="60" customHeight="1">
      <c r="A3171" s="67" t="s">
        <v>1555</v>
      </c>
      <c r="B3171" s="68" t="s">
        <v>1788</v>
      </c>
      <c r="C3171" s="67" t="s">
        <v>21</v>
      </c>
      <c r="D3171" s="67" t="s">
        <v>1787</v>
      </c>
      <c r="E3171" s="123" t="s">
        <v>1786</v>
      </c>
      <c r="F3171" s="123"/>
      <c r="G3171" s="66" t="s">
        <v>1785</v>
      </c>
      <c r="H3171" s="65">
        <v>0.18</v>
      </c>
      <c r="I3171" s="64">
        <v>162.24</v>
      </c>
      <c r="J3171" s="64">
        <v>29.2</v>
      </c>
    </row>
    <row r="3172" spans="1:10" ht="24" customHeight="1">
      <c r="A3172" s="67" t="s">
        <v>1555</v>
      </c>
      <c r="B3172" s="68" t="s">
        <v>1579</v>
      </c>
      <c r="C3172" s="67" t="s">
        <v>21</v>
      </c>
      <c r="D3172" s="67" t="s">
        <v>1578</v>
      </c>
      <c r="E3172" s="123" t="s">
        <v>1552</v>
      </c>
      <c r="F3172" s="123"/>
      <c r="G3172" s="66" t="s">
        <v>102</v>
      </c>
      <c r="H3172" s="65">
        <v>0.64100000000000001</v>
      </c>
      <c r="I3172" s="64">
        <v>16.84</v>
      </c>
      <c r="J3172" s="64">
        <v>10.79</v>
      </c>
    </row>
    <row r="3173" spans="1:10" ht="24" customHeight="1">
      <c r="A3173" s="67" t="s">
        <v>1555</v>
      </c>
      <c r="B3173" s="68" t="s">
        <v>1577</v>
      </c>
      <c r="C3173" s="67" t="s">
        <v>21</v>
      </c>
      <c r="D3173" s="67" t="s">
        <v>1568</v>
      </c>
      <c r="E3173" s="123" t="s">
        <v>1552</v>
      </c>
      <c r="F3173" s="123"/>
      <c r="G3173" s="66" t="s">
        <v>102</v>
      </c>
      <c r="H3173" s="65">
        <v>2.0840000000000001</v>
      </c>
      <c r="I3173" s="64">
        <v>22.3</v>
      </c>
      <c r="J3173" s="64">
        <v>46.47</v>
      </c>
    </row>
    <row r="3174" spans="1:10" ht="24" customHeight="1">
      <c r="A3174" s="73" t="s">
        <v>1566</v>
      </c>
      <c r="B3174" s="74" t="s">
        <v>1595</v>
      </c>
      <c r="C3174" s="73" t="s">
        <v>21</v>
      </c>
      <c r="D3174" s="73" t="s">
        <v>1594</v>
      </c>
      <c r="E3174" s="128" t="s">
        <v>1564</v>
      </c>
      <c r="F3174" s="128"/>
      <c r="G3174" s="72" t="s">
        <v>27</v>
      </c>
      <c r="H3174" s="71">
        <v>9</v>
      </c>
      <c r="I3174" s="70">
        <v>27.2</v>
      </c>
      <c r="J3174" s="70">
        <v>244.8</v>
      </c>
    </row>
    <row r="3175" spans="1:10" ht="24" customHeight="1">
      <c r="A3175" s="73" t="s">
        <v>1566</v>
      </c>
      <c r="B3175" s="74" t="s">
        <v>1784</v>
      </c>
      <c r="C3175" s="73" t="s">
        <v>21</v>
      </c>
      <c r="D3175" s="73" t="s">
        <v>1783</v>
      </c>
      <c r="E3175" s="128" t="s">
        <v>1564</v>
      </c>
      <c r="F3175" s="128"/>
      <c r="G3175" s="72" t="s">
        <v>37</v>
      </c>
      <c r="H3175" s="71">
        <v>4</v>
      </c>
      <c r="I3175" s="70">
        <v>268.27999999999997</v>
      </c>
      <c r="J3175" s="70">
        <v>1073.1199999999999</v>
      </c>
    </row>
    <row r="3176" spans="1:10" ht="24" customHeight="1">
      <c r="A3176" s="73" t="s">
        <v>1566</v>
      </c>
      <c r="B3176" s="74" t="s">
        <v>1782</v>
      </c>
      <c r="C3176" s="73" t="s">
        <v>21</v>
      </c>
      <c r="D3176" s="73" t="s">
        <v>1781</v>
      </c>
      <c r="E3176" s="128" t="s">
        <v>1564</v>
      </c>
      <c r="F3176" s="128"/>
      <c r="G3176" s="72" t="s">
        <v>37</v>
      </c>
      <c r="H3176" s="71">
        <v>1</v>
      </c>
      <c r="I3176" s="70">
        <v>57.66</v>
      </c>
      <c r="J3176" s="70">
        <v>57.66</v>
      </c>
    </row>
    <row r="3177" spans="1:10" ht="36" customHeight="1">
      <c r="A3177" s="73" t="s">
        <v>1566</v>
      </c>
      <c r="B3177" s="74" t="s">
        <v>1790</v>
      </c>
      <c r="C3177" s="73" t="s">
        <v>21</v>
      </c>
      <c r="D3177" s="73" t="s">
        <v>1789</v>
      </c>
      <c r="E3177" s="128" t="s">
        <v>1564</v>
      </c>
      <c r="F3177" s="128"/>
      <c r="G3177" s="72" t="s">
        <v>37</v>
      </c>
      <c r="H3177" s="71">
        <v>1</v>
      </c>
      <c r="I3177" s="70">
        <v>1547.43</v>
      </c>
      <c r="J3177" s="70">
        <v>1547.43</v>
      </c>
    </row>
    <row r="3178" spans="1:10">
      <c r="A3178" s="63"/>
      <c r="B3178" s="63"/>
      <c r="C3178" s="63"/>
      <c r="D3178" s="63"/>
      <c r="E3178" s="63" t="s">
        <v>1551</v>
      </c>
      <c r="F3178" s="62">
        <v>49.77</v>
      </c>
      <c r="G3178" s="63" t="s">
        <v>1550</v>
      </c>
      <c r="H3178" s="62">
        <v>0</v>
      </c>
      <c r="I3178" s="63" t="s">
        <v>1549</v>
      </c>
      <c r="J3178" s="62">
        <v>49.77</v>
      </c>
    </row>
    <row r="3179" spans="1:10">
      <c r="A3179" s="63"/>
      <c r="B3179" s="63"/>
      <c r="C3179" s="63"/>
      <c r="D3179" s="63"/>
      <c r="E3179" s="63" t="s">
        <v>1548</v>
      </c>
      <c r="F3179" s="62">
        <v>722.27</v>
      </c>
      <c r="G3179" s="63"/>
      <c r="H3179" s="127" t="s">
        <v>1547</v>
      </c>
      <c r="I3179" s="127"/>
      <c r="J3179" s="62">
        <v>3731.74</v>
      </c>
    </row>
    <row r="3180" spans="1:10" ht="30" customHeight="1" thickBot="1">
      <c r="A3180" s="8"/>
      <c r="B3180" s="8"/>
      <c r="C3180" s="8"/>
      <c r="D3180" s="8"/>
      <c r="E3180" s="8"/>
      <c r="F3180" s="8"/>
      <c r="G3180" s="8" t="s">
        <v>1546</v>
      </c>
      <c r="H3180" s="61">
        <v>6</v>
      </c>
      <c r="I3180" s="8" t="s">
        <v>1545</v>
      </c>
      <c r="J3180" s="60">
        <v>22390.44</v>
      </c>
    </row>
    <row r="3181" spans="1:10" ht="1.1499999999999999" customHeight="1" thickTop="1">
      <c r="A3181" s="59"/>
      <c r="B3181" s="59"/>
      <c r="C3181" s="59"/>
      <c r="D3181" s="59"/>
      <c r="E3181" s="59"/>
      <c r="F3181" s="59"/>
      <c r="G3181" s="59"/>
      <c r="H3181" s="59"/>
      <c r="I3181" s="59"/>
      <c r="J3181" s="59"/>
    </row>
    <row r="3182" spans="1:10" ht="18" customHeight="1">
      <c r="A3182" s="27" t="s">
        <v>944</v>
      </c>
      <c r="B3182" s="25" t="s">
        <v>6</v>
      </c>
      <c r="C3182" s="27" t="s">
        <v>7</v>
      </c>
      <c r="D3182" s="27" t="s">
        <v>8</v>
      </c>
      <c r="E3182" s="125" t="s">
        <v>1563</v>
      </c>
      <c r="F3182" s="125"/>
      <c r="G3182" s="26" t="s">
        <v>9</v>
      </c>
      <c r="H3182" s="25" t="s">
        <v>10</v>
      </c>
      <c r="I3182" s="25" t="s">
        <v>11</v>
      </c>
      <c r="J3182" s="25" t="s">
        <v>13</v>
      </c>
    </row>
    <row r="3183" spans="1:10" ht="36" customHeight="1">
      <c r="A3183" s="15" t="s">
        <v>1562</v>
      </c>
      <c r="B3183" s="13" t="s">
        <v>945</v>
      </c>
      <c r="C3183" s="15" t="s">
        <v>21</v>
      </c>
      <c r="D3183" s="15" t="s">
        <v>946</v>
      </c>
      <c r="E3183" s="126" t="s">
        <v>1580</v>
      </c>
      <c r="F3183" s="126"/>
      <c r="G3183" s="14" t="s">
        <v>37</v>
      </c>
      <c r="H3183" s="69">
        <v>1</v>
      </c>
      <c r="I3183" s="12">
        <v>3367.67</v>
      </c>
      <c r="J3183" s="12">
        <v>3367.67</v>
      </c>
    </row>
    <row r="3184" spans="1:10" ht="60" customHeight="1">
      <c r="A3184" s="67" t="s">
        <v>1555</v>
      </c>
      <c r="B3184" s="68" t="s">
        <v>1788</v>
      </c>
      <c r="C3184" s="67" t="s">
        <v>21</v>
      </c>
      <c r="D3184" s="67" t="s">
        <v>1787</v>
      </c>
      <c r="E3184" s="123" t="s">
        <v>1786</v>
      </c>
      <c r="F3184" s="123"/>
      <c r="G3184" s="66" t="s">
        <v>1785</v>
      </c>
      <c r="H3184" s="65">
        <v>0.18</v>
      </c>
      <c r="I3184" s="64">
        <v>162.24</v>
      </c>
      <c r="J3184" s="64">
        <v>29.2</v>
      </c>
    </row>
    <row r="3185" spans="1:10" ht="24" customHeight="1">
      <c r="A3185" s="67" t="s">
        <v>1555</v>
      </c>
      <c r="B3185" s="68" t="s">
        <v>1579</v>
      </c>
      <c r="C3185" s="67" t="s">
        <v>21</v>
      </c>
      <c r="D3185" s="67" t="s">
        <v>1578</v>
      </c>
      <c r="E3185" s="123" t="s">
        <v>1552</v>
      </c>
      <c r="F3185" s="123"/>
      <c r="G3185" s="66" t="s">
        <v>102</v>
      </c>
      <c r="H3185" s="65">
        <v>0.93100000000000005</v>
      </c>
      <c r="I3185" s="64">
        <v>16.84</v>
      </c>
      <c r="J3185" s="64">
        <v>15.67</v>
      </c>
    </row>
    <row r="3186" spans="1:10" ht="24" customHeight="1">
      <c r="A3186" s="67" t="s">
        <v>1555</v>
      </c>
      <c r="B3186" s="68" t="s">
        <v>1577</v>
      </c>
      <c r="C3186" s="67" t="s">
        <v>21</v>
      </c>
      <c r="D3186" s="67" t="s">
        <v>1568</v>
      </c>
      <c r="E3186" s="123" t="s">
        <v>1552</v>
      </c>
      <c r="F3186" s="123"/>
      <c r="G3186" s="66" t="s">
        <v>102</v>
      </c>
      <c r="H3186" s="65">
        <v>3.0249999999999999</v>
      </c>
      <c r="I3186" s="64">
        <v>22.3</v>
      </c>
      <c r="J3186" s="64">
        <v>67.45</v>
      </c>
    </row>
    <row r="3187" spans="1:10" ht="24" customHeight="1">
      <c r="A3187" s="73" t="s">
        <v>1566</v>
      </c>
      <c r="B3187" s="74" t="s">
        <v>1595</v>
      </c>
      <c r="C3187" s="73" t="s">
        <v>21</v>
      </c>
      <c r="D3187" s="73" t="s">
        <v>1594</v>
      </c>
      <c r="E3187" s="128" t="s">
        <v>1564</v>
      </c>
      <c r="F3187" s="128"/>
      <c r="G3187" s="72" t="s">
        <v>27</v>
      </c>
      <c r="H3187" s="71">
        <v>9</v>
      </c>
      <c r="I3187" s="70">
        <v>27.2</v>
      </c>
      <c r="J3187" s="70">
        <v>244.8</v>
      </c>
    </row>
    <row r="3188" spans="1:10" ht="24" customHeight="1">
      <c r="A3188" s="73" t="s">
        <v>1566</v>
      </c>
      <c r="B3188" s="74" t="s">
        <v>1784</v>
      </c>
      <c r="C3188" s="73" t="s">
        <v>21</v>
      </c>
      <c r="D3188" s="73" t="s">
        <v>1783</v>
      </c>
      <c r="E3188" s="128" t="s">
        <v>1564</v>
      </c>
      <c r="F3188" s="128"/>
      <c r="G3188" s="72" t="s">
        <v>37</v>
      </c>
      <c r="H3188" s="71">
        <v>4</v>
      </c>
      <c r="I3188" s="70">
        <v>268.27999999999997</v>
      </c>
      <c r="J3188" s="70">
        <v>1073.1199999999999</v>
      </c>
    </row>
    <row r="3189" spans="1:10" ht="24" customHeight="1">
      <c r="A3189" s="73" t="s">
        <v>1566</v>
      </c>
      <c r="B3189" s="74" t="s">
        <v>1782</v>
      </c>
      <c r="C3189" s="73" t="s">
        <v>21</v>
      </c>
      <c r="D3189" s="73" t="s">
        <v>1781</v>
      </c>
      <c r="E3189" s="128" t="s">
        <v>1564</v>
      </c>
      <c r="F3189" s="128"/>
      <c r="G3189" s="72" t="s">
        <v>37</v>
      </c>
      <c r="H3189" s="71">
        <v>2</v>
      </c>
      <c r="I3189" s="70">
        <v>57.66</v>
      </c>
      <c r="J3189" s="70">
        <v>115.32</v>
      </c>
    </row>
    <row r="3190" spans="1:10" ht="36" customHeight="1">
      <c r="A3190" s="73" t="s">
        <v>1566</v>
      </c>
      <c r="B3190" s="74" t="s">
        <v>1780</v>
      </c>
      <c r="C3190" s="73" t="s">
        <v>21</v>
      </c>
      <c r="D3190" s="73" t="s">
        <v>1779</v>
      </c>
      <c r="E3190" s="128" t="s">
        <v>1564</v>
      </c>
      <c r="F3190" s="128"/>
      <c r="G3190" s="72" t="s">
        <v>37</v>
      </c>
      <c r="H3190" s="71">
        <v>1</v>
      </c>
      <c r="I3190" s="70">
        <v>1822.11</v>
      </c>
      <c r="J3190" s="70">
        <v>1822.11</v>
      </c>
    </row>
    <row r="3191" spans="1:10">
      <c r="A3191" s="63"/>
      <c r="B3191" s="63"/>
      <c r="C3191" s="63"/>
      <c r="D3191" s="63"/>
      <c r="E3191" s="63" t="s">
        <v>1551</v>
      </c>
      <c r="F3191" s="62">
        <v>70.760000000000005</v>
      </c>
      <c r="G3191" s="63" t="s">
        <v>1550</v>
      </c>
      <c r="H3191" s="62">
        <v>0</v>
      </c>
      <c r="I3191" s="63" t="s">
        <v>1549</v>
      </c>
      <c r="J3191" s="62">
        <v>70.760000000000005</v>
      </c>
    </row>
    <row r="3192" spans="1:10">
      <c r="A3192" s="63"/>
      <c r="B3192" s="63"/>
      <c r="C3192" s="63"/>
      <c r="D3192" s="63"/>
      <c r="E3192" s="63" t="s">
        <v>1548</v>
      </c>
      <c r="F3192" s="62">
        <v>808.24</v>
      </c>
      <c r="G3192" s="63"/>
      <c r="H3192" s="127" t="s">
        <v>1547</v>
      </c>
      <c r="I3192" s="127"/>
      <c r="J3192" s="62">
        <v>4175.91</v>
      </c>
    </row>
    <row r="3193" spans="1:10" ht="30" customHeight="1" thickBot="1">
      <c r="A3193" s="8"/>
      <c r="B3193" s="8"/>
      <c r="C3193" s="8"/>
      <c r="D3193" s="8"/>
      <c r="E3193" s="8"/>
      <c r="F3193" s="8"/>
      <c r="G3193" s="8" t="s">
        <v>1546</v>
      </c>
      <c r="H3193" s="61">
        <v>6</v>
      </c>
      <c r="I3193" s="8" t="s">
        <v>1545</v>
      </c>
      <c r="J3193" s="60">
        <v>25055.46</v>
      </c>
    </row>
    <row r="3194" spans="1:10" ht="1.1499999999999999" customHeight="1" thickTop="1">
      <c r="A3194" s="59"/>
      <c r="B3194" s="59"/>
      <c r="C3194" s="59"/>
      <c r="D3194" s="59"/>
      <c r="E3194" s="59"/>
      <c r="F3194" s="59"/>
      <c r="G3194" s="59"/>
      <c r="H3194" s="59"/>
      <c r="I3194" s="59"/>
      <c r="J3194" s="59"/>
    </row>
    <row r="3195" spans="1:10" ht="18" customHeight="1">
      <c r="A3195" s="27" t="s">
        <v>947</v>
      </c>
      <c r="B3195" s="25" t="s">
        <v>6</v>
      </c>
      <c r="C3195" s="27" t="s">
        <v>7</v>
      </c>
      <c r="D3195" s="27" t="s">
        <v>8</v>
      </c>
      <c r="E3195" s="125" t="s">
        <v>1563</v>
      </c>
      <c r="F3195" s="125"/>
      <c r="G3195" s="26" t="s">
        <v>9</v>
      </c>
      <c r="H3195" s="25" t="s">
        <v>10</v>
      </c>
      <c r="I3195" s="25" t="s">
        <v>11</v>
      </c>
      <c r="J3195" s="25" t="s">
        <v>13</v>
      </c>
    </row>
    <row r="3196" spans="1:10" ht="24" customHeight="1">
      <c r="A3196" s="15" t="s">
        <v>1562</v>
      </c>
      <c r="B3196" s="13" t="s">
        <v>948</v>
      </c>
      <c r="C3196" s="15" t="s">
        <v>97</v>
      </c>
      <c r="D3196" s="15" t="s">
        <v>949</v>
      </c>
      <c r="E3196" s="126" t="s">
        <v>1776</v>
      </c>
      <c r="F3196" s="126"/>
      <c r="G3196" s="14" t="s">
        <v>37</v>
      </c>
      <c r="H3196" s="69">
        <v>1</v>
      </c>
      <c r="I3196" s="12">
        <v>69.25</v>
      </c>
      <c r="J3196" s="12">
        <v>69.25</v>
      </c>
    </row>
    <row r="3197" spans="1:10" ht="24" customHeight="1">
      <c r="A3197" s="73" t="s">
        <v>1566</v>
      </c>
      <c r="B3197" s="74" t="s">
        <v>1775</v>
      </c>
      <c r="C3197" s="73" t="s">
        <v>97</v>
      </c>
      <c r="D3197" s="73" t="s">
        <v>1774</v>
      </c>
      <c r="E3197" s="128" t="s">
        <v>1771</v>
      </c>
      <c r="F3197" s="128"/>
      <c r="G3197" s="72" t="s">
        <v>102</v>
      </c>
      <c r="H3197" s="71">
        <v>0.35</v>
      </c>
      <c r="I3197" s="70">
        <v>14.29</v>
      </c>
      <c r="J3197" s="70">
        <v>5</v>
      </c>
    </row>
    <row r="3198" spans="1:10" ht="24" customHeight="1">
      <c r="A3198" s="73" t="s">
        <v>1566</v>
      </c>
      <c r="B3198" s="74" t="s">
        <v>1773</v>
      </c>
      <c r="C3198" s="73" t="s">
        <v>97</v>
      </c>
      <c r="D3198" s="73" t="s">
        <v>1772</v>
      </c>
      <c r="E3198" s="128" t="s">
        <v>1771</v>
      </c>
      <c r="F3198" s="128"/>
      <c r="G3198" s="72" t="s">
        <v>102</v>
      </c>
      <c r="H3198" s="71">
        <v>0.35</v>
      </c>
      <c r="I3198" s="70">
        <v>20.329999999999998</v>
      </c>
      <c r="J3198" s="70">
        <v>7.11</v>
      </c>
    </row>
    <row r="3199" spans="1:10" ht="24" customHeight="1">
      <c r="A3199" s="73" t="s">
        <v>1566</v>
      </c>
      <c r="B3199" s="74" t="s">
        <v>1778</v>
      </c>
      <c r="C3199" s="73" t="s">
        <v>97</v>
      </c>
      <c r="D3199" s="73" t="s">
        <v>1777</v>
      </c>
      <c r="E3199" s="128" t="s">
        <v>1564</v>
      </c>
      <c r="F3199" s="128"/>
      <c r="G3199" s="72" t="s">
        <v>37</v>
      </c>
      <c r="H3199" s="71">
        <v>1</v>
      </c>
      <c r="I3199" s="70">
        <v>57.14</v>
      </c>
      <c r="J3199" s="70">
        <v>57.14</v>
      </c>
    </row>
    <row r="3200" spans="1:10">
      <c r="A3200" s="63"/>
      <c r="B3200" s="63"/>
      <c r="C3200" s="63"/>
      <c r="D3200" s="63"/>
      <c r="E3200" s="63" t="s">
        <v>1551</v>
      </c>
      <c r="F3200" s="62">
        <v>12.11</v>
      </c>
      <c r="G3200" s="63" t="s">
        <v>1550</v>
      </c>
      <c r="H3200" s="62">
        <v>0</v>
      </c>
      <c r="I3200" s="63" t="s">
        <v>1549</v>
      </c>
      <c r="J3200" s="62">
        <v>12.11</v>
      </c>
    </row>
    <row r="3201" spans="1:10">
      <c r="A3201" s="63"/>
      <c r="B3201" s="63"/>
      <c r="C3201" s="63"/>
      <c r="D3201" s="63"/>
      <c r="E3201" s="63" t="s">
        <v>1548</v>
      </c>
      <c r="F3201" s="62">
        <v>16.62</v>
      </c>
      <c r="G3201" s="63"/>
      <c r="H3201" s="127" t="s">
        <v>1547</v>
      </c>
      <c r="I3201" s="127"/>
      <c r="J3201" s="62">
        <v>85.87</v>
      </c>
    </row>
    <row r="3202" spans="1:10" ht="30" customHeight="1" thickBot="1">
      <c r="A3202" s="8"/>
      <c r="B3202" s="8"/>
      <c r="C3202" s="8"/>
      <c r="D3202" s="8"/>
      <c r="E3202" s="8"/>
      <c r="F3202" s="8"/>
      <c r="G3202" s="8" t="s">
        <v>1546</v>
      </c>
      <c r="H3202" s="61">
        <v>6</v>
      </c>
      <c r="I3202" s="8" t="s">
        <v>1545</v>
      </c>
      <c r="J3202" s="60">
        <v>515.22</v>
      </c>
    </row>
    <row r="3203" spans="1:10" ht="1.1499999999999999" customHeight="1" thickTop="1">
      <c r="A3203" s="59"/>
      <c r="B3203" s="59"/>
      <c r="C3203" s="59"/>
      <c r="D3203" s="59"/>
      <c r="E3203" s="59"/>
      <c r="F3203" s="59"/>
      <c r="G3203" s="59"/>
      <c r="H3203" s="59"/>
      <c r="I3203" s="59"/>
      <c r="J3203" s="59"/>
    </row>
    <row r="3204" spans="1:10" ht="18" customHeight="1">
      <c r="A3204" s="27" t="s">
        <v>950</v>
      </c>
      <c r="B3204" s="25" t="s">
        <v>6</v>
      </c>
      <c r="C3204" s="27" t="s">
        <v>7</v>
      </c>
      <c r="D3204" s="27" t="s">
        <v>8</v>
      </c>
      <c r="E3204" s="125" t="s">
        <v>1563</v>
      </c>
      <c r="F3204" s="125"/>
      <c r="G3204" s="26" t="s">
        <v>9</v>
      </c>
      <c r="H3204" s="25" t="s">
        <v>10</v>
      </c>
      <c r="I3204" s="25" t="s">
        <v>11</v>
      </c>
      <c r="J3204" s="25" t="s">
        <v>13</v>
      </c>
    </row>
    <row r="3205" spans="1:10" ht="24" customHeight="1">
      <c r="A3205" s="15" t="s">
        <v>1562</v>
      </c>
      <c r="B3205" s="13" t="s">
        <v>951</v>
      </c>
      <c r="C3205" s="15" t="s">
        <v>97</v>
      </c>
      <c r="D3205" s="15" t="s">
        <v>952</v>
      </c>
      <c r="E3205" s="126" t="s">
        <v>1776</v>
      </c>
      <c r="F3205" s="126"/>
      <c r="G3205" s="14" t="s">
        <v>37</v>
      </c>
      <c r="H3205" s="69">
        <v>1</v>
      </c>
      <c r="I3205" s="12">
        <v>96.95</v>
      </c>
      <c r="J3205" s="12">
        <v>96.95</v>
      </c>
    </row>
    <row r="3206" spans="1:10" ht="24" customHeight="1">
      <c r="A3206" s="73" t="s">
        <v>1566</v>
      </c>
      <c r="B3206" s="74" t="s">
        <v>1775</v>
      </c>
      <c r="C3206" s="73" t="s">
        <v>97</v>
      </c>
      <c r="D3206" s="73" t="s">
        <v>1774</v>
      </c>
      <c r="E3206" s="128" t="s">
        <v>1771</v>
      </c>
      <c r="F3206" s="128"/>
      <c r="G3206" s="72" t="s">
        <v>102</v>
      </c>
      <c r="H3206" s="71">
        <v>0.35</v>
      </c>
      <c r="I3206" s="70">
        <v>14.29</v>
      </c>
      <c r="J3206" s="70">
        <v>5</v>
      </c>
    </row>
    <row r="3207" spans="1:10" ht="24" customHeight="1">
      <c r="A3207" s="73" t="s">
        <v>1566</v>
      </c>
      <c r="B3207" s="74" t="s">
        <v>1773</v>
      </c>
      <c r="C3207" s="73" t="s">
        <v>97</v>
      </c>
      <c r="D3207" s="73" t="s">
        <v>1772</v>
      </c>
      <c r="E3207" s="128" t="s">
        <v>1771</v>
      </c>
      <c r="F3207" s="128"/>
      <c r="G3207" s="72" t="s">
        <v>102</v>
      </c>
      <c r="H3207" s="71">
        <v>0.35</v>
      </c>
      <c r="I3207" s="70">
        <v>20.329999999999998</v>
      </c>
      <c r="J3207" s="70">
        <v>7.11</v>
      </c>
    </row>
    <row r="3208" spans="1:10" ht="24" customHeight="1">
      <c r="A3208" s="73" t="s">
        <v>1566</v>
      </c>
      <c r="B3208" s="74" t="s">
        <v>1770</v>
      </c>
      <c r="C3208" s="73" t="s">
        <v>97</v>
      </c>
      <c r="D3208" s="73" t="s">
        <v>952</v>
      </c>
      <c r="E3208" s="128" t="s">
        <v>1564</v>
      </c>
      <c r="F3208" s="128"/>
      <c r="G3208" s="72" t="s">
        <v>37</v>
      </c>
      <c r="H3208" s="71">
        <v>1</v>
      </c>
      <c r="I3208" s="70">
        <v>84.84</v>
      </c>
      <c r="J3208" s="70">
        <v>84.84</v>
      </c>
    </row>
    <row r="3209" spans="1:10">
      <c r="A3209" s="63"/>
      <c r="B3209" s="63"/>
      <c r="C3209" s="63"/>
      <c r="D3209" s="63"/>
      <c r="E3209" s="63" t="s">
        <v>1551</v>
      </c>
      <c r="F3209" s="62">
        <v>12.11</v>
      </c>
      <c r="G3209" s="63" t="s">
        <v>1550</v>
      </c>
      <c r="H3209" s="62">
        <v>0</v>
      </c>
      <c r="I3209" s="63" t="s">
        <v>1549</v>
      </c>
      <c r="J3209" s="62">
        <v>12.11</v>
      </c>
    </row>
    <row r="3210" spans="1:10">
      <c r="A3210" s="63"/>
      <c r="B3210" s="63"/>
      <c r="C3210" s="63"/>
      <c r="D3210" s="63"/>
      <c r="E3210" s="63" t="s">
        <v>1548</v>
      </c>
      <c r="F3210" s="62">
        <v>23.26</v>
      </c>
      <c r="G3210" s="63"/>
      <c r="H3210" s="127" t="s">
        <v>1547</v>
      </c>
      <c r="I3210" s="127"/>
      <c r="J3210" s="62">
        <v>120.21</v>
      </c>
    </row>
    <row r="3211" spans="1:10" ht="30" customHeight="1" thickBot="1">
      <c r="A3211" s="8"/>
      <c r="B3211" s="8"/>
      <c r="C3211" s="8"/>
      <c r="D3211" s="8"/>
      <c r="E3211" s="8"/>
      <c r="F3211" s="8"/>
      <c r="G3211" s="8" t="s">
        <v>1546</v>
      </c>
      <c r="H3211" s="61">
        <v>6</v>
      </c>
      <c r="I3211" s="8" t="s">
        <v>1545</v>
      </c>
      <c r="J3211" s="60">
        <v>721.26</v>
      </c>
    </row>
    <row r="3212" spans="1:10" ht="1.1499999999999999" customHeight="1" thickTop="1">
      <c r="A3212" s="59"/>
      <c r="B3212" s="59"/>
      <c r="C3212" s="59"/>
      <c r="D3212" s="59"/>
      <c r="E3212" s="59"/>
      <c r="F3212" s="59"/>
      <c r="G3212" s="59"/>
      <c r="H3212" s="59"/>
      <c r="I3212" s="59"/>
      <c r="J3212" s="59"/>
    </row>
    <row r="3213" spans="1:10" ht="24" customHeight="1">
      <c r="A3213" s="18" t="s">
        <v>953</v>
      </c>
      <c r="B3213" s="18"/>
      <c r="C3213" s="18"/>
      <c r="D3213" s="18" t="s">
        <v>954</v>
      </c>
      <c r="E3213" s="18"/>
      <c r="F3213" s="124"/>
      <c r="G3213" s="124"/>
      <c r="H3213" s="19"/>
      <c r="I3213" s="18"/>
      <c r="J3213" s="17">
        <v>18913.41</v>
      </c>
    </row>
    <row r="3214" spans="1:10" ht="18" customHeight="1">
      <c r="A3214" s="27" t="s">
        <v>955</v>
      </c>
      <c r="B3214" s="25" t="s">
        <v>6</v>
      </c>
      <c r="C3214" s="27" t="s">
        <v>7</v>
      </c>
      <c r="D3214" s="27" t="s">
        <v>8</v>
      </c>
      <c r="E3214" s="125" t="s">
        <v>1563</v>
      </c>
      <c r="F3214" s="125"/>
      <c r="G3214" s="26" t="s">
        <v>9</v>
      </c>
      <c r="H3214" s="25" t="s">
        <v>10</v>
      </c>
      <c r="I3214" s="25" t="s">
        <v>11</v>
      </c>
      <c r="J3214" s="25" t="s">
        <v>13</v>
      </c>
    </row>
    <row r="3215" spans="1:10" ht="36" customHeight="1">
      <c r="A3215" s="15" t="s">
        <v>1562</v>
      </c>
      <c r="B3215" s="13" t="s">
        <v>956</v>
      </c>
      <c r="C3215" s="15" t="s">
        <v>21</v>
      </c>
      <c r="D3215" s="15" t="s">
        <v>957</v>
      </c>
      <c r="E3215" s="126" t="s">
        <v>1580</v>
      </c>
      <c r="F3215" s="126"/>
      <c r="G3215" s="14" t="s">
        <v>37</v>
      </c>
      <c r="H3215" s="69">
        <v>1</v>
      </c>
      <c r="I3215" s="12">
        <v>20.69</v>
      </c>
      <c r="J3215" s="12">
        <v>20.69</v>
      </c>
    </row>
    <row r="3216" spans="1:10" ht="36" customHeight="1">
      <c r="A3216" s="67" t="s">
        <v>1555</v>
      </c>
      <c r="B3216" s="68" t="s">
        <v>1761</v>
      </c>
      <c r="C3216" s="67" t="s">
        <v>21</v>
      </c>
      <c r="D3216" s="67" t="s">
        <v>1760</v>
      </c>
      <c r="E3216" s="123" t="s">
        <v>1580</v>
      </c>
      <c r="F3216" s="123"/>
      <c r="G3216" s="66" t="s">
        <v>37</v>
      </c>
      <c r="H3216" s="65">
        <v>1</v>
      </c>
      <c r="I3216" s="64">
        <v>6.34</v>
      </c>
      <c r="J3216" s="64">
        <v>6.34</v>
      </c>
    </row>
    <row r="3217" spans="1:10" ht="36" customHeight="1">
      <c r="A3217" s="67" t="s">
        <v>1555</v>
      </c>
      <c r="B3217" s="68" t="s">
        <v>1769</v>
      </c>
      <c r="C3217" s="67" t="s">
        <v>21</v>
      </c>
      <c r="D3217" s="67" t="s">
        <v>1768</v>
      </c>
      <c r="E3217" s="123" t="s">
        <v>1580</v>
      </c>
      <c r="F3217" s="123"/>
      <c r="G3217" s="66" t="s">
        <v>37</v>
      </c>
      <c r="H3217" s="65">
        <v>1</v>
      </c>
      <c r="I3217" s="64">
        <v>14.35</v>
      </c>
      <c r="J3217" s="64">
        <v>14.35</v>
      </c>
    </row>
    <row r="3218" spans="1:10">
      <c r="A3218" s="63"/>
      <c r="B3218" s="63"/>
      <c r="C3218" s="63"/>
      <c r="D3218" s="63"/>
      <c r="E3218" s="63" t="s">
        <v>1551</v>
      </c>
      <c r="F3218" s="62">
        <v>9.2799999999999994</v>
      </c>
      <c r="G3218" s="63" t="s">
        <v>1550</v>
      </c>
      <c r="H3218" s="62">
        <v>0</v>
      </c>
      <c r="I3218" s="63" t="s">
        <v>1549</v>
      </c>
      <c r="J3218" s="62">
        <v>9.2799999999999994</v>
      </c>
    </row>
    <row r="3219" spans="1:10">
      <c r="A3219" s="63"/>
      <c r="B3219" s="63"/>
      <c r="C3219" s="63"/>
      <c r="D3219" s="63"/>
      <c r="E3219" s="63" t="s">
        <v>1548</v>
      </c>
      <c r="F3219" s="62">
        <v>4.96</v>
      </c>
      <c r="G3219" s="63"/>
      <c r="H3219" s="127" t="s">
        <v>1547</v>
      </c>
      <c r="I3219" s="127"/>
      <c r="J3219" s="62">
        <v>25.65</v>
      </c>
    </row>
    <row r="3220" spans="1:10" ht="30" customHeight="1" thickBot="1">
      <c r="A3220" s="8"/>
      <c r="B3220" s="8"/>
      <c r="C3220" s="8"/>
      <c r="D3220" s="8"/>
      <c r="E3220" s="8"/>
      <c r="F3220" s="8"/>
      <c r="G3220" s="8" t="s">
        <v>1546</v>
      </c>
      <c r="H3220" s="61">
        <v>8</v>
      </c>
      <c r="I3220" s="8" t="s">
        <v>1545</v>
      </c>
      <c r="J3220" s="60">
        <v>205.2</v>
      </c>
    </row>
    <row r="3221" spans="1:10" ht="1.1499999999999999" customHeight="1" thickTop="1">
      <c r="A3221" s="59"/>
      <c r="B3221" s="59"/>
      <c r="C3221" s="59"/>
      <c r="D3221" s="59"/>
      <c r="E3221" s="59"/>
      <c r="F3221" s="59"/>
      <c r="G3221" s="59"/>
      <c r="H3221" s="59"/>
      <c r="I3221" s="59"/>
      <c r="J3221" s="59"/>
    </row>
    <row r="3222" spans="1:10" ht="18" customHeight="1">
      <c r="A3222" s="27" t="s">
        <v>958</v>
      </c>
      <c r="B3222" s="25" t="s">
        <v>6</v>
      </c>
      <c r="C3222" s="27" t="s">
        <v>7</v>
      </c>
      <c r="D3222" s="27" t="s">
        <v>8</v>
      </c>
      <c r="E3222" s="125" t="s">
        <v>1563</v>
      </c>
      <c r="F3222" s="125"/>
      <c r="G3222" s="26" t="s">
        <v>9</v>
      </c>
      <c r="H3222" s="25" t="s">
        <v>10</v>
      </c>
      <c r="I3222" s="25" t="s">
        <v>11</v>
      </c>
      <c r="J3222" s="25" t="s">
        <v>13</v>
      </c>
    </row>
    <row r="3223" spans="1:10" ht="36" customHeight="1">
      <c r="A3223" s="15" t="s">
        <v>1562</v>
      </c>
      <c r="B3223" s="13" t="s">
        <v>959</v>
      </c>
      <c r="C3223" s="15" t="s">
        <v>21</v>
      </c>
      <c r="D3223" s="15" t="s">
        <v>960</v>
      </c>
      <c r="E3223" s="126" t="s">
        <v>1580</v>
      </c>
      <c r="F3223" s="126"/>
      <c r="G3223" s="14" t="s">
        <v>37</v>
      </c>
      <c r="H3223" s="69">
        <v>1</v>
      </c>
      <c r="I3223" s="12">
        <v>24.71</v>
      </c>
      <c r="J3223" s="12">
        <v>24.71</v>
      </c>
    </row>
    <row r="3224" spans="1:10" ht="36" customHeight="1">
      <c r="A3224" s="67" t="s">
        <v>1555</v>
      </c>
      <c r="B3224" s="68" t="s">
        <v>1761</v>
      </c>
      <c r="C3224" s="67" t="s">
        <v>21</v>
      </c>
      <c r="D3224" s="67" t="s">
        <v>1760</v>
      </c>
      <c r="E3224" s="123" t="s">
        <v>1580</v>
      </c>
      <c r="F3224" s="123"/>
      <c r="G3224" s="66" t="s">
        <v>37</v>
      </c>
      <c r="H3224" s="65">
        <v>1</v>
      </c>
      <c r="I3224" s="64">
        <v>6.34</v>
      </c>
      <c r="J3224" s="64">
        <v>6.34</v>
      </c>
    </row>
    <row r="3225" spans="1:10" ht="36" customHeight="1">
      <c r="A3225" s="67" t="s">
        <v>1555</v>
      </c>
      <c r="B3225" s="68" t="s">
        <v>1767</v>
      </c>
      <c r="C3225" s="67" t="s">
        <v>21</v>
      </c>
      <c r="D3225" s="67" t="s">
        <v>1766</v>
      </c>
      <c r="E3225" s="123" t="s">
        <v>1580</v>
      </c>
      <c r="F3225" s="123"/>
      <c r="G3225" s="66" t="s">
        <v>37</v>
      </c>
      <c r="H3225" s="65">
        <v>1</v>
      </c>
      <c r="I3225" s="64">
        <v>18.37</v>
      </c>
      <c r="J3225" s="64">
        <v>18.37</v>
      </c>
    </row>
    <row r="3226" spans="1:10">
      <c r="A3226" s="63"/>
      <c r="B3226" s="63"/>
      <c r="C3226" s="63"/>
      <c r="D3226" s="63"/>
      <c r="E3226" s="63" t="s">
        <v>1551</v>
      </c>
      <c r="F3226" s="62">
        <v>11.87</v>
      </c>
      <c r="G3226" s="63" t="s">
        <v>1550</v>
      </c>
      <c r="H3226" s="62">
        <v>0</v>
      </c>
      <c r="I3226" s="63" t="s">
        <v>1549</v>
      </c>
      <c r="J3226" s="62">
        <v>11.87</v>
      </c>
    </row>
    <row r="3227" spans="1:10">
      <c r="A3227" s="63"/>
      <c r="B3227" s="63"/>
      <c r="C3227" s="63"/>
      <c r="D3227" s="63"/>
      <c r="E3227" s="63" t="s">
        <v>1548</v>
      </c>
      <c r="F3227" s="62">
        <v>5.93</v>
      </c>
      <c r="G3227" s="63"/>
      <c r="H3227" s="127" t="s">
        <v>1547</v>
      </c>
      <c r="I3227" s="127"/>
      <c r="J3227" s="62">
        <v>30.64</v>
      </c>
    </row>
    <row r="3228" spans="1:10" ht="30" customHeight="1" thickBot="1">
      <c r="A3228" s="8"/>
      <c r="B3228" s="8"/>
      <c r="C3228" s="8"/>
      <c r="D3228" s="8"/>
      <c r="E3228" s="8"/>
      <c r="F3228" s="8"/>
      <c r="G3228" s="8" t="s">
        <v>1546</v>
      </c>
      <c r="H3228" s="61">
        <v>25</v>
      </c>
      <c r="I3228" s="8" t="s">
        <v>1545</v>
      </c>
      <c r="J3228" s="60">
        <v>766</v>
      </c>
    </row>
    <row r="3229" spans="1:10" ht="1.1499999999999999" customHeight="1" thickTop="1">
      <c r="A3229" s="59"/>
      <c r="B3229" s="59"/>
      <c r="C3229" s="59"/>
      <c r="D3229" s="59"/>
      <c r="E3229" s="59"/>
      <c r="F3229" s="59"/>
      <c r="G3229" s="59"/>
      <c r="H3229" s="59"/>
      <c r="I3229" s="59"/>
      <c r="J3229" s="59"/>
    </row>
    <row r="3230" spans="1:10" ht="18" customHeight="1">
      <c r="A3230" s="27" t="s">
        <v>961</v>
      </c>
      <c r="B3230" s="25" t="s">
        <v>6</v>
      </c>
      <c r="C3230" s="27" t="s">
        <v>7</v>
      </c>
      <c r="D3230" s="27" t="s">
        <v>8</v>
      </c>
      <c r="E3230" s="125" t="s">
        <v>1563</v>
      </c>
      <c r="F3230" s="125"/>
      <c r="G3230" s="26" t="s">
        <v>9</v>
      </c>
      <c r="H3230" s="25" t="s">
        <v>10</v>
      </c>
      <c r="I3230" s="25" t="s">
        <v>11</v>
      </c>
      <c r="J3230" s="25" t="s">
        <v>13</v>
      </c>
    </row>
    <row r="3231" spans="1:10" ht="36" customHeight="1">
      <c r="A3231" s="15" t="s">
        <v>1562</v>
      </c>
      <c r="B3231" s="13" t="s">
        <v>962</v>
      </c>
      <c r="C3231" s="15" t="s">
        <v>21</v>
      </c>
      <c r="D3231" s="15" t="s">
        <v>963</v>
      </c>
      <c r="E3231" s="126" t="s">
        <v>1580</v>
      </c>
      <c r="F3231" s="126"/>
      <c r="G3231" s="14" t="s">
        <v>37</v>
      </c>
      <c r="H3231" s="69">
        <v>1</v>
      </c>
      <c r="I3231" s="12">
        <v>21.86</v>
      </c>
      <c r="J3231" s="12">
        <v>21.86</v>
      </c>
    </row>
    <row r="3232" spans="1:10" ht="36" customHeight="1">
      <c r="A3232" s="67" t="s">
        <v>1555</v>
      </c>
      <c r="B3232" s="68" t="s">
        <v>1761</v>
      </c>
      <c r="C3232" s="67" t="s">
        <v>21</v>
      </c>
      <c r="D3232" s="67" t="s">
        <v>1760</v>
      </c>
      <c r="E3232" s="123" t="s">
        <v>1580</v>
      </c>
      <c r="F3232" s="123"/>
      <c r="G3232" s="66" t="s">
        <v>37</v>
      </c>
      <c r="H3232" s="65">
        <v>1</v>
      </c>
      <c r="I3232" s="64">
        <v>6.34</v>
      </c>
      <c r="J3232" s="64">
        <v>6.34</v>
      </c>
    </row>
    <row r="3233" spans="1:10" ht="36" customHeight="1">
      <c r="A3233" s="67" t="s">
        <v>1555</v>
      </c>
      <c r="B3233" s="68" t="s">
        <v>1765</v>
      </c>
      <c r="C3233" s="67" t="s">
        <v>21</v>
      </c>
      <c r="D3233" s="67" t="s">
        <v>1764</v>
      </c>
      <c r="E3233" s="123" t="s">
        <v>1580</v>
      </c>
      <c r="F3233" s="123"/>
      <c r="G3233" s="66" t="s">
        <v>37</v>
      </c>
      <c r="H3233" s="65">
        <v>1</v>
      </c>
      <c r="I3233" s="64">
        <v>15.52</v>
      </c>
      <c r="J3233" s="64">
        <v>15.52</v>
      </c>
    </row>
    <row r="3234" spans="1:10">
      <c r="A3234" s="63"/>
      <c r="B3234" s="63"/>
      <c r="C3234" s="63"/>
      <c r="D3234" s="63"/>
      <c r="E3234" s="63" t="s">
        <v>1551</v>
      </c>
      <c r="F3234" s="62">
        <v>9.59</v>
      </c>
      <c r="G3234" s="63" t="s">
        <v>1550</v>
      </c>
      <c r="H3234" s="62">
        <v>0</v>
      </c>
      <c r="I3234" s="63" t="s">
        <v>1549</v>
      </c>
      <c r="J3234" s="62">
        <v>9.59</v>
      </c>
    </row>
    <row r="3235" spans="1:10">
      <c r="A3235" s="63"/>
      <c r="B3235" s="63"/>
      <c r="C3235" s="63"/>
      <c r="D3235" s="63"/>
      <c r="E3235" s="63" t="s">
        <v>1548</v>
      </c>
      <c r="F3235" s="62">
        <v>5.24</v>
      </c>
      <c r="G3235" s="63"/>
      <c r="H3235" s="127" t="s">
        <v>1547</v>
      </c>
      <c r="I3235" s="127"/>
      <c r="J3235" s="62">
        <v>27.1</v>
      </c>
    </row>
    <row r="3236" spans="1:10" ht="30" customHeight="1" thickBot="1">
      <c r="A3236" s="8"/>
      <c r="B3236" s="8"/>
      <c r="C3236" s="8"/>
      <c r="D3236" s="8"/>
      <c r="E3236" s="8"/>
      <c r="F3236" s="8"/>
      <c r="G3236" s="8" t="s">
        <v>1546</v>
      </c>
      <c r="H3236" s="61">
        <v>12</v>
      </c>
      <c r="I3236" s="8" t="s">
        <v>1545</v>
      </c>
      <c r="J3236" s="60">
        <v>325.2</v>
      </c>
    </row>
    <row r="3237" spans="1:10" ht="1.1499999999999999" customHeight="1" thickTop="1">
      <c r="A3237" s="59"/>
      <c r="B3237" s="59"/>
      <c r="C3237" s="59"/>
      <c r="D3237" s="59"/>
      <c r="E3237" s="59"/>
      <c r="F3237" s="59"/>
      <c r="G3237" s="59"/>
      <c r="H3237" s="59"/>
      <c r="I3237" s="59"/>
      <c r="J3237" s="59"/>
    </row>
    <row r="3238" spans="1:10" ht="18" customHeight="1">
      <c r="A3238" s="27" t="s">
        <v>964</v>
      </c>
      <c r="B3238" s="25" t="s">
        <v>6</v>
      </c>
      <c r="C3238" s="27" t="s">
        <v>7</v>
      </c>
      <c r="D3238" s="27" t="s">
        <v>8</v>
      </c>
      <c r="E3238" s="125" t="s">
        <v>1563</v>
      </c>
      <c r="F3238" s="125"/>
      <c r="G3238" s="26" t="s">
        <v>9</v>
      </c>
      <c r="H3238" s="25" t="s">
        <v>10</v>
      </c>
      <c r="I3238" s="25" t="s">
        <v>11</v>
      </c>
      <c r="J3238" s="25" t="s">
        <v>13</v>
      </c>
    </row>
    <row r="3239" spans="1:10" ht="36" customHeight="1">
      <c r="A3239" s="15" t="s">
        <v>1562</v>
      </c>
      <c r="B3239" s="13" t="s">
        <v>965</v>
      </c>
      <c r="C3239" s="15" t="s">
        <v>21</v>
      </c>
      <c r="D3239" s="15" t="s">
        <v>966</v>
      </c>
      <c r="E3239" s="126" t="s">
        <v>1580</v>
      </c>
      <c r="F3239" s="126"/>
      <c r="G3239" s="14" t="s">
        <v>37</v>
      </c>
      <c r="H3239" s="69">
        <v>1</v>
      </c>
      <c r="I3239" s="12">
        <v>32.08</v>
      </c>
      <c r="J3239" s="12">
        <v>32.08</v>
      </c>
    </row>
    <row r="3240" spans="1:10" ht="36" customHeight="1">
      <c r="A3240" s="67" t="s">
        <v>1555</v>
      </c>
      <c r="B3240" s="68" t="s">
        <v>1763</v>
      </c>
      <c r="C3240" s="67" t="s">
        <v>21</v>
      </c>
      <c r="D3240" s="67" t="s">
        <v>1762</v>
      </c>
      <c r="E3240" s="123" t="s">
        <v>1580</v>
      </c>
      <c r="F3240" s="123"/>
      <c r="G3240" s="66" t="s">
        <v>37</v>
      </c>
      <c r="H3240" s="65">
        <v>1</v>
      </c>
      <c r="I3240" s="64">
        <v>25.74</v>
      </c>
      <c r="J3240" s="64">
        <v>25.74</v>
      </c>
    </row>
    <row r="3241" spans="1:10" ht="36" customHeight="1">
      <c r="A3241" s="67" t="s">
        <v>1555</v>
      </c>
      <c r="B3241" s="68" t="s">
        <v>1761</v>
      </c>
      <c r="C3241" s="67" t="s">
        <v>21</v>
      </c>
      <c r="D3241" s="67" t="s">
        <v>1760</v>
      </c>
      <c r="E3241" s="123" t="s">
        <v>1580</v>
      </c>
      <c r="F3241" s="123"/>
      <c r="G3241" s="66" t="s">
        <v>37</v>
      </c>
      <c r="H3241" s="65">
        <v>1</v>
      </c>
      <c r="I3241" s="64">
        <v>6.34</v>
      </c>
      <c r="J3241" s="64">
        <v>6.34</v>
      </c>
    </row>
    <row r="3242" spans="1:10">
      <c r="A3242" s="63"/>
      <c r="B3242" s="63"/>
      <c r="C3242" s="63"/>
      <c r="D3242" s="63"/>
      <c r="E3242" s="63" t="s">
        <v>1551</v>
      </c>
      <c r="F3242" s="62">
        <v>17.739999999999998</v>
      </c>
      <c r="G3242" s="63" t="s">
        <v>1550</v>
      </c>
      <c r="H3242" s="62">
        <v>0</v>
      </c>
      <c r="I3242" s="63" t="s">
        <v>1549</v>
      </c>
      <c r="J3242" s="62">
        <v>17.739999999999998</v>
      </c>
    </row>
    <row r="3243" spans="1:10">
      <c r="A3243" s="63"/>
      <c r="B3243" s="63"/>
      <c r="C3243" s="63"/>
      <c r="D3243" s="63"/>
      <c r="E3243" s="63" t="s">
        <v>1548</v>
      </c>
      <c r="F3243" s="62">
        <v>7.69</v>
      </c>
      <c r="G3243" s="63"/>
      <c r="H3243" s="127" t="s">
        <v>1547</v>
      </c>
      <c r="I3243" s="127"/>
      <c r="J3243" s="62">
        <v>39.770000000000003</v>
      </c>
    </row>
    <row r="3244" spans="1:10" ht="30" customHeight="1" thickBot="1">
      <c r="A3244" s="8"/>
      <c r="B3244" s="8"/>
      <c r="C3244" s="8"/>
      <c r="D3244" s="8"/>
      <c r="E3244" s="8"/>
      <c r="F3244" s="8"/>
      <c r="G3244" s="8" t="s">
        <v>1546</v>
      </c>
      <c r="H3244" s="61">
        <v>137</v>
      </c>
      <c r="I3244" s="8" t="s">
        <v>1545</v>
      </c>
      <c r="J3244" s="60">
        <v>5448.49</v>
      </c>
    </row>
    <row r="3245" spans="1:10" ht="1.1499999999999999" customHeight="1" thickTop="1">
      <c r="A3245" s="59"/>
      <c r="B3245" s="59"/>
      <c r="C3245" s="59"/>
      <c r="D3245" s="59"/>
      <c r="E3245" s="59"/>
      <c r="F3245" s="59"/>
      <c r="G3245" s="59"/>
      <c r="H3245" s="59"/>
      <c r="I3245" s="59"/>
      <c r="J3245" s="59"/>
    </row>
    <row r="3246" spans="1:10" ht="18" customHeight="1">
      <c r="A3246" s="27" t="s">
        <v>967</v>
      </c>
      <c r="B3246" s="25" t="s">
        <v>6</v>
      </c>
      <c r="C3246" s="27" t="s">
        <v>7</v>
      </c>
      <c r="D3246" s="27" t="s">
        <v>8</v>
      </c>
      <c r="E3246" s="125" t="s">
        <v>1563</v>
      </c>
      <c r="F3246" s="125"/>
      <c r="G3246" s="26" t="s">
        <v>9</v>
      </c>
      <c r="H3246" s="25" t="s">
        <v>10</v>
      </c>
      <c r="I3246" s="25" t="s">
        <v>11</v>
      </c>
      <c r="J3246" s="25" t="s">
        <v>13</v>
      </c>
    </row>
    <row r="3247" spans="1:10" ht="24" customHeight="1">
      <c r="A3247" s="15" t="s">
        <v>1562</v>
      </c>
      <c r="B3247" s="13" t="s">
        <v>968</v>
      </c>
      <c r="C3247" s="15" t="s">
        <v>21</v>
      </c>
      <c r="D3247" s="15" t="s">
        <v>969</v>
      </c>
      <c r="E3247" s="126" t="s">
        <v>1580</v>
      </c>
      <c r="F3247" s="126"/>
      <c r="G3247" s="14" t="s">
        <v>37</v>
      </c>
      <c r="H3247" s="69">
        <v>1</v>
      </c>
      <c r="I3247" s="12">
        <v>9.82</v>
      </c>
      <c r="J3247" s="12">
        <v>9.82</v>
      </c>
    </row>
    <row r="3248" spans="1:10" ht="24" customHeight="1">
      <c r="A3248" s="67" t="s">
        <v>1555</v>
      </c>
      <c r="B3248" s="68" t="s">
        <v>1579</v>
      </c>
      <c r="C3248" s="67" t="s">
        <v>21</v>
      </c>
      <c r="D3248" s="67" t="s">
        <v>1578</v>
      </c>
      <c r="E3248" s="123" t="s">
        <v>1552</v>
      </c>
      <c r="F3248" s="123"/>
      <c r="G3248" s="66" t="s">
        <v>102</v>
      </c>
      <c r="H3248" s="65">
        <v>0.14299999999999999</v>
      </c>
      <c r="I3248" s="64">
        <v>16.84</v>
      </c>
      <c r="J3248" s="64">
        <v>2.4</v>
      </c>
    </row>
    <row r="3249" spans="1:10" ht="24" customHeight="1">
      <c r="A3249" s="67" t="s">
        <v>1555</v>
      </c>
      <c r="B3249" s="68" t="s">
        <v>1577</v>
      </c>
      <c r="C3249" s="67" t="s">
        <v>21</v>
      </c>
      <c r="D3249" s="67" t="s">
        <v>1568</v>
      </c>
      <c r="E3249" s="123" t="s">
        <v>1552</v>
      </c>
      <c r="F3249" s="123"/>
      <c r="G3249" s="66" t="s">
        <v>102</v>
      </c>
      <c r="H3249" s="65">
        <v>0.14299999999999999</v>
      </c>
      <c r="I3249" s="64">
        <v>22.3</v>
      </c>
      <c r="J3249" s="64">
        <v>3.18</v>
      </c>
    </row>
    <row r="3250" spans="1:10" ht="24" customHeight="1">
      <c r="A3250" s="73" t="s">
        <v>1566</v>
      </c>
      <c r="B3250" s="74" t="s">
        <v>1759</v>
      </c>
      <c r="C3250" s="73" t="s">
        <v>21</v>
      </c>
      <c r="D3250" s="73" t="s">
        <v>1758</v>
      </c>
      <c r="E3250" s="128" t="s">
        <v>1564</v>
      </c>
      <c r="F3250" s="128"/>
      <c r="G3250" s="72" t="s">
        <v>37</v>
      </c>
      <c r="H3250" s="71">
        <v>1</v>
      </c>
      <c r="I3250" s="70">
        <v>4.24</v>
      </c>
      <c r="J3250" s="70">
        <v>4.24</v>
      </c>
    </row>
    <row r="3251" spans="1:10">
      <c r="A3251" s="63"/>
      <c r="B3251" s="63"/>
      <c r="C3251" s="63"/>
      <c r="D3251" s="63"/>
      <c r="E3251" s="63" t="s">
        <v>1551</v>
      </c>
      <c r="F3251" s="62">
        <v>4.46</v>
      </c>
      <c r="G3251" s="63" t="s">
        <v>1550</v>
      </c>
      <c r="H3251" s="62">
        <v>0</v>
      </c>
      <c r="I3251" s="63" t="s">
        <v>1549</v>
      </c>
      <c r="J3251" s="62">
        <v>4.46</v>
      </c>
    </row>
    <row r="3252" spans="1:10">
      <c r="A3252" s="63"/>
      <c r="B3252" s="63"/>
      <c r="C3252" s="63"/>
      <c r="D3252" s="63"/>
      <c r="E3252" s="63" t="s">
        <v>1548</v>
      </c>
      <c r="F3252" s="62">
        <v>2.35</v>
      </c>
      <c r="G3252" s="63"/>
      <c r="H3252" s="127" t="s">
        <v>1547</v>
      </c>
      <c r="I3252" s="127"/>
      <c r="J3252" s="62">
        <v>12.17</v>
      </c>
    </row>
    <row r="3253" spans="1:10" ht="30" customHeight="1" thickBot="1">
      <c r="A3253" s="8"/>
      <c r="B3253" s="8"/>
      <c r="C3253" s="8"/>
      <c r="D3253" s="8"/>
      <c r="E3253" s="8"/>
      <c r="F3253" s="8"/>
      <c r="G3253" s="8" t="s">
        <v>1546</v>
      </c>
      <c r="H3253" s="61">
        <v>16</v>
      </c>
      <c r="I3253" s="8" t="s">
        <v>1545</v>
      </c>
      <c r="J3253" s="60">
        <v>194.72</v>
      </c>
    </row>
    <row r="3254" spans="1:10" ht="1.1499999999999999" customHeight="1" thickTop="1">
      <c r="A3254" s="59"/>
      <c r="B3254" s="59"/>
      <c r="C3254" s="59"/>
      <c r="D3254" s="59"/>
      <c r="E3254" s="59"/>
      <c r="F3254" s="59"/>
      <c r="G3254" s="59"/>
      <c r="H3254" s="59"/>
      <c r="I3254" s="59"/>
      <c r="J3254" s="59"/>
    </row>
    <row r="3255" spans="1:10" ht="18" customHeight="1">
      <c r="A3255" s="27" t="s">
        <v>970</v>
      </c>
      <c r="B3255" s="25" t="s">
        <v>6</v>
      </c>
      <c r="C3255" s="27" t="s">
        <v>7</v>
      </c>
      <c r="D3255" s="27" t="s">
        <v>8</v>
      </c>
      <c r="E3255" s="125" t="s">
        <v>1563</v>
      </c>
      <c r="F3255" s="125"/>
      <c r="G3255" s="26" t="s">
        <v>9</v>
      </c>
      <c r="H3255" s="25" t="s">
        <v>10</v>
      </c>
      <c r="I3255" s="25" t="s">
        <v>11</v>
      </c>
      <c r="J3255" s="25" t="s">
        <v>13</v>
      </c>
    </row>
    <row r="3256" spans="1:10" ht="24" customHeight="1">
      <c r="A3256" s="15" t="s">
        <v>1562</v>
      </c>
      <c r="B3256" s="13" t="s">
        <v>971</v>
      </c>
      <c r="C3256" s="15" t="s">
        <v>21</v>
      </c>
      <c r="D3256" s="15" t="s">
        <v>972</v>
      </c>
      <c r="E3256" s="126" t="s">
        <v>1580</v>
      </c>
      <c r="F3256" s="126"/>
      <c r="G3256" s="14" t="s">
        <v>37</v>
      </c>
      <c r="H3256" s="69">
        <v>1</v>
      </c>
      <c r="I3256" s="12">
        <v>37.76</v>
      </c>
      <c r="J3256" s="12">
        <v>37.76</v>
      </c>
    </row>
    <row r="3257" spans="1:10" ht="24" customHeight="1">
      <c r="A3257" s="67" t="s">
        <v>1555</v>
      </c>
      <c r="B3257" s="68" t="s">
        <v>1577</v>
      </c>
      <c r="C3257" s="67" t="s">
        <v>21</v>
      </c>
      <c r="D3257" s="67" t="s">
        <v>1568</v>
      </c>
      <c r="E3257" s="123" t="s">
        <v>1552</v>
      </c>
      <c r="F3257" s="123"/>
      <c r="G3257" s="66" t="s">
        <v>102</v>
      </c>
      <c r="H3257" s="65">
        <v>0.35</v>
      </c>
      <c r="I3257" s="64">
        <v>22.3</v>
      </c>
      <c r="J3257" s="64">
        <v>7.8</v>
      </c>
    </row>
    <row r="3258" spans="1:10" ht="24" customHeight="1">
      <c r="A3258" s="67" t="s">
        <v>1555</v>
      </c>
      <c r="B3258" s="68" t="s">
        <v>1657</v>
      </c>
      <c r="C3258" s="67" t="s">
        <v>21</v>
      </c>
      <c r="D3258" s="67" t="s">
        <v>1583</v>
      </c>
      <c r="E3258" s="123" t="s">
        <v>1552</v>
      </c>
      <c r="F3258" s="123"/>
      <c r="G3258" s="66" t="s">
        <v>102</v>
      </c>
      <c r="H3258" s="65">
        <v>0.35</v>
      </c>
      <c r="I3258" s="64">
        <v>15.71</v>
      </c>
      <c r="J3258" s="64">
        <v>5.49</v>
      </c>
    </row>
    <row r="3259" spans="1:10" ht="24" customHeight="1">
      <c r="A3259" s="73" t="s">
        <v>1566</v>
      </c>
      <c r="B3259" s="74" t="s">
        <v>1757</v>
      </c>
      <c r="C3259" s="73" t="s">
        <v>21</v>
      </c>
      <c r="D3259" s="73" t="s">
        <v>1756</v>
      </c>
      <c r="E3259" s="128" t="s">
        <v>1564</v>
      </c>
      <c r="F3259" s="128"/>
      <c r="G3259" s="72" t="s">
        <v>37</v>
      </c>
      <c r="H3259" s="71">
        <v>1</v>
      </c>
      <c r="I3259" s="70">
        <v>24.47</v>
      </c>
      <c r="J3259" s="70">
        <v>24.47</v>
      </c>
    </row>
    <row r="3260" spans="1:10">
      <c r="A3260" s="63"/>
      <c r="B3260" s="63"/>
      <c r="C3260" s="63"/>
      <c r="D3260" s="63"/>
      <c r="E3260" s="63" t="s">
        <v>1551</v>
      </c>
      <c r="F3260" s="62">
        <v>10.56</v>
      </c>
      <c r="G3260" s="63" t="s">
        <v>1550</v>
      </c>
      <c r="H3260" s="62">
        <v>0</v>
      </c>
      <c r="I3260" s="63" t="s">
        <v>1549</v>
      </c>
      <c r="J3260" s="62">
        <v>10.56</v>
      </c>
    </row>
    <row r="3261" spans="1:10">
      <c r="A3261" s="63"/>
      <c r="B3261" s="63"/>
      <c r="C3261" s="63"/>
      <c r="D3261" s="63"/>
      <c r="E3261" s="63" t="s">
        <v>1548</v>
      </c>
      <c r="F3261" s="62">
        <v>9.06</v>
      </c>
      <c r="G3261" s="63"/>
      <c r="H3261" s="127" t="s">
        <v>1547</v>
      </c>
      <c r="I3261" s="127"/>
      <c r="J3261" s="62">
        <v>46.82</v>
      </c>
    </row>
    <row r="3262" spans="1:10" ht="30" customHeight="1" thickBot="1">
      <c r="A3262" s="8"/>
      <c r="B3262" s="8"/>
      <c r="C3262" s="8"/>
      <c r="D3262" s="8"/>
      <c r="E3262" s="8"/>
      <c r="F3262" s="8"/>
      <c r="G3262" s="8" t="s">
        <v>1546</v>
      </c>
      <c r="H3262" s="61">
        <v>12</v>
      </c>
      <c r="I3262" s="8" t="s">
        <v>1545</v>
      </c>
      <c r="J3262" s="60">
        <v>561.84</v>
      </c>
    </row>
    <row r="3263" spans="1:10" ht="1.1499999999999999" customHeight="1" thickTop="1">
      <c r="A3263" s="59"/>
      <c r="B3263" s="59"/>
      <c r="C3263" s="59"/>
      <c r="D3263" s="59"/>
      <c r="E3263" s="59"/>
      <c r="F3263" s="59"/>
      <c r="G3263" s="59"/>
      <c r="H3263" s="59"/>
      <c r="I3263" s="59"/>
      <c r="J3263" s="59"/>
    </row>
    <row r="3264" spans="1:10" ht="18" customHeight="1">
      <c r="A3264" s="27" t="s">
        <v>973</v>
      </c>
      <c r="B3264" s="25" t="s">
        <v>6</v>
      </c>
      <c r="C3264" s="27" t="s">
        <v>7</v>
      </c>
      <c r="D3264" s="27" t="s">
        <v>8</v>
      </c>
      <c r="E3264" s="125" t="s">
        <v>1563</v>
      </c>
      <c r="F3264" s="125"/>
      <c r="G3264" s="26" t="s">
        <v>9</v>
      </c>
      <c r="H3264" s="25" t="s">
        <v>10</v>
      </c>
      <c r="I3264" s="25" t="s">
        <v>11</v>
      </c>
      <c r="J3264" s="25" t="s">
        <v>13</v>
      </c>
    </row>
    <row r="3265" spans="1:10" ht="36" customHeight="1">
      <c r="A3265" s="15" t="s">
        <v>1562</v>
      </c>
      <c r="B3265" s="13" t="s">
        <v>974</v>
      </c>
      <c r="C3265" s="15" t="s">
        <v>21</v>
      </c>
      <c r="D3265" s="15" t="s">
        <v>975</v>
      </c>
      <c r="E3265" s="126" t="s">
        <v>1580</v>
      </c>
      <c r="F3265" s="126"/>
      <c r="G3265" s="14" t="s">
        <v>37</v>
      </c>
      <c r="H3265" s="69">
        <v>1</v>
      </c>
      <c r="I3265" s="12">
        <v>28.59</v>
      </c>
      <c r="J3265" s="12">
        <v>28.59</v>
      </c>
    </row>
    <row r="3266" spans="1:10" ht="24" customHeight="1">
      <c r="A3266" s="67" t="s">
        <v>1555</v>
      </c>
      <c r="B3266" s="68" t="s">
        <v>1628</v>
      </c>
      <c r="C3266" s="67" t="s">
        <v>21</v>
      </c>
      <c r="D3266" s="67" t="s">
        <v>1627</v>
      </c>
      <c r="E3266" s="123" t="s">
        <v>1552</v>
      </c>
      <c r="F3266" s="123"/>
      <c r="G3266" s="66" t="s">
        <v>77</v>
      </c>
      <c r="H3266" s="65">
        <v>1.1999999999999999E-3</v>
      </c>
      <c r="I3266" s="64">
        <v>466.75</v>
      </c>
      <c r="J3266" s="64">
        <v>0.56000000000000005</v>
      </c>
    </row>
    <row r="3267" spans="1:10" ht="24" customHeight="1">
      <c r="A3267" s="67" t="s">
        <v>1555</v>
      </c>
      <c r="B3267" s="68" t="s">
        <v>1579</v>
      </c>
      <c r="C3267" s="67" t="s">
        <v>21</v>
      </c>
      <c r="D3267" s="67" t="s">
        <v>1578</v>
      </c>
      <c r="E3267" s="123" t="s">
        <v>1552</v>
      </c>
      <c r="F3267" s="123"/>
      <c r="G3267" s="66" t="s">
        <v>102</v>
      </c>
      <c r="H3267" s="65">
        <v>0.59599999999999997</v>
      </c>
      <c r="I3267" s="64">
        <v>16.84</v>
      </c>
      <c r="J3267" s="64">
        <v>10.029999999999999</v>
      </c>
    </row>
    <row r="3268" spans="1:10" ht="24" customHeight="1">
      <c r="A3268" s="67" t="s">
        <v>1555</v>
      </c>
      <c r="B3268" s="68" t="s">
        <v>1577</v>
      </c>
      <c r="C3268" s="67" t="s">
        <v>21</v>
      </c>
      <c r="D3268" s="67" t="s">
        <v>1568</v>
      </c>
      <c r="E3268" s="123" t="s">
        <v>1552</v>
      </c>
      <c r="F3268" s="123"/>
      <c r="G3268" s="66" t="s">
        <v>102</v>
      </c>
      <c r="H3268" s="65">
        <v>0.59599999999999997</v>
      </c>
      <c r="I3268" s="64">
        <v>22.3</v>
      </c>
      <c r="J3268" s="64">
        <v>13.29</v>
      </c>
    </row>
    <row r="3269" spans="1:10" ht="24" customHeight="1">
      <c r="A3269" s="73" t="s">
        <v>1566</v>
      </c>
      <c r="B3269" s="74" t="s">
        <v>1755</v>
      </c>
      <c r="C3269" s="73" t="s">
        <v>21</v>
      </c>
      <c r="D3269" s="73" t="s">
        <v>1754</v>
      </c>
      <c r="E3269" s="128" t="s">
        <v>1564</v>
      </c>
      <c r="F3269" s="128"/>
      <c r="G3269" s="72" t="s">
        <v>37</v>
      </c>
      <c r="H3269" s="71">
        <v>1</v>
      </c>
      <c r="I3269" s="70">
        <v>4.71</v>
      </c>
      <c r="J3269" s="70">
        <v>4.71</v>
      </c>
    </row>
    <row r="3270" spans="1:10">
      <c r="A3270" s="63"/>
      <c r="B3270" s="63"/>
      <c r="C3270" s="63"/>
      <c r="D3270" s="63"/>
      <c r="E3270" s="63" t="s">
        <v>1551</v>
      </c>
      <c r="F3270" s="62">
        <v>18.72</v>
      </c>
      <c r="G3270" s="63" t="s">
        <v>1550</v>
      </c>
      <c r="H3270" s="62">
        <v>0</v>
      </c>
      <c r="I3270" s="63" t="s">
        <v>1549</v>
      </c>
      <c r="J3270" s="62">
        <v>18.72</v>
      </c>
    </row>
    <row r="3271" spans="1:10">
      <c r="A3271" s="63"/>
      <c r="B3271" s="63"/>
      <c r="C3271" s="63"/>
      <c r="D3271" s="63"/>
      <c r="E3271" s="63" t="s">
        <v>1548</v>
      </c>
      <c r="F3271" s="62">
        <v>6.86</v>
      </c>
      <c r="G3271" s="63"/>
      <c r="H3271" s="127" t="s">
        <v>1547</v>
      </c>
      <c r="I3271" s="127"/>
      <c r="J3271" s="62">
        <v>35.450000000000003</v>
      </c>
    </row>
    <row r="3272" spans="1:10" ht="30" customHeight="1" thickBot="1">
      <c r="A3272" s="8"/>
      <c r="B3272" s="8"/>
      <c r="C3272" s="8"/>
      <c r="D3272" s="8"/>
      <c r="E3272" s="8"/>
      <c r="F3272" s="8"/>
      <c r="G3272" s="8" t="s">
        <v>1546</v>
      </c>
      <c r="H3272" s="61">
        <v>20</v>
      </c>
      <c r="I3272" s="8" t="s">
        <v>1545</v>
      </c>
      <c r="J3272" s="60">
        <v>709</v>
      </c>
    </row>
    <row r="3273" spans="1:10" ht="1.1499999999999999" customHeight="1" thickTop="1">
      <c r="A3273" s="59"/>
      <c r="B3273" s="59"/>
      <c r="C3273" s="59"/>
      <c r="D3273" s="59"/>
      <c r="E3273" s="59"/>
      <c r="F3273" s="59"/>
      <c r="G3273" s="59"/>
      <c r="H3273" s="59"/>
      <c r="I3273" s="59"/>
      <c r="J3273" s="59"/>
    </row>
    <row r="3274" spans="1:10" ht="18" customHeight="1">
      <c r="A3274" s="27" t="s">
        <v>976</v>
      </c>
      <c r="B3274" s="25" t="s">
        <v>6</v>
      </c>
      <c r="C3274" s="27" t="s">
        <v>7</v>
      </c>
      <c r="D3274" s="27" t="s">
        <v>8</v>
      </c>
      <c r="E3274" s="125" t="s">
        <v>1563</v>
      </c>
      <c r="F3274" s="125"/>
      <c r="G3274" s="26" t="s">
        <v>9</v>
      </c>
      <c r="H3274" s="25" t="s">
        <v>10</v>
      </c>
      <c r="I3274" s="25" t="s">
        <v>11</v>
      </c>
      <c r="J3274" s="25" t="s">
        <v>13</v>
      </c>
    </row>
    <row r="3275" spans="1:10" ht="36" customHeight="1">
      <c r="A3275" s="15" t="s">
        <v>1562</v>
      </c>
      <c r="B3275" s="13" t="s">
        <v>977</v>
      </c>
      <c r="C3275" s="15" t="s">
        <v>21</v>
      </c>
      <c r="D3275" s="15" t="s">
        <v>978</v>
      </c>
      <c r="E3275" s="126" t="s">
        <v>1580</v>
      </c>
      <c r="F3275" s="126"/>
      <c r="G3275" s="14" t="s">
        <v>37</v>
      </c>
      <c r="H3275" s="69">
        <v>1</v>
      </c>
      <c r="I3275" s="12">
        <v>31.57</v>
      </c>
      <c r="J3275" s="12">
        <v>31.57</v>
      </c>
    </row>
    <row r="3276" spans="1:10" ht="24" customHeight="1">
      <c r="A3276" s="67" t="s">
        <v>1555</v>
      </c>
      <c r="B3276" s="68" t="s">
        <v>1579</v>
      </c>
      <c r="C3276" s="67" t="s">
        <v>21</v>
      </c>
      <c r="D3276" s="67" t="s">
        <v>1578</v>
      </c>
      <c r="E3276" s="123" t="s">
        <v>1552</v>
      </c>
      <c r="F3276" s="123"/>
      <c r="G3276" s="66" t="s">
        <v>102</v>
      </c>
      <c r="H3276" s="65">
        <v>0.49669999999999997</v>
      </c>
      <c r="I3276" s="64">
        <v>16.84</v>
      </c>
      <c r="J3276" s="64">
        <v>8.36</v>
      </c>
    </row>
    <row r="3277" spans="1:10" ht="24" customHeight="1">
      <c r="A3277" s="67" t="s">
        <v>1555</v>
      </c>
      <c r="B3277" s="68" t="s">
        <v>1577</v>
      </c>
      <c r="C3277" s="67" t="s">
        <v>21</v>
      </c>
      <c r="D3277" s="67" t="s">
        <v>1568</v>
      </c>
      <c r="E3277" s="123" t="s">
        <v>1552</v>
      </c>
      <c r="F3277" s="123"/>
      <c r="G3277" s="66" t="s">
        <v>102</v>
      </c>
      <c r="H3277" s="65">
        <v>0.49669999999999997</v>
      </c>
      <c r="I3277" s="64">
        <v>22.3</v>
      </c>
      <c r="J3277" s="64">
        <v>11.07</v>
      </c>
    </row>
    <row r="3278" spans="1:10" ht="36" customHeight="1">
      <c r="A3278" s="73" t="s">
        <v>1566</v>
      </c>
      <c r="B3278" s="74" t="s">
        <v>1746</v>
      </c>
      <c r="C3278" s="73" t="s">
        <v>21</v>
      </c>
      <c r="D3278" s="73" t="s">
        <v>1745</v>
      </c>
      <c r="E3278" s="128" t="s">
        <v>1564</v>
      </c>
      <c r="F3278" s="128"/>
      <c r="G3278" s="72" t="s">
        <v>37</v>
      </c>
      <c r="H3278" s="71">
        <v>2</v>
      </c>
      <c r="I3278" s="70">
        <v>0.12</v>
      </c>
      <c r="J3278" s="70">
        <v>0.24</v>
      </c>
    </row>
    <row r="3279" spans="1:10" ht="24" customHeight="1">
      <c r="A3279" s="73" t="s">
        <v>1566</v>
      </c>
      <c r="B3279" s="74" t="s">
        <v>1753</v>
      </c>
      <c r="C3279" s="73" t="s">
        <v>21</v>
      </c>
      <c r="D3279" s="73" t="s">
        <v>1752</v>
      </c>
      <c r="E3279" s="128" t="s">
        <v>1564</v>
      </c>
      <c r="F3279" s="128"/>
      <c r="G3279" s="72" t="s">
        <v>37</v>
      </c>
      <c r="H3279" s="71">
        <v>1</v>
      </c>
      <c r="I3279" s="70">
        <v>11.9</v>
      </c>
      <c r="J3279" s="70">
        <v>11.9</v>
      </c>
    </row>
    <row r="3280" spans="1:10">
      <c r="A3280" s="63"/>
      <c r="B3280" s="63"/>
      <c r="C3280" s="63"/>
      <c r="D3280" s="63"/>
      <c r="E3280" s="63" t="s">
        <v>1551</v>
      </c>
      <c r="F3280" s="62">
        <v>15.49</v>
      </c>
      <c r="G3280" s="63" t="s">
        <v>1550</v>
      </c>
      <c r="H3280" s="62">
        <v>0</v>
      </c>
      <c r="I3280" s="63" t="s">
        <v>1549</v>
      </c>
      <c r="J3280" s="62">
        <v>15.49</v>
      </c>
    </row>
    <row r="3281" spans="1:10">
      <c r="A3281" s="63"/>
      <c r="B3281" s="63"/>
      <c r="C3281" s="63"/>
      <c r="D3281" s="63"/>
      <c r="E3281" s="63" t="s">
        <v>1548</v>
      </c>
      <c r="F3281" s="62">
        <v>7.57</v>
      </c>
      <c r="G3281" s="63"/>
      <c r="H3281" s="127" t="s">
        <v>1547</v>
      </c>
      <c r="I3281" s="127"/>
      <c r="J3281" s="62">
        <v>39.14</v>
      </c>
    </row>
    <row r="3282" spans="1:10" ht="30" customHeight="1" thickBot="1">
      <c r="A3282" s="8"/>
      <c r="B3282" s="8"/>
      <c r="C3282" s="8"/>
      <c r="D3282" s="8"/>
      <c r="E3282" s="8"/>
      <c r="F3282" s="8"/>
      <c r="G3282" s="8" t="s">
        <v>1546</v>
      </c>
      <c r="H3282" s="61">
        <v>85</v>
      </c>
      <c r="I3282" s="8" t="s">
        <v>1545</v>
      </c>
      <c r="J3282" s="60">
        <v>3326.9</v>
      </c>
    </row>
    <row r="3283" spans="1:10" ht="1.1499999999999999" customHeight="1" thickTop="1">
      <c r="A3283" s="59"/>
      <c r="B3283" s="59"/>
      <c r="C3283" s="59"/>
      <c r="D3283" s="59"/>
      <c r="E3283" s="59"/>
      <c r="F3283" s="59"/>
      <c r="G3283" s="59"/>
      <c r="H3283" s="59"/>
      <c r="I3283" s="59"/>
      <c r="J3283" s="59"/>
    </row>
    <row r="3284" spans="1:10" ht="18" customHeight="1">
      <c r="A3284" s="27" t="s">
        <v>979</v>
      </c>
      <c r="B3284" s="25" t="s">
        <v>6</v>
      </c>
      <c r="C3284" s="27" t="s">
        <v>7</v>
      </c>
      <c r="D3284" s="27" t="s">
        <v>8</v>
      </c>
      <c r="E3284" s="125" t="s">
        <v>1563</v>
      </c>
      <c r="F3284" s="125"/>
      <c r="G3284" s="26" t="s">
        <v>9</v>
      </c>
      <c r="H3284" s="25" t="s">
        <v>10</v>
      </c>
      <c r="I3284" s="25" t="s">
        <v>11</v>
      </c>
      <c r="J3284" s="25" t="s">
        <v>13</v>
      </c>
    </row>
    <row r="3285" spans="1:10" ht="36" customHeight="1">
      <c r="A3285" s="15" t="s">
        <v>1562</v>
      </c>
      <c r="B3285" s="13" t="s">
        <v>980</v>
      </c>
      <c r="C3285" s="15" t="s">
        <v>21</v>
      </c>
      <c r="D3285" s="15" t="s">
        <v>981</v>
      </c>
      <c r="E3285" s="126" t="s">
        <v>1580</v>
      </c>
      <c r="F3285" s="126"/>
      <c r="G3285" s="14" t="s">
        <v>37</v>
      </c>
      <c r="H3285" s="69">
        <v>1</v>
      </c>
      <c r="I3285" s="12">
        <v>12.44</v>
      </c>
      <c r="J3285" s="12">
        <v>12.44</v>
      </c>
    </row>
    <row r="3286" spans="1:10" ht="24" customHeight="1">
      <c r="A3286" s="67" t="s">
        <v>1555</v>
      </c>
      <c r="B3286" s="68" t="s">
        <v>1628</v>
      </c>
      <c r="C3286" s="67" t="s">
        <v>21</v>
      </c>
      <c r="D3286" s="67" t="s">
        <v>1627</v>
      </c>
      <c r="E3286" s="123" t="s">
        <v>1552</v>
      </c>
      <c r="F3286" s="123"/>
      <c r="G3286" s="66" t="s">
        <v>77</v>
      </c>
      <c r="H3286" s="65">
        <v>8.9999999999999998E-4</v>
      </c>
      <c r="I3286" s="64">
        <v>466.75</v>
      </c>
      <c r="J3286" s="64">
        <v>0.42</v>
      </c>
    </row>
    <row r="3287" spans="1:10" ht="24" customHeight="1">
      <c r="A3287" s="67" t="s">
        <v>1555</v>
      </c>
      <c r="B3287" s="68" t="s">
        <v>1579</v>
      </c>
      <c r="C3287" s="67" t="s">
        <v>21</v>
      </c>
      <c r="D3287" s="67" t="s">
        <v>1578</v>
      </c>
      <c r="E3287" s="123" t="s">
        <v>1552</v>
      </c>
      <c r="F3287" s="123"/>
      <c r="G3287" s="66" t="s">
        <v>102</v>
      </c>
      <c r="H3287" s="65">
        <v>0.247</v>
      </c>
      <c r="I3287" s="64">
        <v>16.84</v>
      </c>
      <c r="J3287" s="64">
        <v>4.1500000000000004</v>
      </c>
    </row>
    <row r="3288" spans="1:10" ht="24" customHeight="1">
      <c r="A3288" s="67" t="s">
        <v>1555</v>
      </c>
      <c r="B3288" s="68" t="s">
        <v>1577</v>
      </c>
      <c r="C3288" s="67" t="s">
        <v>21</v>
      </c>
      <c r="D3288" s="67" t="s">
        <v>1568</v>
      </c>
      <c r="E3288" s="123" t="s">
        <v>1552</v>
      </c>
      <c r="F3288" s="123"/>
      <c r="G3288" s="66" t="s">
        <v>102</v>
      </c>
      <c r="H3288" s="65">
        <v>0.247</v>
      </c>
      <c r="I3288" s="64">
        <v>22.3</v>
      </c>
      <c r="J3288" s="64">
        <v>5.5</v>
      </c>
    </row>
    <row r="3289" spans="1:10" ht="24" customHeight="1">
      <c r="A3289" s="73" t="s">
        <v>1566</v>
      </c>
      <c r="B3289" s="74" t="s">
        <v>1626</v>
      </c>
      <c r="C3289" s="73" t="s">
        <v>21</v>
      </c>
      <c r="D3289" s="73" t="s">
        <v>1625</v>
      </c>
      <c r="E3289" s="128" t="s">
        <v>1564</v>
      </c>
      <c r="F3289" s="128"/>
      <c r="G3289" s="72" t="s">
        <v>37</v>
      </c>
      <c r="H3289" s="71">
        <v>1</v>
      </c>
      <c r="I3289" s="70">
        <v>2.37</v>
      </c>
      <c r="J3289" s="70">
        <v>2.37</v>
      </c>
    </row>
    <row r="3290" spans="1:10">
      <c r="A3290" s="63"/>
      <c r="B3290" s="63"/>
      <c r="C3290" s="63"/>
      <c r="D3290" s="63"/>
      <c r="E3290" s="63" t="s">
        <v>1551</v>
      </c>
      <c r="F3290" s="62">
        <v>7.79</v>
      </c>
      <c r="G3290" s="63" t="s">
        <v>1550</v>
      </c>
      <c r="H3290" s="62">
        <v>0</v>
      </c>
      <c r="I3290" s="63" t="s">
        <v>1549</v>
      </c>
      <c r="J3290" s="62">
        <v>7.79</v>
      </c>
    </row>
    <row r="3291" spans="1:10">
      <c r="A3291" s="63"/>
      <c r="B3291" s="63"/>
      <c r="C3291" s="63"/>
      <c r="D3291" s="63"/>
      <c r="E3291" s="63" t="s">
        <v>1548</v>
      </c>
      <c r="F3291" s="62">
        <v>2.98</v>
      </c>
      <c r="G3291" s="63"/>
      <c r="H3291" s="127" t="s">
        <v>1547</v>
      </c>
      <c r="I3291" s="127"/>
      <c r="J3291" s="62">
        <v>15.42</v>
      </c>
    </row>
    <row r="3292" spans="1:10" ht="30" customHeight="1" thickBot="1">
      <c r="A3292" s="8"/>
      <c r="B3292" s="8"/>
      <c r="C3292" s="8"/>
      <c r="D3292" s="8"/>
      <c r="E3292" s="8"/>
      <c r="F3292" s="8"/>
      <c r="G3292" s="8" t="s">
        <v>1546</v>
      </c>
      <c r="H3292" s="61">
        <v>146</v>
      </c>
      <c r="I3292" s="8" t="s">
        <v>1545</v>
      </c>
      <c r="J3292" s="60">
        <v>2251.3200000000002</v>
      </c>
    </row>
    <row r="3293" spans="1:10" ht="1.1499999999999999" customHeight="1" thickTop="1">
      <c r="A3293" s="59"/>
      <c r="B3293" s="59"/>
      <c r="C3293" s="59"/>
      <c r="D3293" s="59"/>
      <c r="E3293" s="59"/>
      <c r="F3293" s="59"/>
      <c r="G3293" s="59"/>
      <c r="H3293" s="59"/>
      <c r="I3293" s="59"/>
      <c r="J3293" s="59"/>
    </row>
    <row r="3294" spans="1:10" ht="18" customHeight="1">
      <c r="A3294" s="27" t="s">
        <v>982</v>
      </c>
      <c r="B3294" s="25" t="s">
        <v>6</v>
      </c>
      <c r="C3294" s="27" t="s">
        <v>7</v>
      </c>
      <c r="D3294" s="27" t="s">
        <v>8</v>
      </c>
      <c r="E3294" s="125" t="s">
        <v>1563</v>
      </c>
      <c r="F3294" s="125"/>
      <c r="G3294" s="26" t="s">
        <v>9</v>
      </c>
      <c r="H3294" s="25" t="s">
        <v>10</v>
      </c>
      <c r="I3294" s="25" t="s">
        <v>11</v>
      </c>
      <c r="J3294" s="25" t="s">
        <v>13</v>
      </c>
    </row>
    <row r="3295" spans="1:10" ht="24" customHeight="1">
      <c r="A3295" s="15" t="s">
        <v>1562</v>
      </c>
      <c r="B3295" s="13" t="s">
        <v>983</v>
      </c>
      <c r="C3295" s="15" t="s">
        <v>21</v>
      </c>
      <c r="D3295" s="15" t="s">
        <v>984</v>
      </c>
      <c r="E3295" s="126" t="s">
        <v>1622</v>
      </c>
      <c r="F3295" s="126"/>
      <c r="G3295" s="14" t="s">
        <v>37</v>
      </c>
      <c r="H3295" s="69">
        <v>1</v>
      </c>
      <c r="I3295" s="12">
        <v>38.340000000000003</v>
      </c>
      <c r="J3295" s="12">
        <v>38.340000000000003</v>
      </c>
    </row>
    <row r="3296" spans="1:10" ht="24" customHeight="1">
      <c r="A3296" s="67" t="s">
        <v>1555</v>
      </c>
      <c r="B3296" s="68" t="s">
        <v>1579</v>
      </c>
      <c r="C3296" s="67" t="s">
        <v>21</v>
      </c>
      <c r="D3296" s="67" t="s">
        <v>1578</v>
      </c>
      <c r="E3296" s="123" t="s">
        <v>1552</v>
      </c>
      <c r="F3296" s="123"/>
      <c r="G3296" s="66" t="s">
        <v>102</v>
      </c>
      <c r="H3296" s="65">
        <v>0.34599999999999997</v>
      </c>
      <c r="I3296" s="64">
        <v>16.84</v>
      </c>
      <c r="J3296" s="64">
        <v>5.82</v>
      </c>
    </row>
    <row r="3297" spans="1:10" ht="24" customHeight="1">
      <c r="A3297" s="67" t="s">
        <v>1555</v>
      </c>
      <c r="B3297" s="68" t="s">
        <v>1577</v>
      </c>
      <c r="C3297" s="67" t="s">
        <v>21</v>
      </c>
      <c r="D3297" s="67" t="s">
        <v>1568</v>
      </c>
      <c r="E3297" s="123" t="s">
        <v>1552</v>
      </c>
      <c r="F3297" s="123"/>
      <c r="G3297" s="66" t="s">
        <v>102</v>
      </c>
      <c r="H3297" s="65">
        <v>0.34599999999999997</v>
      </c>
      <c r="I3297" s="64">
        <v>22.3</v>
      </c>
      <c r="J3297" s="64">
        <v>7.71</v>
      </c>
    </row>
    <row r="3298" spans="1:10" ht="24" customHeight="1">
      <c r="A3298" s="73" t="s">
        <v>1566</v>
      </c>
      <c r="B3298" s="74" t="s">
        <v>1621</v>
      </c>
      <c r="C3298" s="73" t="s">
        <v>21</v>
      </c>
      <c r="D3298" s="73" t="s">
        <v>1620</v>
      </c>
      <c r="E3298" s="128" t="s">
        <v>1564</v>
      </c>
      <c r="F3298" s="128"/>
      <c r="G3298" s="72" t="s">
        <v>37</v>
      </c>
      <c r="H3298" s="71">
        <v>1</v>
      </c>
      <c r="I3298" s="70">
        <v>24.81</v>
      </c>
      <c r="J3298" s="70">
        <v>24.81</v>
      </c>
    </row>
    <row r="3299" spans="1:10">
      <c r="A3299" s="63"/>
      <c r="B3299" s="63"/>
      <c r="C3299" s="63"/>
      <c r="D3299" s="63"/>
      <c r="E3299" s="63" t="s">
        <v>1551</v>
      </c>
      <c r="F3299" s="62">
        <v>10.79</v>
      </c>
      <c r="G3299" s="63" t="s">
        <v>1550</v>
      </c>
      <c r="H3299" s="62">
        <v>0</v>
      </c>
      <c r="I3299" s="63" t="s">
        <v>1549</v>
      </c>
      <c r="J3299" s="62">
        <v>10.79</v>
      </c>
    </row>
    <row r="3300" spans="1:10">
      <c r="A3300" s="63"/>
      <c r="B3300" s="63"/>
      <c r="C3300" s="63"/>
      <c r="D3300" s="63"/>
      <c r="E3300" s="63" t="s">
        <v>1548</v>
      </c>
      <c r="F3300" s="62">
        <v>9.1999999999999993</v>
      </c>
      <c r="G3300" s="63"/>
      <c r="H3300" s="127" t="s">
        <v>1547</v>
      </c>
      <c r="I3300" s="127"/>
      <c r="J3300" s="62">
        <v>47.54</v>
      </c>
    </row>
    <row r="3301" spans="1:10" ht="30" customHeight="1" thickBot="1">
      <c r="A3301" s="8"/>
      <c r="B3301" s="8"/>
      <c r="C3301" s="8"/>
      <c r="D3301" s="8"/>
      <c r="E3301" s="8"/>
      <c r="F3301" s="8"/>
      <c r="G3301" s="8" t="s">
        <v>1546</v>
      </c>
      <c r="H3301" s="61">
        <v>6</v>
      </c>
      <c r="I3301" s="8" t="s">
        <v>1545</v>
      </c>
      <c r="J3301" s="60">
        <v>285.24</v>
      </c>
    </row>
    <row r="3302" spans="1:10" ht="1.1499999999999999" customHeight="1" thickTop="1">
      <c r="A3302" s="59"/>
      <c r="B3302" s="59"/>
      <c r="C3302" s="59"/>
      <c r="D3302" s="59"/>
      <c r="E3302" s="59"/>
      <c r="F3302" s="59"/>
      <c r="G3302" s="59"/>
      <c r="H3302" s="59"/>
      <c r="I3302" s="59"/>
      <c r="J3302" s="59"/>
    </row>
    <row r="3303" spans="1:10" ht="18" customHeight="1">
      <c r="A3303" s="27" t="s">
        <v>985</v>
      </c>
      <c r="B3303" s="25" t="s">
        <v>6</v>
      </c>
      <c r="C3303" s="27" t="s">
        <v>7</v>
      </c>
      <c r="D3303" s="27" t="s">
        <v>8</v>
      </c>
      <c r="E3303" s="125" t="s">
        <v>1563</v>
      </c>
      <c r="F3303" s="125"/>
      <c r="G3303" s="26" t="s">
        <v>9</v>
      </c>
      <c r="H3303" s="25" t="s">
        <v>10</v>
      </c>
      <c r="I3303" s="25" t="s">
        <v>11</v>
      </c>
      <c r="J3303" s="25" t="s">
        <v>13</v>
      </c>
    </row>
    <row r="3304" spans="1:10" ht="36" customHeight="1">
      <c r="A3304" s="15" t="s">
        <v>1562</v>
      </c>
      <c r="B3304" s="13" t="s">
        <v>986</v>
      </c>
      <c r="C3304" s="15" t="s">
        <v>30</v>
      </c>
      <c r="D3304" s="15" t="s">
        <v>987</v>
      </c>
      <c r="E3304" s="126" t="s">
        <v>1179</v>
      </c>
      <c r="F3304" s="126"/>
      <c r="G3304" s="14" t="s">
        <v>37</v>
      </c>
      <c r="H3304" s="69">
        <v>1</v>
      </c>
      <c r="I3304" s="12">
        <v>227.93</v>
      </c>
      <c r="J3304" s="12">
        <v>227.93</v>
      </c>
    </row>
    <row r="3305" spans="1:10" ht="36" customHeight="1">
      <c r="A3305" s="67" t="s">
        <v>1555</v>
      </c>
      <c r="B3305" s="68" t="s">
        <v>1619</v>
      </c>
      <c r="C3305" s="67" t="s">
        <v>30</v>
      </c>
      <c r="D3305" s="67" t="s">
        <v>1618</v>
      </c>
      <c r="E3305" s="123" t="s">
        <v>1179</v>
      </c>
      <c r="F3305" s="123"/>
      <c r="G3305" s="66" t="s">
        <v>23</v>
      </c>
      <c r="H3305" s="65">
        <v>1.44</v>
      </c>
      <c r="I3305" s="64">
        <v>56.08</v>
      </c>
      <c r="J3305" s="64">
        <v>80.75</v>
      </c>
    </row>
    <row r="3306" spans="1:10" ht="24" customHeight="1">
      <c r="A3306" s="67" t="s">
        <v>1555</v>
      </c>
      <c r="B3306" s="68" t="s">
        <v>1617</v>
      </c>
      <c r="C3306" s="67" t="s">
        <v>30</v>
      </c>
      <c r="D3306" s="67" t="s">
        <v>1616</v>
      </c>
      <c r="E3306" s="123" t="s">
        <v>1179</v>
      </c>
      <c r="F3306" s="123"/>
      <c r="G3306" s="66" t="s">
        <v>23</v>
      </c>
      <c r="H3306" s="65">
        <v>0.49</v>
      </c>
      <c r="I3306" s="64">
        <v>18.059999999999999</v>
      </c>
      <c r="J3306" s="64">
        <v>8.84</v>
      </c>
    </row>
    <row r="3307" spans="1:10" ht="24" customHeight="1">
      <c r="A3307" s="67" t="s">
        <v>1555</v>
      </c>
      <c r="B3307" s="68" t="s">
        <v>1751</v>
      </c>
      <c r="C3307" s="67" t="s">
        <v>30</v>
      </c>
      <c r="D3307" s="67" t="s">
        <v>1750</v>
      </c>
      <c r="E3307" s="123" t="s">
        <v>1179</v>
      </c>
      <c r="F3307" s="123"/>
      <c r="G3307" s="66" t="s">
        <v>122</v>
      </c>
      <c r="H3307" s="65">
        <v>1.764</v>
      </c>
      <c r="I3307" s="64">
        <v>12.61</v>
      </c>
      <c r="J3307" s="64">
        <v>22.24</v>
      </c>
    </row>
    <row r="3308" spans="1:10" ht="24" customHeight="1">
      <c r="A3308" s="67" t="s">
        <v>1555</v>
      </c>
      <c r="B3308" s="68" t="s">
        <v>384</v>
      </c>
      <c r="C3308" s="67" t="s">
        <v>30</v>
      </c>
      <c r="D3308" s="67" t="s">
        <v>385</v>
      </c>
      <c r="E3308" s="123" t="s">
        <v>1179</v>
      </c>
      <c r="F3308" s="123"/>
      <c r="G3308" s="66" t="s">
        <v>77</v>
      </c>
      <c r="H3308" s="65">
        <v>0.56699999999999995</v>
      </c>
      <c r="I3308" s="64">
        <v>53.41</v>
      </c>
      <c r="J3308" s="64">
        <v>30.28</v>
      </c>
    </row>
    <row r="3309" spans="1:10" ht="24" customHeight="1">
      <c r="A3309" s="67" t="s">
        <v>1555</v>
      </c>
      <c r="B3309" s="68" t="s">
        <v>114</v>
      </c>
      <c r="C3309" s="67" t="s">
        <v>30</v>
      </c>
      <c r="D3309" s="67" t="s">
        <v>115</v>
      </c>
      <c r="E3309" s="123" t="s">
        <v>1179</v>
      </c>
      <c r="F3309" s="123"/>
      <c r="G3309" s="66" t="s">
        <v>23</v>
      </c>
      <c r="H3309" s="65">
        <v>0.224</v>
      </c>
      <c r="I3309" s="64">
        <v>44.26</v>
      </c>
      <c r="J3309" s="64">
        <v>9.91</v>
      </c>
    </row>
    <row r="3310" spans="1:10" ht="24" customHeight="1">
      <c r="A3310" s="67" t="s">
        <v>1555</v>
      </c>
      <c r="B3310" s="68" t="s">
        <v>1615</v>
      </c>
      <c r="C3310" s="67" t="s">
        <v>30</v>
      </c>
      <c r="D3310" s="67" t="s">
        <v>1614</v>
      </c>
      <c r="E3310" s="123" t="s">
        <v>1179</v>
      </c>
      <c r="F3310" s="123"/>
      <c r="G3310" s="66" t="s">
        <v>77</v>
      </c>
      <c r="H3310" s="65">
        <v>0.224</v>
      </c>
      <c r="I3310" s="64">
        <v>53.41</v>
      </c>
      <c r="J3310" s="64">
        <v>11.96</v>
      </c>
    </row>
    <row r="3311" spans="1:10" ht="36" customHeight="1">
      <c r="A3311" s="67" t="s">
        <v>1555</v>
      </c>
      <c r="B3311" s="68" t="s">
        <v>1613</v>
      </c>
      <c r="C3311" s="67" t="s">
        <v>30</v>
      </c>
      <c r="D3311" s="67" t="s">
        <v>1612</v>
      </c>
      <c r="E3311" s="123" t="s">
        <v>1179</v>
      </c>
      <c r="F3311" s="123"/>
      <c r="G3311" s="66" t="s">
        <v>23</v>
      </c>
      <c r="H3311" s="65">
        <v>1.2</v>
      </c>
      <c r="I3311" s="64">
        <v>31.1</v>
      </c>
      <c r="J3311" s="64">
        <v>37.32</v>
      </c>
    </row>
    <row r="3312" spans="1:10" ht="24" customHeight="1">
      <c r="A3312" s="67" t="s">
        <v>1555</v>
      </c>
      <c r="B3312" s="68" t="s">
        <v>1611</v>
      </c>
      <c r="C3312" s="67" t="s">
        <v>30</v>
      </c>
      <c r="D3312" s="67" t="s">
        <v>1610</v>
      </c>
      <c r="E3312" s="123" t="s">
        <v>1179</v>
      </c>
      <c r="F3312" s="123"/>
      <c r="G3312" s="66" t="s">
        <v>77</v>
      </c>
      <c r="H3312" s="65">
        <v>0.34300000000000003</v>
      </c>
      <c r="I3312" s="64">
        <v>22</v>
      </c>
      <c r="J3312" s="64">
        <v>7.54</v>
      </c>
    </row>
    <row r="3313" spans="1:10" ht="24" customHeight="1">
      <c r="A3313" s="73" t="s">
        <v>1566</v>
      </c>
      <c r="B3313" s="74" t="s">
        <v>1749</v>
      </c>
      <c r="C3313" s="73" t="s">
        <v>30</v>
      </c>
      <c r="D3313" s="73" t="s">
        <v>1748</v>
      </c>
      <c r="E3313" s="128" t="s">
        <v>1564</v>
      </c>
      <c r="F3313" s="128"/>
      <c r="G3313" s="72" t="s">
        <v>77</v>
      </c>
      <c r="H3313" s="71">
        <v>2.5000000000000001E-2</v>
      </c>
      <c r="I3313" s="70">
        <v>74.69</v>
      </c>
      <c r="J3313" s="70">
        <v>1.86</v>
      </c>
    </row>
    <row r="3314" spans="1:10" ht="36" customHeight="1">
      <c r="A3314" s="73" t="s">
        <v>1566</v>
      </c>
      <c r="B3314" s="74" t="s">
        <v>1609</v>
      </c>
      <c r="C3314" s="73" t="s">
        <v>30</v>
      </c>
      <c r="D3314" s="73" t="s">
        <v>1608</v>
      </c>
      <c r="E3314" s="128" t="s">
        <v>1603</v>
      </c>
      <c r="F3314" s="128"/>
      <c r="G3314" s="72" t="s">
        <v>77</v>
      </c>
      <c r="H3314" s="71">
        <v>3.9199999999999999E-2</v>
      </c>
      <c r="I3314" s="70">
        <v>354.29</v>
      </c>
      <c r="J3314" s="70">
        <v>13.88</v>
      </c>
    </row>
    <row r="3315" spans="1:10" ht="24" customHeight="1">
      <c r="A3315" s="73" t="s">
        <v>1566</v>
      </c>
      <c r="B3315" s="74" t="s">
        <v>1605</v>
      </c>
      <c r="C3315" s="73" t="s">
        <v>30</v>
      </c>
      <c r="D3315" s="73" t="s">
        <v>1604</v>
      </c>
      <c r="E3315" s="128" t="s">
        <v>1603</v>
      </c>
      <c r="F3315" s="128"/>
      <c r="G3315" s="72" t="s">
        <v>77</v>
      </c>
      <c r="H3315" s="71">
        <v>3.9199999999999999E-2</v>
      </c>
      <c r="I3315" s="70">
        <v>85.52</v>
      </c>
      <c r="J3315" s="70">
        <v>3.35</v>
      </c>
    </row>
    <row r="3316" spans="1:10">
      <c r="A3316" s="63"/>
      <c r="B3316" s="63"/>
      <c r="C3316" s="63"/>
      <c r="D3316" s="63"/>
      <c r="E3316" s="63" t="s">
        <v>1551</v>
      </c>
      <c r="F3316" s="62">
        <v>97.88</v>
      </c>
      <c r="G3316" s="63" t="s">
        <v>1550</v>
      </c>
      <c r="H3316" s="62">
        <v>0</v>
      </c>
      <c r="I3316" s="63" t="s">
        <v>1549</v>
      </c>
      <c r="J3316" s="62">
        <v>97.88</v>
      </c>
    </row>
    <row r="3317" spans="1:10">
      <c r="A3317" s="63"/>
      <c r="B3317" s="63"/>
      <c r="C3317" s="63"/>
      <c r="D3317" s="63"/>
      <c r="E3317" s="63" t="s">
        <v>1548</v>
      </c>
      <c r="F3317" s="62">
        <v>54.7</v>
      </c>
      <c r="G3317" s="63"/>
      <c r="H3317" s="127" t="s">
        <v>1547</v>
      </c>
      <c r="I3317" s="127"/>
      <c r="J3317" s="62">
        <v>282.63</v>
      </c>
    </row>
    <row r="3318" spans="1:10" ht="30" customHeight="1" thickBot="1">
      <c r="A3318" s="8"/>
      <c r="B3318" s="8"/>
      <c r="C3318" s="8"/>
      <c r="D3318" s="8"/>
      <c r="E3318" s="8"/>
      <c r="F3318" s="8"/>
      <c r="G3318" s="8" t="s">
        <v>1546</v>
      </c>
      <c r="H3318" s="61">
        <v>4</v>
      </c>
      <c r="I3318" s="8" t="s">
        <v>1545</v>
      </c>
      <c r="J3318" s="60">
        <v>1130.52</v>
      </c>
    </row>
    <row r="3319" spans="1:10" ht="1.1499999999999999" customHeight="1" thickTop="1">
      <c r="A3319" s="59"/>
      <c r="B3319" s="59"/>
      <c r="C3319" s="59"/>
      <c r="D3319" s="59"/>
      <c r="E3319" s="59"/>
      <c r="F3319" s="59"/>
      <c r="G3319" s="59"/>
      <c r="H3319" s="59"/>
      <c r="I3319" s="59"/>
      <c r="J3319" s="59"/>
    </row>
    <row r="3320" spans="1:10" ht="18" customHeight="1">
      <c r="A3320" s="27" t="s">
        <v>988</v>
      </c>
      <c r="B3320" s="25" t="s">
        <v>6</v>
      </c>
      <c r="C3320" s="27" t="s">
        <v>7</v>
      </c>
      <c r="D3320" s="27" t="s">
        <v>8</v>
      </c>
      <c r="E3320" s="125" t="s">
        <v>1563</v>
      </c>
      <c r="F3320" s="125"/>
      <c r="G3320" s="26" t="s">
        <v>9</v>
      </c>
      <c r="H3320" s="25" t="s">
        <v>10</v>
      </c>
      <c r="I3320" s="25" t="s">
        <v>11</v>
      </c>
      <c r="J3320" s="25" t="s">
        <v>13</v>
      </c>
    </row>
    <row r="3321" spans="1:10" ht="36" customHeight="1">
      <c r="A3321" s="15" t="s">
        <v>1562</v>
      </c>
      <c r="B3321" s="13" t="s">
        <v>989</v>
      </c>
      <c r="C3321" s="15" t="s">
        <v>30</v>
      </c>
      <c r="D3321" s="15" t="s">
        <v>990</v>
      </c>
      <c r="E3321" s="126" t="s">
        <v>1179</v>
      </c>
      <c r="F3321" s="126"/>
      <c r="G3321" s="14" t="s">
        <v>32</v>
      </c>
      <c r="H3321" s="69">
        <v>1</v>
      </c>
      <c r="I3321" s="12">
        <v>253.33</v>
      </c>
      <c r="J3321" s="12">
        <v>253.33</v>
      </c>
    </row>
    <row r="3322" spans="1:10" ht="24" customHeight="1">
      <c r="A3322" s="67" t="s">
        <v>1555</v>
      </c>
      <c r="B3322" s="68" t="s">
        <v>1571</v>
      </c>
      <c r="C3322" s="67" t="s">
        <v>30</v>
      </c>
      <c r="D3322" s="67" t="s">
        <v>1570</v>
      </c>
      <c r="E3322" s="123" t="s">
        <v>1179</v>
      </c>
      <c r="F3322" s="123"/>
      <c r="G3322" s="66" t="s">
        <v>1567</v>
      </c>
      <c r="H3322" s="65">
        <v>1.5</v>
      </c>
      <c r="I3322" s="64">
        <v>16.84</v>
      </c>
      <c r="J3322" s="64">
        <v>25.26</v>
      </c>
    </row>
    <row r="3323" spans="1:10" ht="24" customHeight="1">
      <c r="A3323" s="67" t="s">
        <v>1555</v>
      </c>
      <c r="B3323" s="68" t="s">
        <v>1569</v>
      </c>
      <c r="C3323" s="67" t="s">
        <v>30</v>
      </c>
      <c r="D3323" s="67" t="s">
        <v>1568</v>
      </c>
      <c r="E3323" s="123" t="s">
        <v>1179</v>
      </c>
      <c r="F3323" s="123"/>
      <c r="G3323" s="66" t="s">
        <v>1567</v>
      </c>
      <c r="H3323" s="65">
        <v>1.5</v>
      </c>
      <c r="I3323" s="64">
        <v>22.3</v>
      </c>
      <c r="J3323" s="64">
        <v>33.450000000000003</v>
      </c>
    </row>
    <row r="3324" spans="1:10" ht="36" customHeight="1">
      <c r="A3324" s="73" t="s">
        <v>1566</v>
      </c>
      <c r="B3324" s="74" t="s">
        <v>1747</v>
      </c>
      <c r="C3324" s="73" t="s">
        <v>30</v>
      </c>
      <c r="D3324" s="73" t="s">
        <v>990</v>
      </c>
      <c r="E3324" s="128" t="s">
        <v>1564</v>
      </c>
      <c r="F3324" s="128"/>
      <c r="G3324" s="72" t="s">
        <v>32</v>
      </c>
      <c r="H3324" s="71">
        <v>1</v>
      </c>
      <c r="I3324" s="70">
        <v>194.62</v>
      </c>
      <c r="J3324" s="70">
        <v>194.62</v>
      </c>
    </row>
    <row r="3325" spans="1:10">
      <c r="A3325" s="63"/>
      <c r="B3325" s="63"/>
      <c r="C3325" s="63"/>
      <c r="D3325" s="63"/>
      <c r="E3325" s="63" t="s">
        <v>1551</v>
      </c>
      <c r="F3325" s="62">
        <v>45.62</v>
      </c>
      <c r="G3325" s="63" t="s">
        <v>1550</v>
      </c>
      <c r="H3325" s="62">
        <v>0</v>
      </c>
      <c r="I3325" s="63" t="s">
        <v>1549</v>
      </c>
      <c r="J3325" s="62">
        <v>45.62</v>
      </c>
    </row>
    <row r="3326" spans="1:10">
      <c r="A3326" s="63"/>
      <c r="B3326" s="63"/>
      <c r="C3326" s="63"/>
      <c r="D3326" s="63"/>
      <c r="E3326" s="63" t="s">
        <v>1548</v>
      </c>
      <c r="F3326" s="62">
        <v>60.79</v>
      </c>
      <c r="G3326" s="63"/>
      <c r="H3326" s="127" t="s">
        <v>1547</v>
      </c>
      <c r="I3326" s="127"/>
      <c r="J3326" s="62">
        <v>314.12</v>
      </c>
    </row>
    <row r="3327" spans="1:10" ht="30" customHeight="1" thickBot="1">
      <c r="A3327" s="8"/>
      <c r="B3327" s="8"/>
      <c r="C3327" s="8"/>
      <c r="D3327" s="8"/>
      <c r="E3327" s="8"/>
      <c r="F3327" s="8"/>
      <c r="G3327" s="8" t="s">
        <v>1546</v>
      </c>
      <c r="H3327" s="61">
        <v>1</v>
      </c>
      <c r="I3327" s="8" t="s">
        <v>1545</v>
      </c>
      <c r="J3327" s="60">
        <v>314.12</v>
      </c>
    </row>
    <row r="3328" spans="1:10" ht="1.1499999999999999" customHeight="1" thickTop="1">
      <c r="A3328" s="59"/>
      <c r="B3328" s="59"/>
      <c r="C3328" s="59"/>
      <c r="D3328" s="59"/>
      <c r="E3328" s="59"/>
      <c r="F3328" s="59"/>
      <c r="G3328" s="59"/>
      <c r="H3328" s="59"/>
      <c r="I3328" s="59"/>
      <c r="J3328" s="59"/>
    </row>
    <row r="3329" spans="1:10" ht="18" customHeight="1">
      <c r="A3329" s="27" t="s">
        <v>991</v>
      </c>
      <c r="B3329" s="25" t="s">
        <v>6</v>
      </c>
      <c r="C3329" s="27" t="s">
        <v>7</v>
      </c>
      <c r="D3329" s="27" t="s">
        <v>8</v>
      </c>
      <c r="E3329" s="125" t="s">
        <v>1563</v>
      </c>
      <c r="F3329" s="125"/>
      <c r="G3329" s="26" t="s">
        <v>9</v>
      </c>
      <c r="H3329" s="25" t="s">
        <v>10</v>
      </c>
      <c r="I3329" s="25" t="s">
        <v>11</v>
      </c>
      <c r="J3329" s="25" t="s">
        <v>13</v>
      </c>
    </row>
    <row r="3330" spans="1:10" ht="36" customHeight="1">
      <c r="A3330" s="15" t="s">
        <v>1562</v>
      </c>
      <c r="B3330" s="13" t="s">
        <v>992</v>
      </c>
      <c r="C3330" s="15" t="s">
        <v>21</v>
      </c>
      <c r="D3330" s="15" t="s">
        <v>993</v>
      </c>
      <c r="E3330" s="126" t="s">
        <v>1580</v>
      </c>
      <c r="F3330" s="126"/>
      <c r="G3330" s="14" t="s">
        <v>37</v>
      </c>
      <c r="H3330" s="69">
        <v>1</v>
      </c>
      <c r="I3330" s="12">
        <v>46.41</v>
      </c>
      <c r="J3330" s="12">
        <v>46.41</v>
      </c>
    </row>
    <row r="3331" spans="1:10" ht="24" customHeight="1">
      <c r="A3331" s="67" t="s">
        <v>1555</v>
      </c>
      <c r="B3331" s="68" t="s">
        <v>1579</v>
      </c>
      <c r="C3331" s="67" t="s">
        <v>21</v>
      </c>
      <c r="D3331" s="67" t="s">
        <v>1578</v>
      </c>
      <c r="E3331" s="123" t="s">
        <v>1552</v>
      </c>
      <c r="F3331" s="123"/>
      <c r="G3331" s="66" t="s">
        <v>102</v>
      </c>
      <c r="H3331" s="65">
        <v>0.59709999999999996</v>
      </c>
      <c r="I3331" s="64">
        <v>16.84</v>
      </c>
      <c r="J3331" s="64">
        <v>10.050000000000001</v>
      </c>
    </row>
    <row r="3332" spans="1:10" ht="24" customHeight="1">
      <c r="A3332" s="67" t="s">
        <v>1555</v>
      </c>
      <c r="B3332" s="68" t="s">
        <v>1577</v>
      </c>
      <c r="C3332" s="67" t="s">
        <v>21</v>
      </c>
      <c r="D3332" s="67" t="s">
        <v>1568</v>
      </c>
      <c r="E3332" s="123" t="s">
        <v>1552</v>
      </c>
      <c r="F3332" s="123"/>
      <c r="G3332" s="66" t="s">
        <v>102</v>
      </c>
      <c r="H3332" s="65">
        <v>0.59709999999999996</v>
      </c>
      <c r="I3332" s="64">
        <v>22.3</v>
      </c>
      <c r="J3332" s="64">
        <v>13.31</v>
      </c>
    </row>
    <row r="3333" spans="1:10" ht="36" customHeight="1">
      <c r="A3333" s="73" t="s">
        <v>1566</v>
      </c>
      <c r="B3333" s="74" t="s">
        <v>1746</v>
      </c>
      <c r="C3333" s="73" t="s">
        <v>21</v>
      </c>
      <c r="D3333" s="73" t="s">
        <v>1745</v>
      </c>
      <c r="E3333" s="128" t="s">
        <v>1564</v>
      </c>
      <c r="F3333" s="128"/>
      <c r="G3333" s="72" t="s">
        <v>37</v>
      </c>
      <c r="H3333" s="71">
        <v>2</v>
      </c>
      <c r="I3333" s="70">
        <v>0.12</v>
      </c>
      <c r="J3333" s="70">
        <v>0.24</v>
      </c>
    </row>
    <row r="3334" spans="1:10" ht="24" customHeight="1">
      <c r="A3334" s="73" t="s">
        <v>1566</v>
      </c>
      <c r="B3334" s="74" t="s">
        <v>1744</v>
      </c>
      <c r="C3334" s="73" t="s">
        <v>21</v>
      </c>
      <c r="D3334" s="73" t="s">
        <v>1743</v>
      </c>
      <c r="E3334" s="128" t="s">
        <v>1564</v>
      </c>
      <c r="F3334" s="128"/>
      <c r="G3334" s="72" t="s">
        <v>37</v>
      </c>
      <c r="H3334" s="71">
        <v>1</v>
      </c>
      <c r="I3334" s="70">
        <v>22.81</v>
      </c>
      <c r="J3334" s="70">
        <v>22.81</v>
      </c>
    </row>
    <row r="3335" spans="1:10">
      <c r="A3335" s="63"/>
      <c r="B3335" s="63"/>
      <c r="C3335" s="63"/>
      <c r="D3335" s="63"/>
      <c r="E3335" s="63" t="s">
        <v>1551</v>
      </c>
      <c r="F3335" s="62">
        <v>18.64</v>
      </c>
      <c r="G3335" s="63" t="s">
        <v>1550</v>
      </c>
      <c r="H3335" s="62">
        <v>0</v>
      </c>
      <c r="I3335" s="63" t="s">
        <v>1549</v>
      </c>
      <c r="J3335" s="62">
        <v>18.64</v>
      </c>
    </row>
    <row r="3336" spans="1:10">
      <c r="A3336" s="63"/>
      <c r="B3336" s="63"/>
      <c r="C3336" s="63"/>
      <c r="D3336" s="63"/>
      <c r="E3336" s="63" t="s">
        <v>1548</v>
      </c>
      <c r="F3336" s="62">
        <v>11.13</v>
      </c>
      <c r="G3336" s="63"/>
      <c r="H3336" s="127" t="s">
        <v>1547</v>
      </c>
      <c r="I3336" s="127"/>
      <c r="J3336" s="62">
        <v>57.54</v>
      </c>
    </row>
    <row r="3337" spans="1:10" ht="30" customHeight="1" thickBot="1">
      <c r="A3337" s="8"/>
      <c r="B3337" s="8"/>
      <c r="C3337" s="8"/>
      <c r="D3337" s="8"/>
      <c r="E3337" s="8"/>
      <c r="F3337" s="8"/>
      <c r="G3337" s="8" t="s">
        <v>1546</v>
      </c>
      <c r="H3337" s="61">
        <v>59</v>
      </c>
      <c r="I3337" s="8" t="s">
        <v>1545</v>
      </c>
      <c r="J3337" s="60">
        <v>3394.86</v>
      </c>
    </row>
    <row r="3338" spans="1:10" ht="1.1499999999999999" customHeight="1" thickTop="1">
      <c r="A3338" s="59"/>
      <c r="B3338" s="59"/>
      <c r="C3338" s="59"/>
      <c r="D3338" s="59"/>
      <c r="E3338" s="59"/>
      <c r="F3338" s="59"/>
      <c r="G3338" s="59"/>
      <c r="H3338" s="59"/>
      <c r="I3338" s="59"/>
      <c r="J3338" s="59"/>
    </row>
    <row r="3339" spans="1:10" ht="24" customHeight="1">
      <c r="A3339" s="18" t="s">
        <v>994</v>
      </c>
      <c r="B3339" s="18"/>
      <c r="C3339" s="18"/>
      <c r="D3339" s="18" t="s">
        <v>995</v>
      </c>
      <c r="E3339" s="18"/>
      <c r="F3339" s="124"/>
      <c r="G3339" s="124"/>
      <c r="H3339" s="19"/>
      <c r="I3339" s="18"/>
      <c r="J3339" s="17">
        <v>5806.07</v>
      </c>
    </row>
    <row r="3340" spans="1:10" ht="18" customHeight="1">
      <c r="A3340" s="27"/>
      <c r="B3340" s="25" t="s">
        <v>6</v>
      </c>
      <c r="C3340" s="27" t="s">
        <v>7</v>
      </c>
      <c r="D3340" s="27" t="s">
        <v>8</v>
      </c>
      <c r="E3340" s="125" t="s">
        <v>1563</v>
      </c>
      <c r="F3340" s="125"/>
      <c r="G3340" s="26" t="s">
        <v>9</v>
      </c>
      <c r="H3340" s="25" t="s">
        <v>10</v>
      </c>
      <c r="I3340" s="25" t="s">
        <v>11</v>
      </c>
      <c r="J3340" s="25" t="s">
        <v>13</v>
      </c>
    </row>
    <row r="3341" spans="1:10" ht="24" customHeight="1">
      <c r="A3341" s="24" t="s">
        <v>1566</v>
      </c>
      <c r="B3341" s="22" t="s">
        <v>997</v>
      </c>
      <c r="C3341" s="24" t="s">
        <v>497</v>
      </c>
      <c r="D3341" s="24" t="s">
        <v>998</v>
      </c>
      <c r="E3341" s="129" t="s">
        <v>1564</v>
      </c>
      <c r="F3341" s="129"/>
      <c r="G3341" s="23" t="s">
        <v>37</v>
      </c>
      <c r="H3341" s="75">
        <v>1</v>
      </c>
      <c r="I3341" s="21">
        <v>33.89</v>
      </c>
      <c r="J3341" s="21">
        <v>33.89</v>
      </c>
    </row>
    <row r="3342" spans="1:10">
      <c r="A3342" s="63"/>
      <c r="B3342" s="63"/>
      <c r="C3342" s="63"/>
      <c r="D3342" s="63"/>
      <c r="E3342" s="63" t="s">
        <v>1551</v>
      </c>
      <c r="F3342" s="62">
        <v>0</v>
      </c>
      <c r="G3342" s="63" t="s">
        <v>1550</v>
      </c>
      <c r="H3342" s="62">
        <v>0</v>
      </c>
      <c r="I3342" s="63" t="s">
        <v>1549</v>
      </c>
      <c r="J3342" s="62">
        <v>0</v>
      </c>
    </row>
    <row r="3343" spans="1:10">
      <c r="A3343" s="63"/>
      <c r="B3343" s="63"/>
      <c r="C3343" s="63"/>
      <c r="D3343" s="63"/>
      <c r="E3343" s="63" t="s">
        <v>1548</v>
      </c>
      <c r="F3343" s="62">
        <v>8.1300000000000008</v>
      </c>
      <c r="G3343" s="63"/>
      <c r="H3343" s="127" t="s">
        <v>1547</v>
      </c>
      <c r="I3343" s="127"/>
      <c r="J3343" s="62">
        <v>42.02</v>
      </c>
    </row>
    <row r="3344" spans="1:10" ht="30" customHeight="1" thickBot="1">
      <c r="A3344" s="8"/>
      <c r="B3344" s="8"/>
      <c r="C3344" s="8"/>
      <c r="D3344" s="8"/>
      <c r="E3344" s="8"/>
      <c r="F3344" s="8"/>
      <c r="G3344" s="8" t="s">
        <v>1546</v>
      </c>
      <c r="H3344" s="61">
        <v>1</v>
      </c>
      <c r="I3344" s="8" t="s">
        <v>1545</v>
      </c>
      <c r="J3344" s="60">
        <v>42.02</v>
      </c>
    </row>
    <row r="3345" spans="1:10" ht="1.1499999999999999" customHeight="1" thickTop="1">
      <c r="A3345" s="59"/>
      <c r="B3345" s="59"/>
      <c r="C3345" s="59"/>
      <c r="D3345" s="59"/>
      <c r="E3345" s="59"/>
      <c r="F3345" s="59"/>
      <c r="G3345" s="59"/>
      <c r="H3345" s="59"/>
      <c r="I3345" s="59"/>
      <c r="J3345" s="59"/>
    </row>
    <row r="3346" spans="1:10" ht="18" customHeight="1">
      <c r="A3346" s="27" t="s">
        <v>999</v>
      </c>
      <c r="B3346" s="25" t="s">
        <v>6</v>
      </c>
      <c r="C3346" s="27" t="s">
        <v>7</v>
      </c>
      <c r="D3346" s="27" t="s">
        <v>8</v>
      </c>
      <c r="E3346" s="125" t="s">
        <v>1563</v>
      </c>
      <c r="F3346" s="125"/>
      <c r="G3346" s="26" t="s">
        <v>9</v>
      </c>
      <c r="H3346" s="25" t="s">
        <v>10</v>
      </c>
      <c r="I3346" s="25" t="s">
        <v>11</v>
      </c>
      <c r="J3346" s="25" t="s">
        <v>13</v>
      </c>
    </row>
    <row r="3347" spans="1:10" ht="24" customHeight="1">
      <c r="A3347" s="15" t="s">
        <v>1562</v>
      </c>
      <c r="B3347" s="13" t="s">
        <v>1000</v>
      </c>
      <c r="C3347" s="15" t="s">
        <v>21</v>
      </c>
      <c r="D3347" s="15" t="s">
        <v>1001</v>
      </c>
      <c r="E3347" s="126" t="s">
        <v>1580</v>
      </c>
      <c r="F3347" s="126"/>
      <c r="G3347" s="14" t="s">
        <v>27</v>
      </c>
      <c r="H3347" s="69">
        <v>1</v>
      </c>
      <c r="I3347" s="12">
        <v>28.09</v>
      </c>
      <c r="J3347" s="12">
        <v>28.09</v>
      </c>
    </row>
    <row r="3348" spans="1:10" ht="24" customHeight="1">
      <c r="A3348" s="67" t="s">
        <v>1555</v>
      </c>
      <c r="B3348" s="68" t="s">
        <v>1597</v>
      </c>
      <c r="C3348" s="67" t="s">
        <v>21</v>
      </c>
      <c r="D3348" s="67" t="s">
        <v>1596</v>
      </c>
      <c r="E3348" s="123" t="s">
        <v>1580</v>
      </c>
      <c r="F3348" s="123"/>
      <c r="G3348" s="66" t="s">
        <v>37</v>
      </c>
      <c r="H3348" s="65">
        <v>0.5</v>
      </c>
      <c r="I3348" s="64">
        <v>21.95</v>
      </c>
      <c r="J3348" s="64">
        <v>10.97</v>
      </c>
    </row>
    <row r="3349" spans="1:10" ht="24" customHeight="1">
      <c r="A3349" s="67" t="s">
        <v>1555</v>
      </c>
      <c r="B3349" s="68" t="s">
        <v>1579</v>
      </c>
      <c r="C3349" s="67" t="s">
        <v>21</v>
      </c>
      <c r="D3349" s="67" t="s">
        <v>1578</v>
      </c>
      <c r="E3349" s="123" t="s">
        <v>1552</v>
      </c>
      <c r="F3349" s="123"/>
      <c r="G3349" s="66" t="s">
        <v>102</v>
      </c>
      <c r="H3349" s="65">
        <v>9.5699999999999993E-2</v>
      </c>
      <c r="I3349" s="64">
        <v>16.84</v>
      </c>
      <c r="J3349" s="64">
        <v>1.61</v>
      </c>
    </row>
    <row r="3350" spans="1:10" ht="24" customHeight="1">
      <c r="A3350" s="67" t="s">
        <v>1555</v>
      </c>
      <c r="B3350" s="68" t="s">
        <v>1577</v>
      </c>
      <c r="C3350" s="67" t="s">
        <v>21</v>
      </c>
      <c r="D3350" s="67" t="s">
        <v>1568</v>
      </c>
      <c r="E3350" s="123" t="s">
        <v>1552</v>
      </c>
      <c r="F3350" s="123"/>
      <c r="G3350" s="66" t="s">
        <v>102</v>
      </c>
      <c r="H3350" s="65">
        <v>9.5699999999999993E-2</v>
      </c>
      <c r="I3350" s="64">
        <v>22.3</v>
      </c>
      <c r="J3350" s="64">
        <v>2.13</v>
      </c>
    </row>
    <row r="3351" spans="1:10" ht="24" customHeight="1">
      <c r="A3351" s="73" t="s">
        <v>1566</v>
      </c>
      <c r="B3351" s="74" t="s">
        <v>1742</v>
      </c>
      <c r="C3351" s="73" t="s">
        <v>21</v>
      </c>
      <c r="D3351" s="73" t="s">
        <v>1741</v>
      </c>
      <c r="E3351" s="128" t="s">
        <v>1564</v>
      </c>
      <c r="F3351" s="128"/>
      <c r="G3351" s="72" t="s">
        <v>27</v>
      </c>
      <c r="H3351" s="71">
        <v>1.05</v>
      </c>
      <c r="I3351" s="70">
        <v>12.75</v>
      </c>
      <c r="J3351" s="70">
        <v>13.38</v>
      </c>
    </row>
    <row r="3352" spans="1:10">
      <c r="A3352" s="63"/>
      <c r="B3352" s="63"/>
      <c r="C3352" s="63"/>
      <c r="D3352" s="63"/>
      <c r="E3352" s="63" t="s">
        <v>1551</v>
      </c>
      <c r="F3352" s="62">
        <v>7.91</v>
      </c>
      <c r="G3352" s="63" t="s">
        <v>1550</v>
      </c>
      <c r="H3352" s="62">
        <v>0</v>
      </c>
      <c r="I3352" s="63" t="s">
        <v>1549</v>
      </c>
      <c r="J3352" s="62">
        <v>7.91</v>
      </c>
    </row>
    <row r="3353" spans="1:10">
      <c r="A3353" s="63"/>
      <c r="B3353" s="63"/>
      <c r="C3353" s="63"/>
      <c r="D3353" s="63"/>
      <c r="E3353" s="63" t="s">
        <v>1548</v>
      </c>
      <c r="F3353" s="62">
        <v>6.74</v>
      </c>
      <c r="G3353" s="63"/>
      <c r="H3353" s="127" t="s">
        <v>1547</v>
      </c>
      <c r="I3353" s="127"/>
      <c r="J3353" s="62">
        <v>34.83</v>
      </c>
    </row>
    <row r="3354" spans="1:10" ht="30" customHeight="1" thickBot="1">
      <c r="A3354" s="8"/>
      <c r="B3354" s="8"/>
      <c r="C3354" s="8"/>
      <c r="D3354" s="8"/>
      <c r="E3354" s="8"/>
      <c r="F3354" s="8"/>
      <c r="G3354" s="8" t="s">
        <v>1546</v>
      </c>
      <c r="H3354" s="61">
        <v>9</v>
      </c>
      <c r="I3354" s="8" t="s">
        <v>1545</v>
      </c>
      <c r="J3354" s="60">
        <v>313.47000000000003</v>
      </c>
    </row>
    <row r="3355" spans="1:10" ht="1.1499999999999999" customHeight="1" thickTop="1">
      <c r="A3355" s="59"/>
      <c r="B3355" s="59"/>
      <c r="C3355" s="59"/>
      <c r="D3355" s="59"/>
      <c r="E3355" s="59"/>
      <c r="F3355" s="59"/>
      <c r="G3355" s="59"/>
      <c r="H3355" s="59"/>
      <c r="I3355" s="59"/>
      <c r="J3355" s="59"/>
    </row>
    <row r="3356" spans="1:10" ht="18" customHeight="1">
      <c r="A3356" s="27" t="s">
        <v>1002</v>
      </c>
      <c r="B3356" s="25" t="s">
        <v>6</v>
      </c>
      <c r="C3356" s="27" t="s">
        <v>7</v>
      </c>
      <c r="D3356" s="27" t="s">
        <v>8</v>
      </c>
      <c r="E3356" s="125" t="s">
        <v>1563</v>
      </c>
      <c r="F3356" s="125"/>
      <c r="G3356" s="26" t="s">
        <v>9</v>
      </c>
      <c r="H3356" s="25" t="s">
        <v>10</v>
      </c>
      <c r="I3356" s="25" t="s">
        <v>11</v>
      </c>
      <c r="J3356" s="25" t="s">
        <v>13</v>
      </c>
    </row>
    <row r="3357" spans="1:10" ht="24" customHeight="1">
      <c r="A3357" s="15" t="s">
        <v>1562</v>
      </c>
      <c r="B3357" s="13" t="s">
        <v>1003</v>
      </c>
      <c r="C3357" s="15" t="s">
        <v>21</v>
      </c>
      <c r="D3357" s="15" t="s">
        <v>1004</v>
      </c>
      <c r="E3357" s="126" t="s">
        <v>1580</v>
      </c>
      <c r="F3357" s="126"/>
      <c r="G3357" s="14" t="s">
        <v>37</v>
      </c>
      <c r="H3357" s="69">
        <v>1</v>
      </c>
      <c r="I3357" s="12">
        <v>46.68</v>
      </c>
      <c r="J3357" s="12">
        <v>46.68</v>
      </c>
    </row>
    <row r="3358" spans="1:10" ht="24" customHeight="1">
      <c r="A3358" s="67" t="s">
        <v>1555</v>
      </c>
      <c r="B3358" s="68" t="s">
        <v>1579</v>
      </c>
      <c r="C3358" s="67" t="s">
        <v>21</v>
      </c>
      <c r="D3358" s="67" t="s">
        <v>1578</v>
      </c>
      <c r="E3358" s="123" t="s">
        <v>1552</v>
      </c>
      <c r="F3358" s="123"/>
      <c r="G3358" s="66" t="s">
        <v>102</v>
      </c>
      <c r="H3358" s="65">
        <v>0.25309999999999999</v>
      </c>
      <c r="I3358" s="64">
        <v>16.84</v>
      </c>
      <c r="J3358" s="64">
        <v>4.26</v>
      </c>
    </row>
    <row r="3359" spans="1:10" ht="24" customHeight="1">
      <c r="A3359" s="67" t="s">
        <v>1555</v>
      </c>
      <c r="B3359" s="68" t="s">
        <v>1577</v>
      </c>
      <c r="C3359" s="67" t="s">
        <v>21</v>
      </c>
      <c r="D3359" s="67" t="s">
        <v>1568</v>
      </c>
      <c r="E3359" s="123" t="s">
        <v>1552</v>
      </c>
      <c r="F3359" s="123"/>
      <c r="G3359" s="66" t="s">
        <v>102</v>
      </c>
      <c r="H3359" s="65">
        <v>0.25309999999999999</v>
      </c>
      <c r="I3359" s="64">
        <v>22.3</v>
      </c>
      <c r="J3359" s="64">
        <v>5.64</v>
      </c>
    </row>
    <row r="3360" spans="1:10" ht="36" customHeight="1">
      <c r="A3360" s="73" t="s">
        <v>1566</v>
      </c>
      <c r="B3360" s="74" t="s">
        <v>1576</v>
      </c>
      <c r="C3360" s="73" t="s">
        <v>21</v>
      </c>
      <c r="D3360" s="73" t="s">
        <v>1575</v>
      </c>
      <c r="E3360" s="128" t="s">
        <v>1564</v>
      </c>
      <c r="F3360" s="128"/>
      <c r="G3360" s="72" t="s">
        <v>37</v>
      </c>
      <c r="H3360" s="71">
        <v>1</v>
      </c>
      <c r="I3360" s="70">
        <v>36.78</v>
      </c>
      <c r="J3360" s="70">
        <v>36.78</v>
      </c>
    </row>
    <row r="3361" spans="1:10">
      <c r="A3361" s="63"/>
      <c r="B3361" s="63"/>
      <c r="C3361" s="63"/>
      <c r="D3361" s="63"/>
      <c r="E3361" s="63" t="s">
        <v>1551</v>
      </c>
      <c r="F3361" s="62">
        <v>7.89</v>
      </c>
      <c r="G3361" s="63" t="s">
        <v>1550</v>
      </c>
      <c r="H3361" s="62">
        <v>0</v>
      </c>
      <c r="I3361" s="63" t="s">
        <v>1549</v>
      </c>
      <c r="J3361" s="62">
        <v>7.89</v>
      </c>
    </row>
    <row r="3362" spans="1:10">
      <c r="A3362" s="63"/>
      <c r="B3362" s="63"/>
      <c r="C3362" s="63"/>
      <c r="D3362" s="63"/>
      <c r="E3362" s="63" t="s">
        <v>1548</v>
      </c>
      <c r="F3362" s="62">
        <v>11.2</v>
      </c>
      <c r="G3362" s="63"/>
      <c r="H3362" s="127" t="s">
        <v>1547</v>
      </c>
      <c r="I3362" s="127"/>
      <c r="J3362" s="62">
        <v>57.88</v>
      </c>
    </row>
    <row r="3363" spans="1:10" ht="30" customHeight="1" thickBot="1">
      <c r="A3363" s="8"/>
      <c r="B3363" s="8"/>
      <c r="C3363" s="8"/>
      <c r="D3363" s="8"/>
      <c r="E3363" s="8"/>
      <c r="F3363" s="8"/>
      <c r="G3363" s="8" t="s">
        <v>1546</v>
      </c>
      <c r="H3363" s="61">
        <v>3</v>
      </c>
      <c r="I3363" s="8" t="s">
        <v>1545</v>
      </c>
      <c r="J3363" s="60">
        <v>173.64</v>
      </c>
    </row>
    <row r="3364" spans="1:10" ht="1.1499999999999999" customHeight="1" thickTop="1">
      <c r="A3364" s="59"/>
      <c r="B3364" s="59"/>
      <c r="C3364" s="59"/>
      <c r="D3364" s="59"/>
      <c r="E3364" s="59"/>
      <c r="F3364" s="59"/>
      <c r="G3364" s="59"/>
      <c r="H3364" s="59"/>
      <c r="I3364" s="59"/>
      <c r="J3364" s="59"/>
    </row>
    <row r="3365" spans="1:10" ht="18" customHeight="1">
      <c r="A3365" s="27"/>
      <c r="B3365" s="25" t="s">
        <v>6</v>
      </c>
      <c r="C3365" s="27" t="s">
        <v>7</v>
      </c>
      <c r="D3365" s="27" t="s">
        <v>8</v>
      </c>
      <c r="E3365" s="125" t="s">
        <v>1563</v>
      </c>
      <c r="F3365" s="125"/>
      <c r="G3365" s="26" t="s">
        <v>9</v>
      </c>
      <c r="H3365" s="25" t="s">
        <v>10</v>
      </c>
      <c r="I3365" s="25" t="s">
        <v>11</v>
      </c>
      <c r="J3365" s="25" t="s">
        <v>13</v>
      </c>
    </row>
    <row r="3366" spans="1:10" ht="24" customHeight="1">
      <c r="A3366" s="24" t="s">
        <v>1566</v>
      </c>
      <c r="B3366" s="22" t="s">
        <v>1006</v>
      </c>
      <c r="C3366" s="24" t="s">
        <v>497</v>
      </c>
      <c r="D3366" s="24" t="s">
        <v>1007</v>
      </c>
      <c r="E3366" s="129" t="s">
        <v>1564</v>
      </c>
      <c r="F3366" s="129"/>
      <c r="G3366" s="23" t="s">
        <v>37</v>
      </c>
      <c r="H3366" s="75">
        <v>1</v>
      </c>
      <c r="I3366" s="21">
        <v>29.52</v>
      </c>
      <c r="J3366" s="21">
        <v>29.52</v>
      </c>
    </row>
    <row r="3367" spans="1:10">
      <c r="A3367" s="63"/>
      <c r="B3367" s="63"/>
      <c r="C3367" s="63"/>
      <c r="D3367" s="63"/>
      <c r="E3367" s="63" t="s">
        <v>1551</v>
      </c>
      <c r="F3367" s="62">
        <v>0</v>
      </c>
      <c r="G3367" s="63" t="s">
        <v>1550</v>
      </c>
      <c r="H3367" s="62">
        <v>0</v>
      </c>
      <c r="I3367" s="63" t="s">
        <v>1549</v>
      </c>
      <c r="J3367" s="62">
        <v>0</v>
      </c>
    </row>
    <row r="3368" spans="1:10">
      <c r="A3368" s="63"/>
      <c r="B3368" s="63"/>
      <c r="C3368" s="63"/>
      <c r="D3368" s="63"/>
      <c r="E3368" s="63" t="s">
        <v>1548</v>
      </c>
      <c r="F3368" s="62">
        <v>7.08</v>
      </c>
      <c r="G3368" s="63"/>
      <c r="H3368" s="127" t="s">
        <v>1547</v>
      </c>
      <c r="I3368" s="127"/>
      <c r="J3368" s="62">
        <v>36.6</v>
      </c>
    </row>
    <row r="3369" spans="1:10" ht="30" customHeight="1" thickBot="1">
      <c r="A3369" s="8"/>
      <c r="B3369" s="8"/>
      <c r="C3369" s="8"/>
      <c r="D3369" s="8"/>
      <c r="E3369" s="8"/>
      <c r="F3369" s="8"/>
      <c r="G3369" s="8" t="s">
        <v>1546</v>
      </c>
      <c r="H3369" s="61">
        <v>5</v>
      </c>
      <c r="I3369" s="8" t="s">
        <v>1545</v>
      </c>
      <c r="J3369" s="60">
        <v>183</v>
      </c>
    </row>
    <row r="3370" spans="1:10" ht="1.1499999999999999" customHeight="1" thickTop="1">
      <c r="A3370" s="59"/>
      <c r="B3370" s="59"/>
      <c r="C3370" s="59"/>
      <c r="D3370" s="59"/>
      <c r="E3370" s="59"/>
      <c r="F3370" s="59"/>
      <c r="G3370" s="59"/>
      <c r="H3370" s="59"/>
      <c r="I3370" s="59"/>
      <c r="J3370" s="59"/>
    </row>
    <row r="3371" spans="1:10" ht="18" customHeight="1">
      <c r="A3371" s="27" t="s">
        <v>1008</v>
      </c>
      <c r="B3371" s="25" t="s">
        <v>6</v>
      </c>
      <c r="C3371" s="27" t="s">
        <v>7</v>
      </c>
      <c r="D3371" s="27" t="s">
        <v>8</v>
      </c>
      <c r="E3371" s="125" t="s">
        <v>1563</v>
      </c>
      <c r="F3371" s="125"/>
      <c r="G3371" s="26" t="s">
        <v>9</v>
      </c>
      <c r="H3371" s="25" t="s">
        <v>10</v>
      </c>
      <c r="I3371" s="25" t="s">
        <v>11</v>
      </c>
      <c r="J3371" s="25" t="s">
        <v>13</v>
      </c>
    </row>
    <row r="3372" spans="1:10" ht="24" customHeight="1">
      <c r="A3372" s="15" t="s">
        <v>1562</v>
      </c>
      <c r="B3372" s="13" t="s">
        <v>1009</v>
      </c>
      <c r="C3372" s="15" t="s">
        <v>30</v>
      </c>
      <c r="D3372" s="15" t="s">
        <v>1010</v>
      </c>
      <c r="E3372" s="126" t="s">
        <v>1179</v>
      </c>
      <c r="F3372" s="126"/>
      <c r="G3372" s="14" t="s">
        <v>37</v>
      </c>
      <c r="H3372" s="69">
        <v>1</v>
      </c>
      <c r="I3372" s="12">
        <v>116.06</v>
      </c>
      <c r="J3372" s="12">
        <v>116.06</v>
      </c>
    </row>
    <row r="3373" spans="1:10" ht="24" customHeight="1">
      <c r="A3373" s="67" t="s">
        <v>1555</v>
      </c>
      <c r="B3373" s="68" t="s">
        <v>1571</v>
      </c>
      <c r="C3373" s="67" t="s">
        <v>30</v>
      </c>
      <c r="D3373" s="67" t="s">
        <v>1570</v>
      </c>
      <c r="E3373" s="123" t="s">
        <v>1179</v>
      </c>
      <c r="F3373" s="123"/>
      <c r="G3373" s="66" t="s">
        <v>1567</v>
      </c>
      <c r="H3373" s="65">
        <v>0.5</v>
      </c>
      <c r="I3373" s="64">
        <v>16.84</v>
      </c>
      <c r="J3373" s="64">
        <v>8.42</v>
      </c>
    </row>
    <row r="3374" spans="1:10" ht="24" customHeight="1">
      <c r="A3374" s="67" t="s">
        <v>1555</v>
      </c>
      <c r="B3374" s="68" t="s">
        <v>1569</v>
      </c>
      <c r="C3374" s="67" t="s">
        <v>30</v>
      </c>
      <c r="D3374" s="67" t="s">
        <v>1568</v>
      </c>
      <c r="E3374" s="123" t="s">
        <v>1179</v>
      </c>
      <c r="F3374" s="123"/>
      <c r="G3374" s="66" t="s">
        <v>1567</v>
      </c>
      <c r="H3374" s="65">
        <v>0.5</v>
      </c>
      <c r="I3374" s="64">
        <v>22.3</v>
      </c>
      <c r="J3374" s="64">
        <v>11.15</v>
      </c>
    </row>
    <row r="3375" spans="1:10" ht="24" customHeight="1">
      <c r="A3375" s="73" t="s">
        <v>1566</v>
      </c>
      <c r="B3375" s="74" t="s">
        <v>1740</v>
      </c>
      <c r="C3375" s="73" t="s">
        <v>30</v>
      </c>
      <c r="D3375" s="73" t="s">
        <v>1010</v>
      </c>
      <c r="E3375" s="128" t="s">
        <v>1564</v>
      </c>
      <c r="F3375" s="128"/>
      <c r="G3375" s="72" t="s">
        <v>32</v>
      </c>
      <c r="H3375" s="71">
        <v>1</v>
      </c>
      <c r="I3375" s="70">
        <v>96.49</v>
      </c>
      <c r="J3375" s="70">
        <v>96.49</v>
      </c>
    </row>
    <row r="3376" spans="1:10">
      <c r="A3376" s="63"/>
      <c r="B3376" s="63"/>
      <c r="C3376" s="63"/>
      <c r="D3376" s="63"/>
      <c r="E3376" s="63" t="s">
        <v>1551</v>
      </c>
      <c r="F3376" s="62">
        <v>15.2</v>
      </c>
      <c r="G3376" s="63" t="s">
        <v>1550</v>
      </c>
      <c r="H3376" s="62">
        <v>0</v>
      </c>
      <c r="I3376" s="63" t="s">
        <v>1549</v>
      </c>
      <c r="J3376" s="62">
        <v>15.2</v>
      </c>
    </row>
    <row r="3377" spans="1:10">
      <c r="A3377" s="63"/>
      <c r="B3377" s="63"/>
      <c r="C3377" s="63"/>
      <c r="D3377" s="63"/>
      <c r="E3377" s="63" t="s">
        <v>1548</v>
      </c>
      <c r="F3377" s="62">
        <v>27.85</v>
      </c>
      <c r="G3377" s="63"/>
      <c r="H3377" s="127" t="s">
        <v>1547</v>
      </c>
      <c r="I3377" s="127"/>
      <c r="J3377" s="62">
        <v>143.91</v>
      </c>
    </row>
    <row r="3378" spans="1:10" ht="30" customHeight="1" thickBot="1">
      <c r="A3378" s="8"/>
      <c r="B3378" s="8"/>
      <c r="C3378" s="8"/>
      <c r="D3378" s="8"/>
      <c r="E3378" s="8"/>
      <c r="F3378" s="8"/>
      <c r="G3378" s="8" t="s">
        <v>1546</v>
      </c>
      <c r="H3378" s="61">
        <v>1</v>
      </c>
      <c r="I3378" s="8" t="s">
        <v>1545</v>
      </c>
      <c r="J3378" s="60">
        <v>143.91</v>
      </c>
    </row>
    <row r="3379" spans="1:10" ht="1.1499999999999999" customHeight="1" thickTop="1">
      <c r="A3379" s="59"/>
      <c r="B3379" s="59"/>
      <c r="C3379" s="59"/>
      <c r="D3379" s="59"/>
      <c r="E3379" s="59"/>
      <c r="F3379" s="59"/>
      <c r="G3379" s="59"/>
      <c r="H3379" s="59"/>
      <c r="I3379" s="59"/>
      <c r="J3379" s="59"/>
    </row>
    <row r="3380" spans="1:10" ht="18" customHeight="1">
      <c r="A3380" s="27" t="s">
        <v>1011</v>
      </c>
      <c r="B3380" s="25" t="s">
        <v>6</v>
      </c>
      <c r="C3380" s="27" t="s">
        <v>7</v>
      </c>
      <c r="D3380" s="27" t="s">
        <v>8</v>
      </c>
      <c r="E3380" s="125" t="s">
        <v>1563</v>
      </c>
      <c r="F3380" s="125"/>
      <c r="G3380" s="26" t="s">
        <v>9</v>
      </c>
      <c r="H3380" s="25" t="s">
        <v>10</v>
      </c>
      <c r="I3380" s="25" t="s">
        <v>11</v>
      </c>
      <c r="J3380" s="25" t="s">
        <v>13</v>
      </c>
    </row>
    <row r="3381" spans="1:10" ht="24" customHeight="1">
      <c r="A3381" s="15" t="s">
        <v>1562</v>
      </c>
      <c r="B3381" s="13" t="s">
        <v>1012</v>
      </c>
      <c r="C3381" s="15" t="s">
        <v>21</v>
      </c>
      <c r="D3381" s="15" t="s">
        <v>1013</v>
      </c>
      <c r="E3381" s="126" t="s">
        <v>1580</v>
      </c>
      <c r="F3381" s="126"/>
      <c r="G3381" s="14" t="s">
        <v>37</v>
      </c>
      <c r="H3381" s="69">
        <v>1</v>
      </c>
      <c r="I3381" s="12">
        <v>747.91</v>
      </c>
      <c r="J3381" s="12">
        <v>747.91</v>
      </c>
    </row>
    <row r="3382" spans="1:10" ht="24" customHeight="1">
      <c r="A3382" s="67" t="s">
        <v>1555</v>
      </c>
      <c r="B3382" s="68" t="s">
        <v>1579</v>
      </c>
      <c r="C3382" s="67" t="s">
        <v>21</v>
      </c>
      <c r="D3382" s="67" t="s">
        <v>1578</v>
      </c>
      <c r="E3382" s="123" t="s">
        <v>1552</v>
      </c>
      <c r="F3382" s="123"/>
      <c r="G3382" s="66" t="s">
        <v>102</v>
      </c>
      <c r="H3382" s="65">
        <v>0.4</v>
      </c>
      <c r="I3382" s="64">
        <v>16.84</v>
      </c>
      <c r="J3382" s="64">
        <v>6.73</v>
      </c>
    </row>
    <row r="3383" spans="1:10" ht="24" customHeight="1">
      <c r="A3383" s="67" t="s">
        <v>1555</v>
      </c>
      <c r="B3383" s="68" t="s">
        <v>1577</v>
      </c>
      <c r="C3383" s="67" t="s">
        <v>21</v>
      </c>
      <c r="D3383" s="67" t="s">
        <v>1568</v>
      </c>
      <c r="E3383" s="123" t="s">
        <v>1552</v>
      </c>
      <c r="F3383" s="123"/>
      <c r="G3383" s="66" t="s">
        <v>102</v>
      </c>
      <c r="H3383" s="65">
        <v>0.4</v>
      </c>
      <c r="I3383" s="64">
        <v>22.3</v>
      </c>
      <c r="J3383" s="64">
        <v>8.92</v>
      </c>
    </row>
    <row r="3384" spans="1:10" ht="24" customHeight="1">
      <c r="A3384" s="73" t="s">
        <v>1566</v>
      </c>
      <c r="B3384" s="74" t="s">
        <v>1739</v>
      </c>
      <c r="C3384" s="73" t="s">
        <v>21</v>
      </c>
      <c r="D3384" s="73" t="s">
        <v>1738</v>
      </c>
      <c r="E3384" s="128" t="s">
        <v>1564</v>
      </c>
      <c r="F3384" s="128"/>
      <c r="G3384" s="72" t="s">
        <v>37</v>
      </c>
      <c r="H3384" s="71">
        <v>1</v>
      </c>
      <c r="I3384" s="70">
        <v>732.26</v>
      </c>
      <c r="J3384" s="70">
        <v>732.26</v>
      </c>
    </row>
    <row r="3385" spans="1:10">
      <c r="A3385" s="63"/>
      <c r="B3385" s="63"/>
      <c r="C3385" s="63"/>
      <c r="D3385" s="63"/>
      <c r="E3385" s="63" t="s">
        <v>1551</v>
      </c>
      <c r="F3385" s="62">
        <v>12.48</v>
      </c>
      <c r="G3385" s="63" t="s">
        <v>1550</v>
      </c>
      <c r="H3385" s="62">
        <v>0</v>
      </c>
      <c r="I3385" s="63" t="s">
        <v>1549</v>
      </c>
      <c r="J3385" s="62">
        <v>12.48</v>
      </c>
    </row>
    <row r="3386" spans="1:10">
      <c r="A3386" s="63"/>
      <c r="B3386" s="63"/>
      <c r="C3386" s="63"/>
      <c r="D3386" s="63"/>
      <c r="E3386" s="63" t="s">
        <v>1548</v>
      </c>
      <c r="F3386" s="62">
        <v>179.49</v>
      </c>
      <c r="G3386" s="63"/>
      <c r="H3386" s="127" t="s">
        <v>1547</v>
      </c>
      <c r="I3386" s="127"/>
      <c r="J3386" s="62">
        <v>927.4</v>
      </c>
    </row>
    <row r="3387" spans="1:10" ht="30" customHeight="1" thickBot="1">
      <c r="A3387" s="8"/>
      <c r="B3387" s="8"/>
      <c r="C3387" s="8"/>
      <c r="D3387" s="8"/>
      <c r="E3387" s="8"/>
      <c r="F3387" s="8"/>
      <c r="G3387" s="8" t="s">
        <v>1546</v>
      </c>
      <c r="H3387" s="61">
        <v>1</v>
      </c>
      <c r="I3387" s="8" t="s">
        <v>1545</v>
      </c>
      <c r="J3387" s="60">
        <v>927.4</v>
      </c>
    </row>
    <row r="3388" spans="1:10" ht="1.1499999999999999" customHeight="1" thickTop="1">
      <c r="A3388" s="59"/>
      <c r="B3388" s="59"/>
      <c r="C3388" s="59"/>
      <c r="D3388" s="59"/>
      <c r="E3388" s="59"/>
      <c r="F3388" s="59"/>
      <c r="G3388" s="59"/>
      <c r="H3388" s="59"/>
      <c r="I3388" s="59"/>
      <c r="J3388" s="59"/>
    </row>
    <row r="3389" spans="1:10" ht="18" customHeight="1">
      <c r="A3389" s="27" t="s">
        <v>1014</v>
      </c>
      <c r="B3389" s="25" t="s">
        <v>6</v>
      </c>
      <c r="C3389" s="27" t="s">
        <v>7</v>
      </c>
      <c r="D3389" s="27" t="s">
        <v>8</v>
      </c>
      <c r="E3389" s="125" t="s">
        <v>1563</v>
      </c>
      <c r="F3389" s="125"/>
      <c r="G3389" s="26" t="s">
        <v>9</v>
      </c>
      <c r="H3389" s="25" t="s">
        <v>10</v>
      </c>
      <c r="I3389" s="25" t="s">
        <v>11</v>
      </c>
      <c r="J3389" s="25" t="s">
        <v>13</v>
      </c>
    </row>
    <row r="3390" spans="1:10" ht="24" customHeight="1">
      <c r="A3390" s="15" t="s">
        <v>1562</v>
      </c>
      <c r="B3390" s="13" t="s">
        <v>1015</v>
      </c>
      <c r="C3390" s="15" t="s">
        <v>21</v>
      </c>
      <c r="D3390" s="15" t="s">
        <v>1016</v>
      </c>
      <c r="E3390" s="126" t="s">
        <v>1580</v>
      </c>
      <c r="F3390" s="126"/>
      <c r="G3390" s="14" t="s">
        <v>37</v>
      </c>
      <c r="H3390" s="69">
        <v>1</v>
      </c>
      <c r="I3390" s="12">
        <v>24.5</v>
      </c>
      <c r="J3390" s="12">
        <v>24.5</v>
      </c>
    </row>
    <row r="3391" spans="1:10" ht="24" customHeight="1">
      <c r="A3391" s="67" t="s">
        <v>1555</v>
      </c>
      <c r="B3391" s="68" t="s">
        <v>1579</v>
      </c>
      <c r="C3391" s="67" t="s">
        <v>21</v>
      </c>
      <c r="D3391" s="67" t="s">
        <v>1578</v>
      </c>
      <c r="E3391" s="123" t="s">
        <v>1552</v>
      </c>
      <c r="F3391" s="123"/>
      <c r="G3391" s="66" t="s">
        <v>102</v>
      </c>
      <c r="H3391" s="65">
        <v>0.13519999999999999</v>
      </c>
      <c r="I3391" s="64">
        <v>16.84</v>
      </c>
      <c r="J3391" s="64">
        <v>2.27</v>
      </c>
    </row>
    <row r="3392" spans="1:10" ht="24" customHeight="1">
      <c r="A3392" s="67" t="s">
        <v>1555</v>
      </c>
      <c r="B3392" s="68" t="s">
        <v>1577</v>
      </c>
      <c r="C3392" s="67" t="s">
        <v>21</v>
      </c>
      <c r="D3392" s="67" t="s">
        <v>1568</v>
      </c>
      <c r="E3392" s="123" t="s">
        <v>1552</v>
      </c>
      <c r="F3392" s="123"/>
      <c r="G3392" s="66" t="s">
        <v>102</v>
      </c>
      <c r="H3392" s="65">
        <v>0.13519999999999999</v>
      </c>
      <c r="I3392" s="64">
        <v>22.3</v>
      </c>
      <c r="J3392" s="64">
        <v>3.01</v>
      </c>
    </row>
    <row r="3393" spans="1:10" ht="24" customHeight="1">
      <c r="A3393" s="73" t="s">
        <v>1566</v>
      </c>
      <c r="B3393" s="74" t="s">
        <v>1737</v>
      </c>
      <c r="C3393" s="73" t="s">
        <v>21</v>
      </c>
      <c r="D3393" s="73" t="s">
        <v>1736</v>
      </c>
      <c r="E3393" s="128" t="s">
        <v>1564</v>
      </c>
      <c r="F3393" s="128"/>
      <c r="G3393" s="72" t="s">
        <v>37</v>
      </c>
      <c r="H3393" s="71">
        <v>1</v>
      </c>
      <c r="I3393" s="70">
        <v>17.8</v>
      </c>
      <c r="J3393" s="70">
        <v>17.8</v>
      </c>
    </row>
    <row r="3394" spans="1:10" ht="36" customHeight="1">
      <c r="A3394" s="73" t="s">
        <v>1566</v>
      </c>
      <c r="B3394" s="74" t="s">
        <v>1731</v>
      </c>
      <c r="C3394" s="73" t="s">
        <v>21</v>
      </c>
      <c r="D3394" s="73" t="s">
        <v>1730</v>
      </c>
      <c r="E3394" s="128" t="s">
        <v>1564</v>
      </c>
      <c r="F3394" s="128"/>
      <c r="G3394" s="72" t="s">
        <v>37</v>
      </c>
      <c r="H3394" s="71">
        <v>1</v>
      </c>
      <c r="I3394" s="70">
        <v>1.42</v>
      </c>
      <c r="J3394" s="70">
        <v>1.42</v>
      </c>
    </row>
    <row r="3395" spans="1:10">
      <c r="A3395" s="63"/>
      <c r="B3395" s="63"/>
      <c r="C3395" s="63"/>
      <c r="D3395" s="63"/>
      <c r="E3395" s="63" t="s">
        <v>1551</v>
      </c>
      <c r="F3395" s="62">
        <v>4.21</v>
      </c>
      <c r="G3395" s="63" t="s">
        <v>1550</v>
      </c>
      <c r="H3395" s="62">
        <v>0</v>
      </c>
      <c r="I3395" s="63" t="s">
        <v>1549</v>
      </c>
      <c r="J3395" s="62">
        <v>4.21</v>
      </c>
    </row>
    <row r="3396" spans="1:10">
      <c r="A3396" s="63"/>
      <c r="B3396" s="63"/>
      <c r="C3396" s="63"/>
      <c r="D3396" s="63"/>
      <c r="E3396" s="63" t="s">
        <v>1548</v>
      </c>
      <c r="F3396" s="62">
        <v>5.88</v>
      </c>
      <c r="G3396" s="63"/>
      <c r="H3396" s="127" t="s">
        <v>1547</v>
      </c>
      <c r="I3396" s="127"/>
      <c r="J3396" s="62">
        <v>30.38</v>
      </c>
    </row>
    <row r="3397" spans="1:10" ht="30" customHeight="1" thickBot="1">
      <c r="A3397" s="8"/>
      <c r="B3397" s="8"/>
      <c r="C3397" s="8"/>
      <c r="D3397" s="8"/>
      <c r="E3397" s="8"/>
      <c r="F3397" s="8"/>
      <c r="G3397" s="8" t="s">
        <v>1546</v>
      </c>
      <c r="H3397" s="61">
        <v>42</v>
      </c>
      <c r="I3397" s="8" t="s">
        <v>1545</v>
      </c>
      <c r="J3397" s="60">
        <v>1275.96</v>
      </c>
    </row>
    <row r="3398" spans="1:10" ht="1.1499999999999999" customHeight="1" thickTop="1">
      <c r="A3398" s="59"/>
      <c r="B3398" s="59"/>
      <c r="C3398" s="59"/>
      <c r="D3398" s="59"/>
      <c r="E3398" s="59"/>
      <c r="F3398" s="59"/>
      <c r="G3398" s="59"/>
      <c r="H3398" s="59"/>
      <c r="I3398" s="59"/>
      <c r="J3398" s="59"/>
    </row>
    <row r="3399" spans="1:10" ht="18" customHeight="1">
      <c r="A3399" s="27" t="s">
        <v>1017</v>
      </c>
      <c r="B3399" s="25" t="s">
        <v>6</v>
      </c>
      <c r="C3399" s="27" t="s">
        <v>7</v>
      </c>
      <c r="D3399" s="27" t="s">
        <v>8</v>
      </c>
      <c r="E3399" s="125" t="s">
        <v>1563</v>
      </c>
      <c r="F3399" s="125"/>
      <c r="G3399" s="26" t="s">
        <v>9</v>
      </c>
      <c r="H3399" s="25" t="s">
        <v>10</v>
      </c>
      <c r="I3399" s="25" t="s">
        <v>11</v>
      </c>
      <c r="J3399" s="25" t="s">
        <v>13</v>
      </c>
    </row>
    <row r="3400" spans="1:10" ht="24" customHeight="1">
      <c r="A3400" s="15" t="s">
        <v>1562</v>
      </c>
      <c r="B3400" s="13" t="s">
        <v>1018</v>
      </c>
      <c r="C3400" s="15" t="s">
        <v>21</v>
      </c>
      <c r="D3400" s="15" t="s">
        <v>1019</v>
      </c>
      <c r="E3400" s="126" t="s">
        <v>1580</v>
      </c>
      <c r="F3400" s="126"/>
      <c r="G3400" s="14" t="s">
        <v>37</v>
      </c>
      <c r="H3400" s="69">
        <v>1</v>
      </c>
      <c r="I3400" s="12">
        <v>81.180000000000007</v>
      </c>
      <c r="J3400" s="12">
        <v>81.180000000000007</v>
      </c>
    </row>
    <row r="3401" spans="1:10" ht="24" customHeight="1">
      <c r="A3401" s="67" t="s">
        <v>1555</v>
      </c>
      <c r="B3401" s="68" t="s">
        <v>1579</v>
      </c>
      <c r="C3401" s="67" t="s">
        <v>21</v>
      </c>
      <c r="D3401" s="67" t="s">
        <v>1578</v>
      </c>
      <c r="E3401" s="123" t="s">
        <v>1552</v>
      </c>
      <c r="F3401" s="123"/>
      <c r="G3401" s="66" t="s">
        <v>102</v>
      </c>
      <c r="H3401" s="65">
        <v>0.27050000000000002</v>
      </c>
      <c r="I3401" s="64">
        <v>16.84</v>
      </c>
      <c r="J3401" s="64">
        <v>4.55</v>
      </c>
    </row>
    <row r="3402" spans="1:10" ht="24" customHeight="1">
      <c r="A3402" s="67" t="s">
        <v>1555</v>
      </c>
      <c r="B3402" s="68" t="s">
        <v>1577</v>
      </c>
      <c r="C3402" s="67" t="s">
        <v>21</v>
      </c>
      <c r="D3402" s="67" t="s">
        <v>1568</v>
      </c>
      <c r="E3402" s="123" t="s">
        <v>1552</v>
      </c>
      <c r="F3402" s="123"/>
      <c r="G3402" s="66" t="s">
        <v>102</v>
      </c>
      <c r="H3402" s="65">
        <v>0.27050000000000002</v>
      </c>
      <c r="I3402" s="64">
        <v>22.3</v>
      </c>
      <c r="J3402" s="64">
        <v>6.03</v>
      </c>
    </row>
    <row r="3403" spans="1:10" ht="24" customHeight="1">
      <c r="A3403" s="73" t="s">
        <v>1566</v>
      </c>
      <c r="B3403" s="74" t="s">
        <v>1735</v>
      </c>
      <c r="C3403" s="73" t="s">
        <v>21</v>
      </c>
      <c r="D3403" s="73" t="s">
        <v>1734</v>
      </c>
      <c r="E3403" s="128" t="s">
        <v>1564</v>
      </c>
      <c r="F3403" s="128"/>
      <c r="G3403" s="72" t="s">
        <v>37</v>
      </c>
      <c r="H3403" s="71">
        <v>1</v>
      </c>
      <c r="I3403" s="70">
        <v>67.760000000000005</v>
      </c>
      <c r="J3403" s="70">
        <v>67.760000000000005</v>
      </c>
    </row>
    <row r="3404" spans="1:10" ht="36" customHeight="1">
      <c r="A3404" s="73" t="s">
        <v>1566</v>
      </c>
      <c r="B3404" s="74" t="s">
        <v>1731</v>
      </c>
      <c r="C3404" s="73" t="s">
        <v>21</v>
      </c>
      <c r="D3404" s="73" t="s">
        <v>1730</v>
      </c>
      <c r="E3404" s="128" t="s">
        <v>1564</v>
      </c>
      <c r="F3404" s="128"/>
      <c r="G3404" s="72" t="s">
        <v>37</v>
      </c>
      <c r="H3404" s="71">
        <v>2</v>
      </c>
      <c r="I3404" s="70">
        <v>1.42</v>
      </c>
      <c r="J3404" s="70">
        <v>2.84</v>
      </c>
    </row>
    <row r="3405" spans="1:10">
      <c r="A3405" s="63"/>
      <c r="B3405" s="63"/>
      <c r="C3405" s="63"/>
      <c r="D3405" s="63"/>
      <c r="E3405" s="63" t="s">
        <v>1551</v>
      </c>
      <c r="F3405" s="62">
        <v>8.44</v>
      </c>
      <c r="G3405" s="63" t="s">
        <v>1550</v>
      </c>
      <c r="H3405" s="62">
        <v>0</v>
      </c>
      <c r="I3405" s="63" t="s">
        <v>1549</v>
      </c>
      <c r="J3405" s="62">
        <v>8.44</v>
      </c>
    </row>
    <row r="3406" spans="1:10">
      <c r="A3406" s="63"/>
      <c r="B3406" s="63"/>
      <c r="C3406" s="63"/>
      <c r="D3406" s="63"/>
      <c r="E3406" s="63" t="s">
        <v>1548</v>
      </c>
      <c r="F3406" s="62">
        <v>19.48</v>
      </c>
      <c r="G3406" s="63"/>
      <c r="H3406" s="127" t="s">
        <v>1547</v>
      </c>
      <c r="I3406" s="127"/>
      <c r="J3406" s="62">
        <v>100.66</v>
      </c>
    </row>
    <row r="3407" spans="1:10" ht="30" customHeight="1" thickBot="1">
      <c r="A3407" s="8"/>
      <c r="B3407" s="8"/>
      <c r="C3407" s="8"/>
      <c r="D3407" s="8"/>
      <c r="E3407" s="8"/>
      <c r="F3407" s="8"/>
      <c r="G3407" s="8" t="s">
        <v>1546</v>
      </c>
      <c r="H3407" s="61">
        <v>26</v>
      </c>
      <c r="I3407" s="8" t="s">
        <v>1545</v>
      </c>
      <c r="J3407" s="60">
        <v>2617.16</v>
      </c>
    </row>
    <row r="3408" spans="1:10" ht="1.1499999999999999" customHeight="1" thickTop="1">
      <c r="A3408" s="59"/>
      <c r="B3408" s="59"/>
      <c r="C3408" s="59"/>
      <c r="D3408" s="59"/>
      <c r="E3408" s="59"/>
      <c r="F3408" s="59"/>
      <c r="G3408" s="59"/>
      <c r="H3408" s="59"/>
      <c r="I3408" s="59"/>
      <c r="J3408" s="59"/>
    </row>
    <row r="3409" spans="1:10" ht="18" customHeight="1">
      <c r="A3409" s="27" t="s">
        <v>1020</v>
      </c>
      <c r="B3409" s="25" t="s">
        <v>6</v>
      </c>
      <c r="C3409" s="27" t="s">
        <v>7</v>
      </c>
      <c r="D3409" s="27" t="s">
        <v>8</v>
      </c>
      <c r="E3409" s="125" t="s">
        <v>1563</v>
      </c>
      <c r="F3409" s="125"/>
      <c r="G3409" s="26" t="s">
        <v>9</v>
      </c>
      <c r="H3409" s="25" t="s">
        <v>10</v>
      </c>
      <c r="I3409" s="25" t="s">
        <v>11</v>
      </c>
      <c r="J3409" s="25" t="s">
        <v>13</v>
      </c>
    </row>
    <row r="3410" spans="1:10" ht="24" customHeight="1">
      <c r="A3410" s="15" t="s">
        <v>1562</v>
      </c>
      <c r="B3410" s="13" t="s">
        <v>1021</v>
      </c>
      <c r="C3410" s="15" t="s">
        <v>21</v>
      </c>
      <c r="D3410" s="15" t="s">
        <v>1022</v>
      </c>
      <c r="E3410" s="126" t="s">
        <v>1580</v>
      </c>
      <c r="F3410" s="126"/>
      <c r="G3410" s="14" t="s">
        <v>37</v>
      </c>
      <c r="H3410" s="69">
        <v>1</v>
      </c>
      <c r="I3410" s="12">
        <v>104.45</v>
      </c>
      <c r="J3410" s="12">
        <v>104.45</v>
      </c>
    </row>
    <row r="3411" spans="1:10" ht="24" customHeight="1">
      <c r="A3411" s="67" t="s">
        <v>1555</v>
      </c>
      <c r="B3411" s="68" t="s">
        <v>1579</v>
      </c>
      <c r="C3411" s="67" t="s">
        <v>21</v>
      </c>
      <c r="D3411" s="67" t="s">
        <v>1578</v>
      </c>
      <c r="E3411" s="123" t="s">
        <v>1552</v>
      </c>
      <c r="F3411" s="123"/>
      <c r="G3411" s="66" t="s">
        <v>102</v>
      </c>
      <c r="H3411" s="65">
        <v>0.40570000000000001</v>
      </c>
      <c r="I3411" s="64">
        <v>16.84</v>
      </c>
      <c r="J3411" s="64">
        <v>6.83</v>
      </c>
    </row>
    <row r="3412" spans="1:10" ht="24" customHeight="1">
      <c r="A3412" s="67" t="s">
        <v>1555</v>
      </c>
      <c r="B3412" s="68" t="s">
        <v>1577</v>
      </c>
      <c r="C3412" s="67" t="s">
        <v>21</v>
      </c>
      <c r="D3412" s="67" t="s">
        <v>1568</v>
      </c>
      <c r="E3412" s="123" t="s">
        <v>1552</v>
      </c>
      <c r="F3412" s="123"/>
      <c r="G3412" s="66" t="s">
        <v>102</v>
      </c>
      <c r="H3412" s="65">
        <v>0.40570000000000001</v>
      </c>
      <c r="I3412" s="64">
        <v>22.3</v>
      </c>
      <c r="J3412" s="64">
        <v>9.0399999999999991</v>
      </c>
    </row>
    <row r="3413" spans="1:10" ht="24" customHeight="1">
      <c r="A3413" s="73" t="s">
        <v>1566</v>
      </c>
      <c r="B3413" s="74" t="s">
        <v>1733</v>
      </c>
      <c r="C3413" s="73" t="s">
        <v>21</v>
      </c>
      <c r="D3413" s="73" t="s">
        <v>1732</v>
      </c>
      <c r="E3413" s="128" t="s">
        <v>1564</v>
      </c>
      <c r="F3413" s="128"/>
      <c r="G3413" s="72" t="s">
        <v>37</v>
      </c>
      <c r="H3413" s="71">
        <v>1</v>
      </c>
      <c r="I3413" s="70">
        <v>84.32</v>
      </c>
      <c r="J3413" s="70">
        <v>84.32</v>
      </c>
    </row>
    <row r="3414" spans="1:10" ht="36" customHeight="1">
      <c r="A3414" s="73" t="s">
        <v>1566</v>
      </c>
      <c r="B3414" s="74" t="s">
        <v>1731</v>
      </c>
      <c r="C3414" s="73" t="s">
        <v>21</v>
      </c>
      <c r="D3414" s="73" t="s">
        <v>1730</v>
      </c>
      <c r="E3414" s="128" t="s">
        <v>1564</v>
      </c>
      <c r="F3414" s="128"/>
      <c r="G3414" s="72" t="s">
        <v>37</v>
      </c>
      <c r="H3414" s="71">
        <v>3</v>
      </c>
      <c r="I3414" s="70">
        <v>1.42</v>
      </c>
      <c r="J3414" s="70">
        <v>4.26</v>
      </c>
    </row>
    <row r="3415" spans="1:10">
      <c r="A3415" s="63"/>
      <c r="B3415" s="63"/>
      <c r="C3415" s="63"/>
      <c r="D3415" s="63"/>
      <c r="E3415" s="63" t="s">
        <v>1551</v>
      </c>
      <c r="F3415" s="62">
        <v>12.66</v>
      </c>
      <c r="G3415" s="63" t="s">
        <v>1550</v>
      </c>
      <c r="H3415" s="62">
        <v>0</v>
      </c>
      <c r="I3415" s="63" t="s">
        <v>1549</v>
      </c>
      <c r="J3415" s="62">
        <v>12.66</v>
      </c>
    </row>
    <row r="3416" spans="1:10">
      <c r="A3416" s="63"/>
      <c r="B3416" s="63"/>
      <c r="C3416" s="63"/>
      <c r="D3416" s="63"/>
      <c r="E3416" s="63" t="s">
        <v>1548</v>
      </c>
      <c r="F3416" s="62">
        <v>25.06</v>
      </c>
      <c r="G3416" s="63"/>
      <c r="H3416" s="127" t="s">
        <v>1547</v>
      </c>
      <c r="I3416" s="127"/>
      <c r="J3416" s="62">
        <v>129.51</v>
      </c>
    </row>
    <row r="3417" spans="1:10" ht="30" customHeight="1" thickBot="1">
      <c r="A3417" s="8"/>
      <c r="B3417" s="8"/>
      <c r="C3417" s="8"/>
      <c r="D3417" s="8"/>
      <c r="E3417" s="8"/>
      <c r="F3417" s="8"/>
      <c r="G3417" s="8" t="s">
        <v>1546</v>
      </c>
      <c r="H3417" s="61">
        <v>1</v>
      </c>
      <c r="I3417" s="8" t="s">
        <v>1545</v>
      </c>
      <c r="J3417" s="60">
        <v>129.51</v>
      </c>
    </row>
    <row r="3418" spans="1:10" ht="1.1499999999999999" customHeight="1" thickTop="1">
      <c r="A3418" s="59"/>
      <c r="B3418" s="59"/>
      <c r="C3418" s="59"/>
      <c r="D3418" s="59"/>
      <c r="E3418" s="59"/>
      <c r="F3418" s="59"/>
      <c r="G3418" s="59"/>
      <c r="H3418" s="59"/>
      <c r="I3418" s="59"/>
      <c r="J3418" s="59"/>
    </row>
    <row r="3419" spans="1:10" ht="24" customHeight="1">
      <c r="A3419" s="18" t="s">
        <v>1023</v>
      </c>
      <c r="B3419" s="18"/>
      <c r="C3419" s="18"/>
      <c r="D3419" s="18" t="s">
        <v>1024</v>
      </c>
      <c r="E3419" s="18"/>
      <c r="F3419" s="124"/>
      <c r="G3419" s="124"/>
      <c r="H3419" s="19"/>
      <c r="I3419" s="18"/>
      <c r="J3419" s="17">
        <v>36659.64</v>
      </c>
    </row>
    <row r="3420" spans="1:10" ht="24" customHeight="1">
      <c r="A3420" s="18" t="s">
        <v>1025</v>
      </c>
      <c r="B3420" s="18"/>
      <c r="C3420" s="18"/>
      <c r="D3420" s="18" t="s">
        <v>1026</v>
      </c>
      <c r="E3420" s="18"/>
      <c r="F3420" s="124"/>
      <c r="G3420" s="124"/>
      <c r="H3420" s="19"/>
      <c r="I3420" s="18"/>
      <c r="J3420" s="17">
        <v>34574.720000000001</v>
      </c>
    </row>
    <row r="3421" spans="1:10" ht="18" customHeight="1">
      <c r="A3421" s="27" t="s">
        <v>1027</v>
      </c>
      <c r="B3421" s="25" t="s">
        <v>6</v>
      </c>
      <c r="C3421" s="27" t="s">
        <v>7</v>
      </c>
      <c r="D3421" s="27" t="s">
        <v>8</v>
      </c>
      <c r="E3421" s="125" t="s">
        <v>1563</v>
      </c>
      <c r="F3421" s="125"/>
      <c r="G3421" s="26" t="s">
        <v>9</v>
      </c>
      <c r="H3421" s="25" t="s">
        <v>10</v>
      </c>
      <c r="I3421" s="25" t="s">
        <v>11</v>
      </c>
      <c r="J3421" s="25" t="s">
        <v>13</v>
      </c>
    </row>
    <row r="3422" spans="1:10" ht="24" customHeight="1">
      <c r="A3422" s="15" t="s">
        <v>1562</v>
      </c>
      <c r="B3422" s="13" t="s">
        <v>1028</v>
      </c>
      <c r="C3422" s="15" t="s">
        <v>21</v>
      </c>
      <c r="D3422" s="15" t="s">
        <v>1029</v>
      </c>
      <c r="E3422" s="126" t="s">
        <v>1622</v>
      </c>
      <c r="F3422" s="126"/>
      <c r="G3422" s="14" t="s">
        <v>37</v>
      </c>
      <c r="H3422" s="69">
        <v>1</v>
      </c>
      <c r="I3422" s="12">
        <v>158.88999999999999</v>
      </c>
      <c r="J3422" s="12">
        <v>158.88999999999999</v>
      </c>
    </row>
    <row r="3423" spans="1:10" ht="24" customHeight="1">
      <c r="A3423" s="67" t="s">
        <v>1555</v>
      </c>
      <c r="B3423" s="68" t="s">
        <v>1657</v>
      </c>
      <c r="C3423" s="67" t="s">
        <v>21</v>
      </c>
      <c r="D3423" s="67" t="s">
        <v>1583</v>
      </c>
      <c r="E3423" s="123" t="s">
        <v>1552</v>
      </c>
      <c r="F3423" s="123"/>
      <c r="G3423" s="66" t="s">
        <v>102</v>
      </c>
      <c r="H3423" s="65">
        <v>0.5</v>
      </c>
      <c r="I3423" s="64">
        <v>15.71</v>
      </c>
      <c r="J3423" s="64">
        <v>7.85</v>
      </c>
    </row>
    <row r="3424" spans="1:10" ht="24" customHeight="1">
      <c r="A3424" s="67" t="s">
        <v>1555</v>
      </c>
      <c r="B3424" s="68" t="s">
        <v>1729</v>
      </c>
      <c r="C3424" s="67" t="s">
        <v>21</v>
      </c>
      <c r="D3424" s="67" t="s">
        <v>1661</v>
      </c>
      <c r="E3424" s="123" t="s">
        <v>1552</v>
      </c>
      <c r="F3424" s="123"/>
      <c r="G3424" s="66" t="s">
        <v>102</v>
      </c>
      <c r="H3424" s="65">
        <v>0.5</v>
      </c>
      <c r="I3424" s="64">
        <v>22.09</v>
      </c>
      <c r="J3424" s="64">
        <v>11.04</v>
      </c>
    </row>
    <row r="3425" spans="1:10" ht="24" customHeight="1">
      <c r="A3425" s="73" t="s">
        <v>1566</v>
      </c>
      <c r="B3425" s="74" t="s">
        <v>1728</v>
      </c>
      <c r="C3425" s="73" t="s">
        <v>21</v>
      </c>
      <c r="D3425" s="73" t="s">
        <v>1727</v>
      </c>
      <c r="E3425" s="128" t="s">
        <v>1564</v>
      </c>
      <c r="F3425" s="128"/>
      <c r="G3425" s="72" t="s">
        <v>37</v>
      </c>
      <c r="H3425" s="71">
        <v>1</v>
      </c>
      <c r="I3425" s="70">
        <v>140</v>
      </c>
      <c r="J3425" s="70">
        <v>140</v>
      </c>
    </row>
    <row r="3426" spans="1:10">
      <c r="A3426" s="63"/>
      <c r="B3426" s="63"/>
      <c r="C3426" s="63"/>
      <c r="D3426" s="63"/>
      <c r="E3426" s="63" t="s">
        <v>1551</v>
      </c>
      <c r="F3426" s="62">
        <v>14.99</v>
      </c>
      <c r="G3426" s="63" t="s">
        <v>1550</v>
      </c>
      <c r="H3426" s="62">
        <v>0</v>
      </c>
      <c r="I3426" s="63" t="s">
        <v>1549</v>
      </c>
      <c r="J3426" s="62">
        <v>14.99</v>
      </c>
    </row>
    <row r="3427" spans="1:10">
      <c r="A3427" s="63"/>
      <c r="B3427" s="63"/>
      <c r="C3427" s="63"/>
      <c r="D3427" s="63"/>
      <c r="E3427" s="63" t="s">
        <v>1548</v>
      </c>
      <c r="F3427" s="62">
        <v>38.130000000000003</v>
      </c>
      <c r="G3427" s="63"/>
      <c r="H3427" s="127" t="s">
        <v>1547</v>
      </c>
      <c r="I3427" s="127"/>
      <c r="J3427" s="62">
        <v>197.02</v>
      </c>
    </row>
    <row r="3428" spans="1:10" ht="30" customHeight="1" thickBot="1">
      <c r="A3428" s="8"/>
      <c r="B3428" s="8"/>
      <c r="C3428" s="8"/>
      <c r="D3428" s="8"/>
      <c r="E3428" s="8"/>
      <c r="F3428" s="8"/>
      <c r="G3428" s="8" t="s">
        <v>1546</v>
      </c>
      <c r="H3428" s="61">
        <v>6</v>
      </c>
      <c r="I3428" s="8" t="s">
        <v>1545</v>
      </c>
      <c r="J3428" s="60">
        <v>1182.1199999999999</v>
      </c>
    </row>
    <row r="3429" spans="1:10" ht="1.1499999999999999" customHeight="1" thickTop="1">
      <c r="A3429" s="59"/>
      <c r="B3429" s="59"/>
      <c r="C3429" s="59"/>
      <c r="D3429" s="59"/>
      <c r="E3429" s="59"/>
      <c r="F3429" s="59"/>
      <c r="G3429" s="59"/>
      <c r="H3429" s="59"/>
      <c r="I3429" s="59"/>
      <c r="J3429" s="59"/>
    </row>
    <row r="3430" spans="1:10" ht="18" customHeight="1">
      <c r="A3430" s="27" t="s">
        <v>1030</v>
      </c>
      <c r="B3430" s="25" t="s">
        <v>6</v>
      </c>
      <c r="C3430" s="27" t="s">
        <v>7</v>
      </c>
      <c r="D3430" s="27" t="s">
        <v>8</v>
      </c>
      <c r="E3430" s="125" t="s">
        <v>1563</v>
      </c>
      <c r="F3430" s="125"/>
      <c r="G3430" s="26" t="s">
        <v>9</v>
      </c>
      <c r="H3430" s="25" t="s">
        <v>10</v>
      </c>
      <c r="I3430" s="25" t="s">
        <v>11</v>
      </c>
      <c r="J3430" s="25" t="s">
        <v>13</v>
      </c>
    </row>
    <row r="3431" spans="1:10" ht="48" customHeight="1">
      <c r="A3431" s="15" t="s">
        <v>1562</v>
      </c>
      <c r="B3431" s="13" t="s">
        <v>1031</v>
      </c>
      <c r="C3431" s="15" t="s">
        <v>21</v>
      </c>
      <c r="D3431" s="15" t="s">
        <v>1032</v>
      </c>
      <c r="E3431" s="126" t="s">
        <v>1622</v>
      </c>
      <c r="F3431" s="126"/>
      <c r="G3431" s="14" t="s">
        <v>37</v>
      </c>
      <c r="H3431" s="69">
        <v>1</v>
      </c>
      <c r="I3431" s="12">
        <v>877.08</v>
      </c>
      <c r="J3431" s="12">
        <v>877.08</v>
      </c>
    </row>
    <row r="3432" spans="1:10" ht="24" customHeight="1">
      <c r="A3432" s="67" t="s">
        <v>1555</v>
      </c>
      <c r="B3432" s="68" t="s">
        <v>1657</v>
      </c>
      <c r="C3432" s="67" t="s">
        <v>21</v>
      </c>
      <c r="D3432" s="67" t="s">
        <v>1583</v>
      </c>
      <c r="E3432" s="123" t="s">
        <v>1552</v>
      </c>
      <c r="F3432" s="123"/>
      <c r="G3432" s="66" t="s">
        <v>102</v>
      </c>
      <c r="H3432" s="65">
        <v>3.5</v>
      </c>
      <c r="I3432" s="64">
        <v>15.71</v>
      </c>
      <c r="J3432" s="64">
        <v>54.98</v>
      </c>
    </row>
    <row r="3433" spans="1:10" ht="24" customHeight="1">
      <c r="A3433" s="67" t="s">
        <v>1555</v>
      </c>
      <c r="B3433" s="68" t="s">
        <v>1676</v>
      </c>
      <c r="C3433" s="67" t="s">
        <v>21</v>
      </c>
      <c r="D3433" s="67" t="s">
        <v>1675</v>
      </c>
      <c r="E3433" s="123" t="s">
        <v>1552</v>
      </c>
      <c r="F3433" s="123"/>
      <c r="G3433" s="66" t="s">
        <v>102</v>
      </c>
      <c r="H3433" s="65">
        <v>3.5</v>
      </c>
      <c r="I3433" s="64">
        <v>21.6</v>
      </c>
      <c r="J3433" s="64">
        <v>75.599999999999994</v>
      </c>
    </row>
    <row r="3434" spans="1:10" ht="36" customHeight="1">
      <c r="A3434" s="73" t="s">
        <v>1566</v>
      </c>
      <c r="B3434" s="74" t="s">
        <v>1726</v>
      </c>
      <c r="C3434" s="73" t="s">
        <v>21</v>
      </c>
      <c r="D3434" s="73" t="s">
        <v>1725</v>
      </c>
      <c r="E3434" s="128" t="s">
        <v>1564</v>
      </c>
      <c r="F3434" s="128"/>
      <c r="G3434" s="72" t="s">
        <v>37</v>
      </c>
      <c r="H3434" s="71">
        <v>1</v>
      </c>
      <c r="I3434" s="70">
        <v>55.19</v>
      </c>
      <c r="J3434" s="70">
        <v>55.19</v>
      </c>
    </row>
    <row r="3435" spans="1:10" ht="60" customHeight="1">
      <c r="A3435" s="73" t="s">
        <v>1566</v>
      </c>
      <c r="B3435" s="74" t="s">
        <v>1724</v>
      </c>
      <c r="C3435" s="73" t="s">
        <v>21</v>
      </c>
      <c r="D3435" s="73" t="s">
        <v>1723</v>
      </c>
      <c r="E3435" s="128" t="s">
        <v>1564</v>
      </c>
      <c r="F3435" s="128"/>
      <c r="G3435" s="72" t="s">
        <v>37</v>
      </c>
      <c r="H3435" s="71">
        <v>1</v>
      </c>
      <c r="I3435" s="70">
        <v>169.43</v>
      </c>
      <c r="J3435" s="70">
        <v>169.43</v>
      </c>
    </row>
    <row r="3436" spans="1:10" ht="36" customHeight="1">
      <c r="A3436" s="73" t="s">
        <v>1566</v>
      </c>
      <c r="B3436" s="74" t="s">
        <v>1722</v>
      </c>
      <c r="C3436" s="73" t="s">
        <v>21</v>
      </c>
      <c r="D3436" s="73" t="s">
        <v>1721</v>
      </c>
      <c r="E3436" s="128" t="s">
        <v>1564</v>
      </c>
      <c r="F3436" s="128"/>
      <c r="G3436" s="72" t="s">
        <v>37</v>
      </c>
      <c r="H3436" s="71">
        <v>1</v>
      </c>
      <c r="I3436" s="70">
        <v>45.16</v>
      </c>
      <c r="J3436" s="70">
        <v>45.16</v>
      </c>
    </row>
    <row r="3437" spans="1:10" ht="48" customHeight="1">
      <c r="A3437" s="73" t="s">
        <v>1566</v>
      </c>
      <c r="B3437" s="74" t="s">
        <v>1720</v>
      </c>
      <c r="C3437" s="73" t="s">
        <v>21</v>
      </c>
      <c r="D3437" s="73" t="s">
        <v>1719</v>
      </c>
      <c r="E3437" s="128" t="s">
        <v>1564</v>
      </c>
      <c r="F3437" s="128"/>
      <c r="G3437" s="72" t="s">
        <v>37</v>
      </c>
      <c r="H3437" s="71">
        <v>1</v>
      </c>
      <c r="I3437" s="70">
        <v>260.73</v>
      </c>
      <c r="J3437" s="70">
        <v>260.73</v>
      </c>
    </row>
    <row r="3438" spans="1:10" ht="36" customHeight="1">
      <c r="A3438" s="73" t="s">
        <v>1566</v>
      </c>
      <c r="B3438" s="74" t="s">
        <v>1718</v>
      </c>
      <c r="C3438" s="73" t="s">
        <v>21</v>
      </c>
      <c r="D3438" s="73" t="s">
        <v>1717</v>
      </c>
      <c r="E3438" s="128" t="s">
        <v>1564</v>
      </c>
      <c r="F3438" s="128"/>
      <c r="G3438" s="72" t="s">
        <v>37</v>
      </c>
      <c r="H3438" s="71">
        <v>1</v>
      </c>
      <c r="I3438" s="70">
        <v>89.99</v>
      </c>
      <c r="J3438" s="70">
        <v>89.99</v>
      </c>
    </row>
    <row r="3439" spans="1:10" ht="48" customHeight="1">
      <c r="A3439" s="73" t="s">
        <v>1566</v>
      </c>
      <c r="B3439" s="74" t="s">
        <v>1716</v>
      </c>
      <c r="C3439" s="73" t="s">
        <v>21</v>
      </c>
      <c r="D3439" s="73" t="s">
        <v>1715</v>
      </c>
      <c r="E3439" s="128" t="s">
        <v>1564</v>
      </c>
      <c r="F3439" s="128"/>
      <c r="G3439" s="72" t="s">
        <v>37</v>
      </c>
      <c r="H3439" s="71">
        <v>1</v>
      </c>
      <c r="I3439" s="70">
        <v>126</v>
      </c>
      <c r="J3439" s="70">
        <v>126</v>
      </c>
    </row>
    <row r="3440" spans="1:10">
      <c r="A3440" s="63"/>
      <c r="B3440" s="63"/>
      <c r="C3440" s="63"/>
      <c r="D3440" s="63"/>
      <c r="E3440" s="63" t="s">
        <v>1551</v>
      </c>
      <c r="F3440" s="62">
        <v>104.82</v>
      </c>
      <c r="G3440" s="63" t="s">
        <v>1550</v>
      </c>
      <c r="H3440" s="62">
        <v>0</v>
      </c>
      <c r="I3440" s="63" t="s">
        <v>1549</v>
      </c>
      <c r="J3440" s="62">
        <v>104.82</v>
      </c>
    </row>
    <row r="3441" spans="1:10">
      <c r="A3441" s="63"/>
      <c r="B3441" s="63"/>
      <c r="C3441" s="63"/>
      <c r="D3441" s="63"/>
      <c r="E3441" s="63" t="s">
        <v>1548</v>
      </c>
      <c r="F3441" s="62">
        <v>210.49</v>
      </c>
      <c r="G3441" s="63"/>
      <c r="H3441" s="127" t="s">
        <v>1547</v>
      </c>
      <c r="I3441" s="127"/>
      <c r="J3441" s="62">
        <v>1087.57</v>
      </c>
    </row>
    <row r="3442" spans="1:10" ht="30" customHeight="1" thickBot="1">
      <c r="A3442" s="8"/>
      <c r="B3442" s="8"/>
      <c r="C3442" s="8"/>
      <c r="D3442" s="8"/>
      <c r="E3442" s="8"/>
      <c r="F3442" s="8"/>
      <c r="G3442" s="8" t="s">
        <v>1546</v>
      </c>
      <c r="H3442" s="61">
        <v>3</v>
      </c>
      <c r="I3442" s="8" t="s">
        <v>1545</v>
      </c>
      <c r="J3442" s="60">
        <v>3262.71</v>
      </c>
    </row>
    <row r="3443" spans="1:10" ht="1.1499999999999999" customHeight="1" thickTop="1">
      <c r="A3443" s="59"/>
      <c r="B3443" s="59"/>
      <c r="C3443" s="59"/>
      <c r="D3443" s="59"/>
      <c r="E3443" s="59"/>
      <c r="F3443" s="59"/>
      <c r="G3443" s="59"/>
      <c r="H3443" s="59"/>
      <c r="I3443" s="59"/>
      <c r="J3443" s="59"/>
    </row>
    <row r="3444" spans="1:10" ht="18" customHeight="1">
      <c r="A3444" s="27" t="s">
        <v>1033</v>
      </c>
      <c r="B3444" s="25" t="s">
        <v>6</v>
      </c>
      <c r="C3444" s="27" t="s">
        <v>7</v>
      </c>
      <c r="D3444" s="27" t="s">
        <v>8</v>
      </c>
      <c r="E3444" s="125" t="s">
        <v>1563</v>
      </c>
      <c r="F3444" s="125"/>
      <c r="G3444" s="26" t="s">
        <v>9</v>
      </c>
      <c r="H3444" s="25" t="s">
        <v>10</v>
      </c>
      <c r="I3444" s="25" t="s">
        <v>11</v>
      </c>
      <c r="J3444" s="25" t="s">
        <v>13</v>
      </c>
    </row>
    <row r="3445" spans="1:10" ht="24" customHeight="1">
      <c r="A3445" s="15" t="s">
        <v>1562</v>
      </c>
      <c r="B3445" s="13" t="s">
        <v>1034</v>
      </c>
      <c r="C3445" s="15" t="s">
        <v>30</v>
      </c>
      <c r="D3445" s="15" t="s">
        <v>1035</v>
      </c>
      <c r="E3445" s="126" t="s">
        <v>1179</v>
      </c>
      <c r="F3445" s="126"/>
      <c r="G3445" s="14" t="s">
        <v>32</v>
      </c>
      <c r="H3445" s="69">
        <v>1</v>
      </c>
      <c r="I3445" s="12">
        <v>609.98</v>
      </c>
      <c r="J3445" s="12">
        <v>609.98</v>
      </c>
    </row>
    <row r="3446" spans="1:10" ht="24" customHeight="1">
      <c r="A3446" s="67" t="s">
        <v>1555</v>
      </c>
      <c r="B3446" s="68" t="s">
        <v>1672</v>
      </c>
      <c r="C3446" s="67" t="s">
        <v>30</v>
      </c>
      <c r="D3446" s="67" t="s">
        <v>1671</v>
      </c>
      <c r="E3446" s="123" t="s">
        <v>1179</v>
      </c>
      <c r="F3446" s="123"/>
      <c r="G3446" s="66" t="s">
        <v>1567</v>
      </c>
      <c r="H3446" s="65">
        <v>1.1499999999999999</v>
      </c>
      <c r="I3446" s="64">
        <v>16.32</v>
      </c>
      <c r="J3446" s="64">
        <v>18.760000000000002</v>
      </c>
    </row>
    <row r="3447" spans="1:10" ht="24" customHeight="1">
      <c r="A3447" s="67" t="s">
        <v>1555</v>
      </c>
      <c r="B3447" s="68" t="s">
        <v>1670</v>
      </c>
      <c r="C3447" s="67" t="s">
        <v>30</v>
      </c>
      <c r="D3447" s="67" t="s">
        <v>1669</v>
      </c>
      <c r="E3447" s="123" t="s">
        <v>1179</v>
      </c>
      <c r="F3447" s="123"/>
      <c r="G3447" s="66" t="s">
        <v>1567</v>
      </c>
      <c r="H3447" s="65">
        <v>1.1499999999999999</v>
      </c>
      <c r="I3447" s="64">
        <v>21.6</v>
      </c>
      <c r="J3447" s="64">
        <v>24.84</v>
      </c>
    </row>
    <row r="3448" spans="1:10" ht="24" customHeight="1">
      <c r="A3448" s="67" t="s">
        <v>1555</v>
      </c>
      <c r="B3448" s="68" t="s">
        <v>1662</v>
      </c>
      <c r="C3448" s="67" t="s">
        <v>30</v>
      </c>
      <c r="D3448" s="67" t="s">
        <v>1661</v>
      </c>
      <c r="E3448" s="123" t="s">
        <v>1179</v>
      </c>
      <c r="F3448" s="123"/>
      <c r="G3448" s="66" t="s">
        <v>1567</v>
      </c>
      <c r="H3448" s="65">
        <v>3</v>
      </c>
      <c r="I3448" s="64">
        <v>22.09</v>
      </c>
      <c r="J3448" s="64">
        <v>66.27</v>
      </c>
    </row>
    <row r="3449" spans="1:10" ht="24" customHeight="1">
      <c r="A3449" s="67" t="s">
        <v>1555</v>
      </c>
      <c r="B3449" s="68" t="s">
        <v>1584</v>
      </c>
      <c r="C3449" s="67" t="s">
        <v>30</v>
      </c>
      <c r="D3449" s="67" t="s">
        <v>1583</v>
      </c>
      <c r="E3449" s="123" t="s">
        <v>1179</v>
      </c>
      <c r="F3449" s="123"/>
      <c r="G3449" s="66" t="s">
        <v>1567</v>
      </c>
      <c r="H3449" s="65">
        <v>5.2</v>
      </c>
      <c r="I3449" s="64">
        <v>15.71</v>
      </c>
      <c r="J3449" s="64">
        <v>81.69</v>
      </c>
    </row>
    <row r="3450" spans="1:10" ht="36" customHeight="1">
      <c r="A3450" s="73" t="s">
        <v>1566</v>
      </c>
      <c r="B3450" s="74" t="s">
        <v>1714</v>
      </c>
      <c r="C3450" s="73" t="s">
        <v>30</v>
      </c>
      <c r="D3450" s="73" t="s">
        <v>1713</v>
      </c>
      <c r="E3450" s="128" t="s">
        <v>1564</v>
      </c>
      <c r="F3450" s="128"/>
      <c r="G3450" s="72" t="s">
        <v>32</v>
      </c>
      <c r="H3450" s="71">
        <v>1</v>
      </c>
      <c r="I3450" s="70">
        <v>42.95</v>
      </c>
      <c r="J3450" s="70">
        <v>42.95</v>
      </c>
    </row>
    <row r="3451" spans="1:10" ht="24" customHeight="1">
      <c r="A3451" s="73" t="s">
        <v>1566</v>
      </c>
      <c r="B3451" s="74" t="s">
        <v>1712</v>
      </c>
      <c r="C3451" s="73" t="s">
        <v>30</v>
      </c>
      <c r="D3451" s="73" t="s">
        <v>1711</v>
      </c>
      <c r="E3451" s="128" t="s">
        <v>1564</v>
      </c>
      <c r="F3451" s="128"/>
      <c r="G3451" s="72" t="s">
        <v>77</v>
      </c>
      <c r="H3451" s="71">
        <v>0.08</v>
      </c>
      <c r="I3451" s="70">
        <v>70.05</v>
      </c>
      <c r="J3451" s="70">
        <v>5.6</v>
      </c>
    </row>
    <row r="3452" spans="1:10" ht="24" customHeight="1">
      <c r="A3452" s="73" t="s">
        <v>1566</v>
      </c>
      <c r="B3452" s="74" t="s">
        <v>1710</v>
      </c>
      <c r="C3452" s="73" t="s">
        <v>30</v>
      </c>
      <c r="D3452" s="73" t="s">
        <v>1709</v>
      </c>
      <c r="E3452" s="128" t="s">
        <v>1564</v>
      </c>
      <c r="F3452" s="128"/>
      <c r="G3452" s="72" t="s">
        <v>1404</v>
      </c>
      <c r="H3452" s="71">
        <v>4.91</v>
      </c>
      <c r="I3452" s="70">
        <v>0.57999999999999996</v>
      </c>
      <c r="J3452" s="70">
        <v>2.84</v>
      </c>
    </row>
    <row r="3453" spans="1:10" ht="24" customHeight="1">
      <c r="A3453" s="73" t="s">
        <v>1566</v>
      </c>
      <c r="B3453" s="74" t="s">
        <v>1708</v>
      </c>
      <c r="C3453" s="73" t="s">
        <v>30</v>
      </c>
      <c r="D3453" s="73" t="s">
        <v>1707</v>
      </c>
      <c r="E3453" s="128" t="s">
        <v>1564</v>
      </c>
      <c r="F3453" s="128"/>
      <c r="G3453" s="72" t="s">
        <v>1404</v>
      </c>
      <c r="H3453" s="71">
        <v>22.3</v>
      </c>
      <c r="I3453" s="70">
        <v>0.54</v>
      </c>
      <c r="J3453" s="70">
        <v>12.04</v>
      </c>
    </row>
    <row r="3454" spans="1:10" ht="24" customHeight="1">
      <c r="A3454" s="73" t="s">
        <v>1566</v>
      </c>
      <c r="B3454" s="74" t="s">
        <v>1668</v>
      </c>
      <c r="C3454" s="73" t="s">
        <v>30</v>
      </c>
      <c r="D3454" s="73" t="s">
        <v>1667</v>
      </c>
      <c r="E3454" s="128" t="s">
        <v>1564</v>
      </c>
      <c r="F3454" s="128"/>
      <c r="G3454" s="72" t="s">
        <v>1645</v>
      </c>
      <c r="H3454" s="71">
        <v>1.41</v>
      </c>
      <c r="I3454" s="70">
        <v>0.19</v>
      </c>
      <c r="J3454" s="70">
        <v>0.26</v>
      </c>
    </row>
    <row r="3455" spans="1:10" ht="24" customHeight="1">
      <c r="A3455" s="73" t="s">
        <v>1566</v>
      </c>
      <c r="B3455" s="74" t="s">
        <v>1706</v>
      </c>
      <c r="C3455" s="73" t="s">
        <v>30</v>
      </c>
      <c r="D3455" s="73" t="s">
        <v>1705</v>
      </c>
      <c r="E3455" s="128" t="s">
        <v>1564</v>
      </c>
      <c r="F3455" s="128"/>
      <c r="G3455" s="72" t="s">
        <v>77</v>
      </c>
      <c r="H3455" s="71">
        <v>2.1100000000000001E-2</v>
      </c>
      <c r="I3455" s="70">
        <v>74.7</v>
      </c>
      <c r="J3455" s="70">
        <v>1.57</v>
      </c>
    </row>
    <row r="3456" spans="1:10" ht="48" customHeight="1">
      <c r="A3456" s="73" t="s">
        <v>1566</v>
      </c>
      <c r="B3456" s="74" t="s">
        <v>1704</v>
      </c>
      <c r="C3456" s="73" t="s">
        <v>30</v>
      </c>
      <c r="D3456" s="73" t="s">
        <v>1703</v>
      </c>
      <c r="E3456" s="128" t="s">
        <v>1564</v>
      </c>
      <c r="F3456" s="128"/>
      <c r="G3456" s="72" t="s">
        <v>776</v>
      </c>
      <c r="H3456" s="71">
        <v>1</v>
      </c>
      <c r="I3456" s="70">
        <v>120</v>
      </c>
      <c r="J3456" s="70">
        <v>120</v>
      </c>
    </row>
    <row r="3457" spans="1:10" ht="24" customHeight="1">
      <c r="A3457" s="73" t="s">
        <v>1566</v>
      </c>
      <c r="B3457" s="74" t="s">
        <v>1702</v>
      </c>
      <c r="C3457" s="73" t="s">
        <v>30</v>
      </c>
      <c r="D3457" s="73" t="s">
        <v>1701</v>
      </c>
      <c r="E3457" s="128" t="s">
        <v>1564</v>
      </c>
      <c r="F3457" s="128"/>
      <c r="G3457" s="72" t="s">
        <v>32</v>
      </c>
      <c r="H3457" s="71">
        <v>1</v>
      </c>
      <c r="I3457" s="70">
        <v>146.91</v>
      </c>
      <c r="J3457" s="70">
        <v>146.91</v>
      </c>
    </row>
    <row r="3458" spans="1:10" ht="24" customHeight="1">
      <c r="A3458" s="73" t="s">
        <v>1566</v>
      </c>
      <c r="B3458" s="74" t="s">
        <v>1700</v>
      </c>
      <c r="C3458" s="73" t="s">
        <v>30</v>
      </c>
      <c r="D3458" s="73" t="s">
        <v>1699</v>
      </c>
      <c r="E3458" s="128" t="s">
        <v>1564</v>
      </c>
      <c r="F3458" s="128"/>
      <c r="G3458" s="72" t="s">
        <v>32</v>
      </c>
      <c r="H3458" s="71">
        <v>1</v>
      </c>
      <c r="I3458" s="70">
        <v>62.85</v>
      </c>
      <c r="J3458" s="70">
        <v>62.85</v>
      </c>
    </row>
    <row r="3459" spans="1:10" ht="24" customHeight="1">
      <c r="A3459" s="73" t="s">
        <v>1566</v>
      </c>
      <c r="B3459" s="74" t="s">
        <v>1698</v>
      </c>
      <c r="C3459" s="73" t="s">
        <v>30</v>
      </c>
      <c r="D3459" s="73" t="s">
        <v>1697</v>
      </c>
      <c r="E3459" s="128" t="s">
        <v>1564</v>
      </c>
      <c r="F3459" s="128"/>
      <c r="G3459" s="72" t="s">
        <v>32</v>
      </c>
      <c r="H3459" s="71">
        <v>90</v>
      </c>
      <c r="I3459" s="70">
        <v>0.26</v>
      </c>
      <c r="J3459" s="70">
        <v>23.4</v>
      </c>
    </row>
    <row r="3460" spans="1:10">
      <c r="A3460" s="63"/>
      <c r="B3460" s="63"/>
      <c r="C3460" s="63"/>
      <c r="D3460" s="63"/>
      <c r="E3460" s="63" t="s">
        <v>1551</v>
      </c>
      <c r="F3460" s="62">
        <v>149.47999999999999</v>
      </c>
      <c r="G3460" s="63" t="s">
        <v>1550</v>
      </c>
      <c r="H3460" s="62">
        <v>0</v>
      </c>
      <c r="I3460" s="63" t="s">
        <v>1549</v>
      </c>
      <c r="J3460" s="62">
        <v>149.47999999999999</v>
      </c>
    </row>
    <row r="3461" spans="1:10">
      <c r="A3461" s="63"/>
      <c r="B3461" s="63"/>
      <c r="C3461" s="63"/>
      <c r="D3461" s="63"/>
      <c r="E3461" s="63" t="s">
        <v>1548</v>
      </c>
      <c r="F3461" s="62">
        <v>146.38999999999999</v>
      </c>
      <c r="G3461" s="63"/>
      <c r="H3461" s="127" t="s">
        <v>1547</v>
      </c>
      <c r="I3461" s="127"/>
      <c r="J3461" s="62">
        <v>756.37</v>
      </c>
    </row>
    <row r="3462" spans="1:10" ht="30" customHeight="1" thickBot="1">
      <c r="A3462" s="8"/>
      <c r="B3462" s="8"/>
      <c r="C3462" s="8"/>
      <c r="D3462" s="8"/>
      <c r="E3462" s="8"/>
      <c r="F3462" s="8"/>
      <c r="G3462" s="8" t="s">
        <v>1546</v>
      </c>
      <c r="H3462" s="61">
        <v>1</v>
      </c>
      <c r="I3462" s="8" t="s">
        <v>1545</v>
      </c>
      <c r="J3462" s="60">
        <v>756.37</v>
      </c>
    </row>
    <row r="3463" spans="1:10" ht="1.1499999999999999" customHeight="1" thickTop="1">
      <c r="A3463" s="59"/>
      <c r="B3463" s="59"/>
      <c r="C3463" s="59"/>
      <c r="D3463" s="59"/>
      <c r="E3463" s="59"/>
      <c r="F3463" s="59"/>
      <c r="G3463" s="59"/>
      <c r="H3463" s="59"/>
      <c r="I3463" s="59"/>
      <c r="J3463" s="59"/>
    </row>
    <row r="3464" spans="1:10" ht="18" customHeight="1">
      <c r="A3464" s="27" t="s">
        <v>1036</v>
      </c>
      <c r="B3464" s="25" t="s">
        <v>6</v>
      </c>
      <c r="C3464" s="27" t="s">
        <v>7</v>
      </c>
      <c r="D3464" s="27" t="s">
        <v>8</v>
      </c>
      <c r="E3464" s="125" t="s">
        <v>1563</v>
      </c>
      <c r="F3464" s="125"/>
      <c r="G3464" s="26" t="s">
        <v>9</v>
      </c>
      <c r="H3464" s="25" t="s">
        <v>10</v>
      </c>
      <c r="I3464" s="25" t="s">
        <v>11</v>
      </c>
      <c r="J3464" s="25" t="s">
        <v>13</v>
      </c>
    </row>
    <row r="3465" spans="1:10" ht="48" customHeight="1">
      <c r="A3465" s="15" t="s">
        <v>1562</v>
      </c>
      <c r="B3465" s="13" t="s">
        <v>1037</v>
      </c>
      <c r="C3465" s="15" t="s">
        <v>21</v>
      </c>
      <c r="D3465" s="15" t="s">
        <v>1038</v>
      </c>
      <c r="E3465" s="126" t="s">
        <v>1679</v>
      </c>
      <c r="F3465" s="126"/>
      <c r="G3465" s="14" t="s">
        <v>27</v>
      </c>
      <c r="H3465" s="69">
        <v>1</v>
      </c>
      <c r="I3465" s="12">
        <v>87.13</v>
      </c>
      <c r="J3465" s="12">
        <v>87.13</v>
      </c>
    </row>
    <row r="3466" spans="1:10" ht="24" customHeight="1">
      <c r="A3466" s="67" t="s">
        <v>1555</v>
      </c>
      <c r="B3466" s="68" t="s">
        <v>1678</v>
      </c>
      <c r="C3466" s="67" t="s">
        <v>21</v>
      </c>
      <c r="D3466" s="67" t="s">
        <v>1677</v>
      </c>
      <c r="E3466" s="123" t="s">
        <v>1552</v>
      </c>
      <c r="F3466" s="123"/>
      <c r="G3466" s="66" t="s">
        <v>102</v>
      </c>
      <c r="H3466" s="65">
        <v>0.245</v>
      </c>
      <c r="I3466" s="64">
        <v>16.32</v>
      </c>
      <c r="J3466" s="64">
        <v>3.99</v>
      </c>
    </row>
    <row r="3467" spans="1:10" ht="24" customHeight="1">
      <c r="A3467" s="67" t="s">
        <v>1555</v>
      </c>
      <c r="B3467" s="68" t="s">
        <v>1676</v>
      </c>
      <c r="C3467" s="67" t="s">
        <v>21</v>
      </c>
      <c r="D3467" s="67" t="s">
        <v>1675</v>
      </c>
      <c r="E3467" s="123" t="s">
        <v>1552</v>
      </c>
      <c r="F3467" s="123"/>
      <c r="G3467" s="66" t="s">
        <v>102</v>
      </c>
      <c r="H3467" s="65">
        <v>0.245</v>
      </c>
      <c r="I3467" s="64">
        <v>21.6</v>
      </c>
      <c r="J3467" s="64">
        <v>5.29</v>
      </c>
    </row>
    <row r="3468" spans="1:10" ht="36" customHeight="1">
      <c r="A3468" s="73" t="s">
        <v>1566</v>
      </c>
      <c r="B3468" s="74" t="s">
        <v>1696</v>
      </c>
      <c r="C3468" s="73" t="s">
        <v>21</v>
      </c>
      <c r="D3468" s="73" t="s">
        <v>1695</v>
      </c>
      <c r="E3468" s="128" t="s">
        <v>1564</v>
      </c>
      <c r="F3468" s="128"/>
      <c r="G3468" s="72" t="s">
        <v>27</v>
      </c>
      <c r="H3468" s="71">
        <v>1.0389999999999999</v>
      </c>
      <c r="I3468" s="70">
        <v>74.930000000000007</v>
      </c>
      <c r="J3468" s="70">
        <v>77.849999999999994</v>
      </c>
    </row>
    <row r="3469" spans="1:10">
      <c r="A3469" s="63"/>
      <c r="B3469" s="63"/>
      <c r="C3469" s="63"/>
      <c r="D3469" s="63"/>
      <c r="E3469" s="63" t="s">
        <v>1551</v>
      </c>
      <c r="F3469" s="62">
        <v>7.56</v>
      </c>
      <c r="G3469" s="63" t="s">
        <v>1550</v>
      </c>
      <c r="H3469" s="62">
        <v>0</v>
      </c>
      <c r="I3469" s="63" t="s">
        <v>1549</v>
      </c>
      <c r="J3469" s="62">
        <v>7.56</v>
      </c>
    </row>
    <row r="3470" spans="1:10">
      <c r="A3470" s="63"/>
      <c r="B3470" s="63"/>
      <c r="C3470" s="63"/>
      <c r="D3470" s="63"/>
      <c r="E3470" s="63" t="s">
        <v>1548</v>
      </c>
      <c r="F3470" s="62">
        <v>20.91</v>
      </c>
      <c r="G3470" s="63"/>
      <c r="H3470" s="127" t="s">
        <v>1547</v>
      </c>
      <c r="I3470" s="127"/>
      <c r="J3470" s="62">
        <v>108.04</v>
      </c>
    </row>
    <row r="3471" spans="1:10" ht="30" customHeight="1" thickBot="1">
      <c r="A3471" s="8"/>
      <c r="B3471" s="8"/>
      <c r="C3471" s="8"/>
      <c r="D3471" s="8"/>
      <c r="E3471" s="8"/>
      <c r="F3471" s="8"/>
      <c r="G3471" s="8" t="s">
        <v>1546</v>
      </c>
      <c r="H3471" s="61">
        <v>114</v>
      </c>
      <c r="I3471" s="8" t="s">
        <v>1545</v>
      </c>
      <c r="J3471" s="60">
        <v>12316.56</v>
      </c>
    </row>
    <row r="3472" spans="1:10" ht="1.1499999999999999" customHeight="1" thickTop="1">
      <c r="A3472" s="59"/>
      <c r="B3472" s="59"/>
      <c r="C3472" s="59"/>
      <c r="D3472" s="59"/>
      <c r="E3472" s="59"/>
      <c r="F3472" s="59"/>
      <c r="G3472" s="59"/>
      <c r="H3472" s="59"/>
      <c r="I3472" s="59"/>
      <c r="J3472" s="59"/>
    </row>
    <row r="3473" spans="1:10" ht="18" customHeight="1">
      <c r="A3473" s="27" t="s">
        <v>1039</v>
      </c>
      <c r="B3473" s="25" t="s">
        <v>6</v>
      </c>
      <c r="C3473" s="27" t="s">
        <v>7</v>
      </c>
      <c r="D3473" s="27" t="s">
        <v>8</v>
      </c>
      <c r="E3473" s="125" t="s">
        <v>1563</v>
      </c>
      <c r="F3473" s="125"/>
      <c r="G3473" s="26" t="s">
        <v>9</v>
      </c>
      <c r="H3473" s="25" t="s">
        <v>10</v>
      </c>
      <c r="I3473" s="25" t="s">
        <v>11</v>
      </c>
      <c r="J3473" s="25" t="s">
        <v>13</v>
      </c>
    </row>
    <row r="3474" spans="1:10" ht="48" customHeight="1">
      <c r="A3474" s="15" t="s">
        <v>1562</v>
      </c>
      <c r="B3474" s="13" t="s">
        <v>1040</v>
      </c>
      <c r="C3474" s="15" t="s">
        <v>21</v>
      </c>
      <c r="D3474" s="15" t="s">
        <v>1041</v>
      </c>
      <c r="E3474" s="126" t="s">
        <v>1679</v>
      </c>
      <c r="F3474" s="126"/>
      <c r="G3474" s="14" t="s">
        <v>27</v>
      </c>
      <c r="H3474" s="69">
        <v>1</v>
      </c>
      <c r="I3474" s="12">
        <v>35.869999999999997</v>
      </c>
      <c r="J3474" s="12">
        <v>35.869999999999997</v>
      </c>
    </row>
    <row r="3475" spans="1:10" ht="24" customHeight="1">
      <c r="A3475" s="67" t="s">
        <v>1555</v>
      </c>
      <c r="B3475" s="68" t="s">
        <v>1676</v>
      </c>
      <c r="C3475" s="67" t="s">
        <v>21</v>
      </c>
      <c r="D3475" s="67" t="s">
        <v>1675</v>
      </c>
      <c r="E3475" s="123" t="s">
        <v>1552</v>
      </c>
      <c r="F3475" s="123"/>
      <c r="G3475" s="66" t="s">
        <v>102</v>
      </c>
      <c r="H3475" s="65">
        <v>0.16300000000000001</v>
      </c>
      <c r="I3475" s="64">
        <v>21.6</v>
      </c>
      <c r="J3475" s="64">
        <v>3.52</v>
      </c>
    </row>
    <row r="3476" spans="1:10" ht="24" customHeight="1">
      <c r="A3476" s="67" t="s">
        <v>1555</v>
      </c>
      <c r="B3476" s="68" t="s">
        <v>1678</v>
      </c>
      <c r="C3476" s="67" t="s">
        <v>21</v>
      </c>
      <c r="D3476" s="67" t="s">
        <v>1677</v>
      </c>
      <c r="E3476" s="123" t="s">
        <v>1552</v>
      </c>
      <c r="F3476" s="123"/>
      <c r="G3476" s="66" t="s">
        <v>102</v>
      </c>
      <c r="H3476" s="65">
        <v>0.16300000000000001</v>
      </c>
      <c r="I3476" s="64">
        <v>16.32</v>
      </c>
      <c r="J3476" s="64">
        <v>2.66</v>
      </c>
    </row>
    <row r="3477" spans="1:10" ht="24" customHeight="1">
      <c r="A3477" s="73" t="s">
        <v>1566</v>
      </c>
      <c r="B3477" s="74" t="s">
        <v>1694</v>
      </c>
      <c r="C3477" s="73" t="s">
        <v>21</v>
      </c>
      <c r="D3477" s="73" t="s">
        <v>1693</v>
      </c>
      <c r="E3477" s="128" t="s">
        <v>1564</v>
      </c>
      <c r="F3477" s="128"/>
      <c r="G3477" s="72" t="s">
        <v>27</v>
      </c>
      <c r="H3477" s="71">
        <v>1.0389999999999999</v>
      </c>
      <c r="I3477" s="70">
        <v>28.58</v>
      </c>
      <c r="J3477" s="70">
        <v>29.69</v>
      </c>
    </row>
    <row r="3478" spans="1:10">
      <c r="A3478" s="63"/>
      <c r="B3478" s="63"/>
      <c r="C3478" s="63"/>
      <c r="D3478" s="63"/>
      <c r="E3478" s="63" t="s">
        <v>1551</v>
      </c>
      <c r="F3478" s="62">
        <v>5.0199999999999996</v>
      </c>
      <c r="G3478" s="63" t="s">
        <v>1550</v>
      </c>
      <c r="H3478" s="62">
        <v>0</v>
      </c>
      <c r="I3478" s="63" t="s">
        <v>1549</v>
      </c>
      <c r="J3478" s="62">
        <v>5.0199999999999996</v>
      </c>
    </row>
    <row r="3479" spans="1:10">
      <c r="A3479" s="63"/>
      <c r="B3479" s="63"/>
      <c r="C3479" s="63"/>
      <c r="D3479" s="63"/>
      <c r="E3479" s="63" t="s">
        <v>1548</v>
      </c>
      <c r="F3479" s="62">
        <v>8.6</v>
      </c>
      <c r="G3479" s="63"/>
      <c r="H3479" s="127" t="s">
        <v>1547</v>
      </c>
      <c r="I3479" s="127"/>
      <c r="J3479" s="62">
        <v>44.47</v>
      </c>
    </row>
    <row r="3480" spans="1:10" ht="30" customHeight="1" thickBot="1">
      <c r="A3480" s="8"/>
      <c r="B3480" s="8"/>
      <c r="C3480" s="8"/>
      <c r="D3480" s="8"/>
      <c r="E3480" s="8"/>
      <c r="F3480" s="8"/>
      <c r="G3480" s="8" t="s">
        <v>1546</v>
      </c>
      <c r="H3480" s="61">
        <v>15.43</v>
      </c>
      <c r="I3480" s="8" t="s">
        <v>1545</v>
      </c>
      <c r="J3480" s="60">
        <v>686.17</v>
      </c>
    </row>
    <row r="3481" spans="1:10" ht="1.1499999999999999" customHeight="1" thickTop="1">
      <c r="A3481" s="59"/>
      <c r="B3481" s="59"/>
      <c r="C3481" s="59"/>
      <c r="D3481" s="59"/>
      <c r="E3481" s="59"/>
      <c r="F3481" s="59"/>
      <c r="G3481" s="59"/>
      <c r="H3481" s="59"/>
      <c r="I3481" s="59"/>
      <c r="J3481" s="59"/>
    </row>
    <row r="3482" spans="1:10" ht="18" customHeight="1">
      <c r="A3482" s="27" t="s">
        <v>1042</v>
      </c>
      <c r="B3482" s="25" t="s">
        <v>6</v>
      </c>
      <c r="C3482" s="27" t="s">
        <v>7</v>
      </c>
      <c r="D3482" s="27" t="s">
        <v>8</v>
      </c>
      <c r="E3482" s="125" t="s">
        <v>1563</v>
      </c>
      <c r="F3482" s="125"/>
      <c r="G3482" s="26" t="s">
        <v>9</v>
      </c>
      <c r="H3482" s="25" t="s">
        <v>10</v>
      </c>
      <c r="I3482" s="25" t="s">
        <v>11</v>
      </c>
      <c r="J3482" s="25" t="s">
        <v>13</v>
      </c>
    </row>
    <row r="3483" spans="1:10" ht="24" customHeight="1">
      <c r="A3483" s="15" t="s">
        <v>1562</v>
      </c>
      <c r="B3483" s="13" t="s">
        <v>1043</v>
      </c>
      <c r="C3483" s="15" t="s">
        <v>21</v>
      </c>
      <c r="D3483" s="15" t="s">
        <v>1044</v>
      </c>
      <c r="E3483" s="126" t="s">
        <v>1679</v>
      </c>
      <c r="F3483" s="126"/>
      <c r="G3483" s="14" t="s">
        <v>37</v>
      </c>
      <c r="H3483" s="69">
        <v>1</v>
      </c>
      <c r="I3483" s="12">
        <v>322.77999999999997</v>
      </c>
      <c r="J3483" s="12">
        <v>322.77999999999997</v>
      </c>
    </row>
    <row r="3484" spans="1:10" ht="24" customHeight="1">
      <c r="A3484" s="67" t="s">
        <v>1555</v>
      </c>
      <c r="B3484" s="68" t="s">
        <v>1678</v>
      </c>
      <c r="C3484" s="67" t="s">
        <v>21</v>
      </c>
      <c r="D3484" s="67" t="s">
        <v>1677</v>
      </c>
      <c r="E3484" s="123" t="s">
        <v>1552</v>
      </c>
      <c r="F3484" s="123"/>
      <c r="G3484" s="66" t="s">
        <v>102</v>
      </c>
      <c r="H3484" s="65">
        <v>0.81799999999999995</v>
      </c>
      <c r="I3484" s="64">
        <v>16.32</v>
      </c>
      <c r="J3484" s="64">
        <v>13.34</v>
      </c>
    </row>
    <row r="3485" spans="1:10" ht="24" customHeight="1">
      <c r="A3485" s="67" t="s">
        <v>1555</v>
      </c>
      <c r="B3485" s="68" t="s">
        <v>1676</v>
      </c>
      <c r="C3485" s="67" t="s">
        <v>21</v>
      </c>
      <c r="D3485" s="67" t="s">
        <v>1675</v>
      </c>
      <c r="E3485" s="123" t="s">
        <v>1552</v>
      </c>
      <c r="F3485" s="123"/>
      <c r="G3485" s="66" t="s">
        <v>102</v>
      </c>
      <c r="H3485" s="65">
        <v>0.81799999999999995</v>
      </c>
      <c r="I3485" s="64">
        <v>21.6</v>
      </c>
      <c r="J3485" s="64">
        <v>17.66</v>
      </c>
    </row>
    <row r="3486" spans="1:10" ht="24" customHeight="1">
      <c r="A3486" s="73" t="s">
        <v>1566</v>
      </c>
      <c r="B3486" s="74" t="s">
        <v>1688</v>
      </c>
      <c r="C3486" s="73" t="s">
        <v>21</v>
      </c>
      <c r="D3486" s="73" t="s">
        <v>1687</v>
      </c>
      <c r="E3486" s="128" t="s">
        <v>1564</v>
      </c>
      <c r="F3486" s="128"/>
      <c r="G3486" s="72" t="s">
        <v>37</v>
      </c>
      <c r="H3486" s="71">
        <v>3.7999999999999999E-2</v>
      </c>
      <c r="I3486" s="70">
        <v>13.83</v>
      </c>
      <c r="J3486" s="70">
        <v>0.52</v>
      </c>
    </row>
    <row r="3487" spans="1:10" ht="36" customHeight="1">
      <c r="A3487" s="73" t="s">
        <v>1566</v>
      </c>
      <c r="B3487" s="74" t="s">
        <v>1692</v>
      </c>
      <c r="C3487" s="73" t="s">
        <v>21</v>
      </c>
      <c r="D3487" s="73" t="s">
        <v>1691</v>
      </c>
      <c r="E3487" s="128" t="s">
        <v>1564</v>
      </c>
      <c r="F3487" s="128"/>
      <c r="G3487" s="72" t="s">
        <v>37</v>
      </c>
      <c r="H3487" s="71">
        <v>1</v>
      </c>
      <c r="I3487" s="70">
        <v>291.26</v>
      </c>
      <c r="J3487" s="70">
        <v>291.26</v>
      </c>
    </row>
    <row r="3488" spans="1:10">
      <c r="A3488" s="63"/>
      <c r="B3488" s="63"/>
      <c r="C3488" s="63"/>
      <c r="D3488" s="63"/>
      <c r="E3488" s="63" t="s">
        <v>1551</v>
      </c>
      <c r="F3488" s="62">
        <v>25.26</v>
      </c>
      <c r="G3488" s="63" t="s">
        <v>1550</v>
      </c>
      <c r="H3488" s="62">
        <v>0</v>
      </c>
      <c r="I3488" s="63" t="s">
        <v>1549</v>
      </c>
      <c r="J3488" s="62">
        <v>25.26</v>
      </c>
    </row>
    <row r="3489" spans="1:10">
      <c r="A3489" s="63"/>
      <c r="B3489" s="63"/>
      <c r="C3489" s="63"/>
      <c r="D3489" s="63"/>
      <c r="E3489" s="63" t="s">
        <v>1548</v>
      </c>
      <c r="F3489" s="62">
        <v>77.459999999999994</v>
      </c>
      <c r="G3489" s="63"/>
      <c r="H3489" s="127" t="s">
        <v>1547</v>
      </c>
      <c r="I3489" s="127"/>
      <c r="J3489" s="62">
        <v>400.24</v>
      </c>
    </row>
    <row r="3490" spans="1:10" ht="30" customHeight="1" thickBot="1">
      <c r="A3490" s="8"/>
      <c r="B3490" s="8"/>
      <c r="C3490" s="8"/>
      <c r="D3490" s="8"/>
      <c r="E3490" s="8"/>
      <c r="F3490" s="8"/>
      <c r="G3490" s="8" t="s">
        <v>1546</v>
      </c>
      <c r="H3490" s="61">
        <v>1</v>
      </c>
      <c r="I3490" s="8" t="s">
        <v>1545</v>
      </c>
      <c r="J3490" s="60">
        <v>400.24</v>
      </c>
    </row>
    <row r="3491" spans="1:10" ht="1.1499999999999999" customHeight="1" thickTop="1">
      <c r="A3491" s="59"/>
      <c r="B3491" s="59"/>
      <c r="C3491" s="59"/>
      <c r="D3491" s="59"/>
      <c r="E3491" s="59"/>
      <c r="F3491" s="59"/>
      <c r="G3491" s="59"/>
      <c r="H3491" s="59"/>
      <c r="I3491" s="59"/>
      <c r="J3491" s="59"/>
    </row>
    <row r="3492" spans="1:10" ht="18" customHeight="1">
      <c r="A3492" s="27" t="s">
        <v>1045</v>
      </c>
      <c r="B3492" s="25" t="s">
        <v>6</v>
      </c>
      <c r="C3492" s="27" t="s">
        <v>7</v>
      </c>
      <c r="D3492" s="27" t="s">
        <v>8</v>
      </c>
      <c r="E3492" s="125" t="s">
        <v>1563</v>
      </c>
      <c r="F3492" s="125"/>
      <c r="G3492" s="26" t="s">
        <v>9</v>
      </c>
      <c r="H3492" s="25" t="s">
        <v>10</v>
      </c>
      <c r="I3492" s="25" t="s">
        <v>11</v>
      </c>
      <c r="J3492" s="25" t="s">
        <v>13</v>
      </c>
    </row>
    <row r="3493" spans="1:10" ht="48" customHeight="1">
      <c r="A3493" s="15" t="s">
        <v>1562</v>
      </c>
      <c r="B3493" s="13" t="s">
        <v>1046</v>
      </c>
      <c r="C3493" s="15" t="s">
        <v>21</v>
      </c>
      <c r="D3493" s="15" t="s">
        <v>1047</v>
      </c>
      <c r="E3493" s="126" t="s">
        <v>1679</v>
      </c>
      <c r="F3493" s="126"/>
      <c r="G3493" s="14" t="s">
        <v>37</v>
      </c>
      <c r="H3493" s="69">
        <v>1</v>
      </c>
      <c r="I3493" s="12">
        <v>290.14</v>
      </c>
      <c r="J3493" s="12">
        <v>290.14</v>
      </c>
    </row>
    <row r="3494" spans="1:10" ht="24" customHeight="1">
      <c r="A3494" s="67" t="s">
        <v>1555</v>
      </c>
      <c r="B3494" s="68" t="s">
        <v>1678</v>
      </c>
      <c r="C3494" s="67" t="s">
        <v>21</v>
      </c>
      <c r="D3494" s="67" t="s">
        <v>1677</v>
      </c>
      <c r="E3494" s="123" t="s">
        <v>1552</v>
      </c>
      <c r="F3494" s="123"/>
      <c r="G3494" s="66" t="s">
        <v>102</v>
      </c>
      <c r="H3494" s="65">
        <v>0.81799999999999995</v>
      </c>
      <c r="I3494" s="64">
        <v>16.32</v>
      </c>
      <c r="J3494" s="64">
        <v>13.34</v>
      </c>
    </row>
    <row r="3495" spans="1:10" ht="24" customHeight="1">
      <c r="A3495" s="67" t="s">
        <v>1555</v>
      </c>
      <c r="B3495" s="68" t="s">
        <v>1676</v>
      </c>
      <c r="C3495" s="67" t="s">
        <v>21</v>
      </c>
      <c r="D3495" s="67" t="s">
        <v>1675</v>
      </c>
      <c r="E3495" s="123" t="s">
        <v>1552</v>
      </c>
      <c r="F3495" s="123"/>
      <c r="G3495" s="66" t="s">
        <v>102</v>
      </c>
      <c r="H3495" s="65">
        <v>0.81799999999999995</v>
      </c>
      <c r="I3495" s="64">
        <v>21.6</v>
      </c>
      <c r="J3495" s="64">
        <v>17.66</v>
      </c>
    </row>
    <row r="3496" spans="1:10" ht="24" customHeight="1">
      <c r="A3496" s="73" t="s">
        <v>1566</v>
      </c>
      <c r="B3496" s="74" t="s">
        <v>1688</v>
      </c>
      <c r="C3496" s="73" t="s">
        <v>21</v>
      </c>
      <c r="D3496" s="73" t="s">
        <v>1687</v>
      </c>
      <c r="E3496" s="128" t="s">
        <v>1564</v>
      </c>
      <c r="F3496" s="128"/>
      <c r="G3496" s="72" t="s">
        <v>37</v>
      </c>
      <c r="H3496" s="71">
        <v>3.7999999999999999E-2</v>
      </c>
      <c r="I3496" s="70">
        <v>13.83</v>
      </c>
      <c r="J3496" s="70">
        <v>0.52</v>
      </c>
    </row>
    <row r="3497" spans="1:10" ht="24" customHeight="1">
      <c r="A3497" s="73" t="s">
        <v>1566</v>
      </c>
      <c r="B3497" s="74" t="s">
        <v>1690</v>
      </c>
      <c r="C3497" s="73" t="s">
        <v>21</v>
      </c>
      <c r="D3497" s="73" t="s">
        <v>1689</v>
      </c>
      <c r="E3497" s="128" t="s">
        <v>1564</v>
      </c>
      <c r="F3497" s="128"/>
      <c r="G3497" s="72" t="s">
        <v>37</v>
      </c>
      <c r="H3497" s="71">
        <v>1</v>
      </c>
      <c r="I3497" s="70">
        <v>258.62</v>
      </c>
      <c r="J3497" s="70">
        <v>258.62</v>
      </c>
    </row>
    <row r="3498" spans="1:10">
      <c r="A3498" s="63"/>
      <c r="B3498" s="63"/>
      <c r="C3498" s="63"/>
      <c r="D3498" s="63"/>
      <c r="E3498" s="63" t="s">
        <v>1551</v>
      </c>
      <c r="F3498" s="62">
        <v>25.26</v>
      </c>
      <c r="G3498" s="63" t="s">
        <v>1550</v>
      </c>
      <c r="H3498" s="62">
        <v>0</v>
      </c>
      <c r="I3498" s="63" t="s">
        <v>1549</v>
      </c>
      <c r="J3498" s="62">
        <v>25.26</v>
      </c>
    </row>
    <row r="3499" spans="1:10">
      <c r="A3499" s="63"/>
      <c r="B3499" s="63"/>
      <c r="C3499" s="63"/>
      <c r="D3499" s="63"/>
      <c r="E3499" s="63" t="s">
        <v>1548</v>
      </c>
      <c r="F3499" s="62">
        <v>69.63</v>
      </c>
      <c r="G3499" s="63"/>
      <c r="H3499" s="127" t="s">
        <v>1547</v>
      </c>
      <c r="I3499" s="127"/>
      <c r="J3499" s="62">
        <v>359.77</v>
      </c>
    </row>
    <row r="3500" spans="1:10" ht="30" customHeight="1" thickBot="1">
      <c r="A3500" s="8"/>
      <c r="B3500" s="8"/>
      <c r="C3500" s="8"/>
      <c r="D3500" s="8"/>
      <c r="E3500" s="8"/>
      <c r="F3500" s="8"/>
      <c r="G3500" s="8" t="s">
        <v>1546</v>
      </c>
      <c r="H3500" s="61">
        <v>7</v>
      </c>
      <c r="I3500" s="8" t="s">
        <v>1545</v>
      </c>
      <c r="J3500" s="60">
        <v>2518.39</v>
      </c>
    </row>
    <row r="3501" spans="1:10" ht="1.1499999999999999" customHeight="1" thickTop="1">
      <c r="A3501" s="59"/>
      <c r="B3501" s="59"/>
      <c r="C3501" s="59"/>
      <c r="D3501" s="59"/>
      <c r="E3501" s="59"/>
      <c r="F3501" s="59"/>
      <c r="G3501" s="59"/>
      <c r="H3501" s="59"/>
      <c r="I3501" s="59"/>
      <c r="J3501" s="59"/>
    </row>
    <row r="3502" spans="1:10" ht="18" customHeight="1">
      <c r="A3502" s="27" t="s">
        <v>1048</v>
      </c>
      <c r="B3502" s="25" t="s">
        <v>6</v>
      </c>
      <c r="C3502" s="27" t="s">
        <v>7</v>
      </c>
      <c r="D3502" s="27" t="s">
        <v>8</v>
      </c>
      <c r="E3502" s="125" t="s">
        <v>1563</v>
      </c>
      <c r="F3502" s="125"/>
      <c r="G3502" s="26" t="s">
        <v>9</v>
      </c>
      <c r="H3502" s="25" t="s">
        <v>10</v>
      </c>
      <c r="I3502" s="25" t="s">
        <v>11</v>
      </c>
      <c r="J3502" s="25" t="s">
        <v>13</v>
      </c>
    </row>
    <row r="3503" spans="1:10" ht="48" customHeight="1">
      <c r="A3503" s="15" t="s">
        <v>1562</v>
      </c>
      <c r="B3503" s="13" t="s">
        <v>696</v>
      </c>
      <c r="C3503" s="15" t="s">
        <v>21</v>
      </c>
      <c r="D3503" s="15" t="s">
        <v>697</v>
      </c>
      <c r="E3503" s="126" t="s">
        <v>1679</v>
      </c>
      <c r="F3503" s="126"/>
      <c r="G3503" s="14" t="s">
        <v>37</v>
      </c>
      <c r="H3503" s="69">
        <v>1</v>
      </c>
      <c r="I3503" s="12">
        <v>81.510000000000005</v>
      </c>
      <c r="J3503" s="12">
        <v>81.510000000000005</v>
      </c>
    </row>
    <row r="3504" spans="1:10" ht="24" customHeight="1">
      <c r="A3504" s="67" t="s">
        <v>1555</v>
      </c>
      <c r="B3504" s="68" t="s">
        <v>1676</v>
      </c>
      <c r="C3504" s="67" t="s">
        <v>21</v>
      </c>
      <c r="D3504" s="67" t="s">
        <v>1675</v>
      </c>
      <c r="E3504" s="123" t="s">
        <v>1552</v>
      </c>
      <c r="F3504" s="123"/>
      <c r="G3504" s="66" t="s">
        <v>102</v>
      </c>
      <c r="H3504" s="65">
        <v>0.77449999999999997</v>
      </c>
      <c r="I3504" s="64">
        <v>21.6</v>
      </c>
      <c r="J3504" s="64">
        <v>16.72</v>
      </c>
    </row>
    <row r="3505" spans="1:10" ht="24" customHeight="1">
      <c r="A3505" s="67" t="s">
        <v>1555</v>
      </c>
      <c r="B3505" s="68" t="s">
        <v>1678</v>
      </c>
      <c r="C3505" s="67" t="s">
        <v>21</v>
      </c>
      <c r="D3505" s="67" t="s">
        <v>1677</v>
      </c>
      <c r="E3505" s="123" t="s">
        <v>1552</v>
      </c>
      <c r="F3505" s="123"/>
      <c r="G3505" s="66" t="s">
        <v>102</v>
      </c>
      <c r="H3505" s="65">
        <v>0.77449999999999997</v>
      </c>
      <c r="I3505" s="64">
        <v>16.32</v>
      </c>
      <c r="J3505" s="64">
        <v>12.63</v>
      </c>
    </row>
    <row r="3506" spans="1:10" ht="24" customHeight="1">
      <c r="A3506" s="73" t="s">
        <v>1566</v>
      </c>
      <c r="B3506" s="74" t="s">
        <v>1688</v>
      </c>
      <c r="C3506" s="73" t="s">
        <v>21</v>
      </c>
      <c r="D3506" s="73" t="s">
        <v>1687</v>
      </c>
      <c r="E3506" s="128" t="s">
        <v>1564</v>
      </c>
      <c r="F3506" s="128"/>
      <c r="G3506" s="72" t="s">
        <v>37</v>
      </c>
      <c r="H3506" s="71">
        <v>9.4999999999999998E-3</v>
      </c>
      <c r="I3506" s="70">
        <v>13.83</v>
      </c>
      <c r="J3506" s="70">
        <v>0.13</v>
      </c>
    </row>
    <row r="3507" spans="1:10" ht="24" customHeight="1">
      <c r="A3507" s="73" t="s">
        <v>1566</v>
      </c>
      <c r="B3507" s="74" t="s">
        <v>1686</v>
      </c>
      <c r="C3507" s="73" t="s">
        <v>21</v>
      </c>
      <c r="D3507" s="73" t="s">
        <v>1685</v>
      </c>
      <c r="E3507" s="128" t="s">
        <v>1564</v>
      </c>
      <c r="F3507" s="128"/>
      <c r="G3507" s="72" t="s">
        <v>37</v>
      </c>
      <c r="H3507" s="71">
        <v>1</v>
      </c>
      <c r="I3507" s="70">
        <v>52.03</v>
      </c>
      <c r="J3507" s="70">
        <v>52.03</v>
      </c>
    </row>
    <row r="3508" spans="1:10">
      <c r="A3508" s="63"/>
      <c r="B3508" s="63"/>
      <c r="C3508" s="63"/>
      <c r="D3508" s="63"/>
      <c r="E3508" s="63" t="s">
        <v>1551</v>
      </c>
      <c r="F3508" s="62">
        <v>23.93</v>
      </c>
      <c r="G3508" s="63" t="s">
        <v>1550</v>
      </c>
      <c r="H3508" s="62">
        <v>0</v>
      </c>
      <c r="I3508" s="63" t="s">
        <v>1549</v>
      </c>
      <c r="J3508" s="62">
        <v>23.93</v>
      </c>
    </row>
    <row r="3509" spans="1:10">
      <c r="A3509" s="63"/>
      <c r="B3509" s="63"/>
      <c r="C3509" s="63"/>
      <c r="D3509" s="63"/>
      <c r="E3509" s="63" t="s">
        <v>1548</v>
      </c>
      <c r="F3509" s="62">
        <v>19.559999999999999</v>
      </c>
      <c r="G3509" s="63"/>
      <c r="H3509" s="127" t="s">
        <v>1547</v>
      </c>
      <c r="I3509" s="127"/>
      <c r="J3509" s="62">
        <v>101.07</v>
      </c>
    </row>
    <row r="3510" spans="1:10" ht="30" customHeight="1" thickBot="1">
      <c r="A3510" s="8"/>
      <c r="B3510" s="8"/>
      <c r="C3510" s="8"/>
      <c r="D3510" s="8"/>
      <c r="E3510" s="8"/>
      <c r="F3510" s="8"/>
      <c r="G3510" s="8" t="s">
        <v>1546</v>
      </c>
      <c r="H3510" s="61">
        <v>7</v>
      </c>
      <c r="I3510" s="8" t="s">
        <v>1545</v>
      </c>
      <c r="J3510" s="60">
        <v>707.49</v>
      </c>
    </row>
    <row r="3511" spans="1:10" ht="1.1499999999999999" customHeight="1" thickTop="1">
      <c r="A3511" s="59"/>
      <c r="B3511" s="59"/>
      <c r="C3511" s="59"/>
      <c r="D3511" s="59"/>
      <c r="E3511" s="59"/>
      <c r="F3511" s="59"/>
      <c r="G3511" s="59"/>
      <c r="H3511" s="59"/>
      <c r="I3511" s="59"/>
      <c r="J3511" s="59"/>
    </row>
    <row r="3512" spans="1:10" ht="18" customHeight="1">
      <c r="A3512" s="27"/>
      <c r="B3512" s="25" t="s">
        <v>6</v>
      </c>
      <c r="C3512" s="27" t="s">
        <v>7</v>
      </c>
      <c r="D3512" s="27" t="s">
        <v>8</v>
      </c>
      <c r="E3512" s="125" t="s">
        <v>1563</v>
      </c>
      <c r="F3512" s="125"/>
      <c r="G3512" s="26" t="s">
        <v>9</v>
      </c>
      <c r="H3512" s="25" t="s">
        <v>10</v>
      </c>
      <c r="I3512" s="25" t="s">
        <v>11</v>
      </c>
      <c r="J3512" s="25" t="s">
        <v>13</v>
      </c>
    </row>
    <row r="3513" spans="1:10" ht="24" customHeight="1">
      <c r="A3513" s="24" t="s">
        <v>1566</v>
      </c>
      <c r="B3513" s="22" t="s">
        <v>1050</v>
      </c>
      <c r="C3513" s="24" t="s">
        <v>30</v>
      </c>
      <c r="D3513" s="24" t="s">
        <v>1051</v>
      </c>
      <c r="E3513" s="129" t="s">
        <v>1564</v>
      </c>
      <c r="F3513" s="129"/>
      <c r="G3513" s="23" t="s">
        <v>32</v>
      </c>
      <c r="H3513" s="75">
        <v>1</v>
      </c>
      <c r="I3513" s="21">
        <v>60</v>
      </c>
      <c r="J3513" s="21">
        <v>60</v>
      </c>
    </row>
    <row r="3514" spans="1:10">
      <c r="A3514" s="63"/>
      <c r="B3514" s="63"/>
      <c r="C3514" s="63"/>
      <c r="D3514" s="63"/>
      <c r="E3514" s="63" t="s">
        <v>1551</v>
      </c>
      <c r="F3514" s="62">
        <v>0</v>
      </c>
      <c r="G3514" s="63" t="s">
        <v>1550</v>
      </c>
      <c r="H3514" s="62">
        <v>0</v>
      </c>
      <c r="I3514" s="63" t="s">
        <v>1549</v>
      </c>
      <c r="J3514" s="62">
        <v>0</v>
      </c>
    </row>
    <row r="3515" spans="1:10">
      <c r="A3515" s="63"/>
      <c r="B3515" s="63"/>
      <c r="C3515" s="63"/>
      <c r="D3515" s="63"/>
      <c r="E3515" s="63" t="s">
        <v>1548</v>
      </c>
      <c r="F3515" s="62">
        <v>14.4</v>
      </c>
      <c r="G3515" s="63"/>
      <c r="H3515" s="127" t="s">
        <v>1547</v>
      </c>
      <c r="I3515" s="127"/>
      <c r="J3515" s="62">
        <v>74.400000000000006</v>
      </c>
    </row>
    <row r="3516" spans="1:10" ht="30" customHeight="1" thickBot="1">
      <c r="A3516" s="8"/>
      <c r="B3516" s="8"/>
      <c r="C3516" s="8"/>
      <c r="D3516" s="8"/>
      <c r="E3516" s="8"/>
      <c r="F3516" s="8"/>
      <c r="G3516" s="8" t="s">
        <v>1546</v>
      </c>
      <c r="H3516" s="61">
        <v>4</v>
      </c>
      <c r="I3516" s="8" t="s">
        <v>1545</v>
      </c>
      <c r="J3516" s="60">
        <v>297.60000000000002</v>
      </c>
    </row>
    <row r="3517" spans="1:10" ht="1.1499999999999999" customHeight="1" thickTop="1">
      <c r="A3517" s="59"/>
      <c r="B3517" s="59"/>
      <c r="C3517" s="59"/>
      <c r="D3517" s="59"/>
      <c r="E3517" s="59"/>
      <c r="F3517" s="59"/>
      <c r="G3517" s="59"/>
      <c r="H3517" s="59"/>
      <c r="I3517" s="59"/>
      <c r="J3517" s="59"/>
    </row>
    <row r="3518" spans="1:10" ht="18" customHeight="1">
      <c r="A3518" s="27" t="s">
        <v>1052</v>
      </c>
      <c r="B3518" s="25" t="s">
        <v>6</v>
      </c>
      <c r="C3518" s="27" t="s">
        <v>7</v>
      </c>
      <c r="D3518" s="27" t="s">
        <v>8</v>
      </c>
      <c r="E3518" s="125" t="s">
        <v>1563</v>
      </c>
      <c r="F3518" s="125"/>
      <c r="G3518" s="26" t="s">
        <v>9</v>
      </c>
      <c r="H3518" s="25" t="s">
        <v>10</v>
      </c>
      <c r="I3518" s="25" t="s">
        <v>11</v>
      </c>
      <c r="J3518" s="25" t="s">
        <v>13</v>
      </c>
    </row>
    <row r="3519" spans="1:10" ht="24" customHeight="1">
      <c r="A3519" s="15" t="s">
        <v>1562</v>
      </c>
      <c r="B3519" s="13" t="s">
        <v>1053</v>
      </c>
      <c r="C3519" s="15" t="s">
        <v>30</v>
      </c>
      <c r="D3519" s="15" t="s">
        <v>1054</v>
      </c>
      <c r="E3519" s="126" t="s">
        <v>1179</v>
      </c>
      <c r="F3519" s="126"/>
      <c r="G3519" s="14" t="s">
        <v>32</v>
      </c>
      <c r="H3519" s="69">
        <v>1</v>
      </c>
      <c r="I3519" s="12">
        <v>449.92</v>
      </c>
      <c r="J3519" s="12">
        <v>449.92</v>
      </c>
    </row>
    <row r="3520" spans="1:10" ht="24" customHeight="1">
      <c r="A3520" s="67" t="s">
        <v>1555</v>
      </c>
      <c r="B3520" s="68" t="s">
        <v>1672</v>
      </c>
      <c r="C3520" s="67" t="s">
        <v>30</v>
      </c>
      <c r="D3520" s="67" t="s">
        <v>1671</v>
      </c>
      <c r="E3520" s="123" t="s">
        <v>1179</v>
      </c>
      <c r="F3520" s="123"/>
      <c r="G3520" s="66" t="s">
        <v>1567</v>
      </c>
      <c r="H3520" s="65">
        <v>1</v>
      </c>
      <c r="I3520" s="64">
        <v>16.32</v>
      </c>
      <c r="J3520" s="64">
        <v>16.32</v>
      </c>
    </row>
    <row r="3521" spans="1:10" ht="24" customHeight="1">
      <c r="A3521" s="67" t="s">
        <v>1555</v>
      </c>
      <c r="B3521" s="68" t="s">
        <v>1670</v>
      </c>
      <c r="C3521" s="67" t="s">
        <v>30</v>
      </c>
      <c r="D3521" s="67" t="s">
        <v>1669</v>
      </c>
      <c r="E3521" s="123" t="s">
        <v>1179</v>
      </c>
      <c r="F3521" s="123"/>
      <c r="G3521" s="66" t="s">
        <v>1567</v>
      </c>
      <c r="H3521" s="65">
        <v>1</v>
      </c>
      <c r="I3521" s="64">
        <v>21.6</v>
      </c>
      <c r="J3521" s="64">
        <v>21.6</v>
      </c>
    </row>
    <row r="3522" spans="1:10" ht="24" customHeight="1">
      <c r="A3522" s="73" t="s">
        <v>1566</v>
      </c>
      <c r="B3522" s="74" t="s">
        <v>1684</v>
      </c>
      <c r="C3522" s="73" t="s">
        <v>30</v>
      </c>
      <c r="D3522" s="73" t="s">
        <v>1683</v>
      </c>
      <c r="E3522" s="128" t="s">
        <v>1564</v>
      </c>
      <c r="F3522" s="128"/>
      <c r="G3522" s="72" t="s">
        <v>32</v>
      </c>
      <c r="H3522" s="71">
        <v>1</v>
      </c>
      <c r="I3522" s="70">
        <v>412</v>
      </c>
      <c r="J3522" s="70">
        <v>412</v>
      </c>
    </row>
    <row r="3523" spans="1:10">
      <c r="A3523" s="63"/>
      <c r="B3523" s="63"/>
      <c r="C3523" s="63"/>
      <c r="D3523" s="63"/>
      <c r="E3523" s="63" t="s">
        <v>1551</v>
      </c>
      <c r="F3523" s="62">
        <v>30.52</v>
      </c>
      <c r="G3523" s="63" t="s">
        <v>1550</v>
      </c>
      <c r="H3523" s="62">
        <v>0</v>
      </c>
      <c r="I3523" s="63" t="s">
        <v>1549</v>
      </c>
      <c r="J3523" s="62">
        <v>30.52</v>
      </c>
    </row>
    <row r="3524" spans="1:10">
      <c r="A3524" s="63"/>
      <c r="B3524" s="63"/>
      <c r="C3524" s="63"/>
      <c r="D3524" s="63"/>
      <c r="E3524" s="63" t="s">
        <v>1548</v>
      </c>
      <c r="F3524" s="62">
        <v>107.98</v>
      </c>
      <c r="G3524" s="63"/>
      <c r="H3524" s="127" t="s">
        <v>1547</v>
      </c>
      <c r="I3524" s="127"/>
      <c r="J3524" s="62">
        <v>557.9</v>
      </c>
    </row>
    <row r="3525" spans="1:10" ht="30" customHeight="1" thickBot="1">
      <c r="A3525" s="8"/>
      <c r="B3525" s="8"/>
      <c r="C3525" s="8"/>
      <c r="D3525" s="8"/>
      <c r="E3525" s="8"/>
      <c r="F3525" s="8"/>
      <c r="G3525" s="8" t="s">
        <v>1546</v>
      </c>
      <c r="H3525" s="61">
        <v>2</v>
      </c>
      <c r="I3525" s="8" t="s">
        <v>1545</v>
      </c>
      <c r="J3525" s="60">
        <v>1115.8</v>
      </c>
    </row>
    <row r="3526" spans="1:10" ht="1.1499999999999999" customHeight="1" thickTop="1">
      <c r="A3526" s="59"/>
      <c r="B3526" s="59"/>
      <c r="C3526" s="59"/>
      <c r="D3526" s="59"/>
      <c r="E3526" s="59"/>
      <c r="F3526" s="59"/>
      <c r="G3526" s="59"/>
      <c r="H3526" s="59"/>
      <c r="I3526" s="59"/>
      <c r="J3526" s="59"/>
    </row>
    <row r="3527" spans="1:10" ht="18" customHeight="1">
      <c r="A3527" s="27" t="s">
        <v>1055</v>
      </c>
      <c r="B3527" s="25" t="s">
        <v>6</v>
      </c>
      <c r="C3527" s="27" t="s">
        <v>7</v>
      </c>
      <c r="D3527" s="27" t="s">
        <v>8</v>
      </c>
      <c r="E3527" s="125" t="s">
        <v>1563</v>
      </c>
      <c r="F3527" s="125"/>
      <c r="G3527" s="26" t="s">
        <v>9</v>
      </c>
      <c r="H3527" s="25" t="s">
        <v>10</v>
      </c>
      <c r="I3527" s="25" t="s">
        <v>11</v>
      </c>
      <c r="J3527" s="25" t="s">
        <v>13</v>
      </c>
    </row>
    <row r="3528" spans="1:10" ht="24" customHeight="1">
      <c r="A3528" s="15" t="s">
        <v>1562</v>
      </c>
      <c r="B3528" s="13" t="s">
        <v>1056</v>
      </c>
      <c r="C3528" s="15" t="s">
        <v>30</v>
      </c>
      <c r="D3528" s="15" t="s">
        <v>1057</v>
      </c>
      <c r="E3528" s="126" t="s">
        <v>1179</v>
      </c>
      <c r="F3528" s="126"/>
      <c r="G3528" s="14" t="s">
        <v>37</v>
      </c>
      <c r="H3528" s="69">
        <v>1</v>
      </c>
      <c r="I3528" s="12">
        <v>748.32</v>
      </c>
      <c r="J3528" s="12">
        <v>748.32</v>
      </c>
    </row>
    <row r="3529" spans="1:10" ht="24" customHeight="1">
      <c r="A3529" s="67" t="s">
        <v>1555</v>
      </c>
      <c r="B3529" s="68" t="s">
        <v>1672</v>
      </c>
      <c r="C3529" s="67" t="s">
        <v>30</v>
      </c>
      <c r="D3529" s="67" t="s">
        <v>1671</v>
      </c>
      <c r="E3529" s="123" t="s">
        <v>1179</v>
      </c>
      <c r="F3529" s="123"/>
      <c r="G3529" s="66" t="s">
        <v>1567</v>
      </c>
      <c r="H3529" s="65">
        <v>8</v>
      </c>
      <c r="I3529" s="64">
        <v>16.32</v>
      </c>
      <c r="J3529" s="64">
        <v>130.56</v>
      </c>
    </row>
    <row r="3530" spans="1:10" ht="24" customHeight="1">
      <c r="A3530" s="67" t="s">
        <v>1555</v>
      </c>
      <c r="B3530" s="68" t="s">
        <v>1670</v>
      </c>
      <c r="C3530" s="67" t="s">
        <v>30</v>
      </c>
      <c r="D3530" s="67" t="s">
        <v>1669</v>
      </c>
      <c r="E3530" s="123" t="s">
        <v>1179</v>
      </c>
      <c r="F3530" s="123"/>
      <c r="G3530" s="66" t="s">
        <v>1567</v>
      </c>
      <c r="H3530" s="65">
        <v>8</v>
      </c>
      <c r="I3530" s="64">
        <v>21.6</v>
      </c>
      <c r="J3530" s="64">
        <v>172.8</v>
      </c>
    </row>
    <row r="3531" spans="1:10" ht="36" customHeight="1">
      <c r="A3531" s="73" t="s">
        <v>1566</v>
      </c>
      <c r="B3531" s="74" t="s">
        <v>1682</v>
      </c>
      <c r="C3531" s="73" t="s">
        <v>30</v>
      </c>
      <c r="D3531" s="73" t="s">
        <v>1681</v>
      </c>
      <c r="E3531" s="128" t="s">
        <v>1564</v>
      </c>
      <c r="F3531" s="128"/>
      <c r="G3531" s="72" t="s">
        <v>32</v>
      </c>
      <c r="H3531" s="71">
        <v>1</v>
      </c>
      <c r="I3531" s="70">
        <v>444.96</v>
      </c>
      <c r="J3531" s="70">
        <v>444.96</v>
      </c>
    </row>
    <row r="3532" spans="1:10">
      <c r="A3532" s="63"/>
      <c r="B3532" s="63"/>
      <c r="C3532" s="63"/>
      <c r="D3532" s="63"/>
      <c r="E3532" s="63" t="s">
        <v>1551</v>
      </c>
      <c r="F3532" s="62">
        <v>244.16</v>
      </c>
      <c r="G3532" s="63" t="s">
        <v>1550</v>
      </c>
      <c r="H3532" s="62">
        <v>0</v>
      </c>
      <c r="I3532" s="63" t="s">
        <v>1549</v>
      </c>
      <c r="J3532" s="62">
        <v>244.16</v>
      </c>
    </row>
    <row r="3533" spans="1:10">
      <c r="A3533" s="63"/>
      <c r="B3533" s="63"/>
      <c r="C3533" s="63"/>
      <c r="D3533" s="63"/>
      <c r="E3533" s="63" t="s">
        <v>1548</v>
      </c>
      <c r="F3533" s="62">
        <v>179.59</v>
      </c>
      <c r="G3533" s="63"/>
      <c r="H3533" s="127" t="s">
        <v>1547</v>
      </c>
      <c r="I3533" s="127"/>
      <c r="J3533" s="62">
        <v>927.91</v>
      </c>
    </row>
    <row r="3534" spans="1:10" ht="30" customHeight="1" thickBot="1">
      <c r="A3534" s="8"/>
      <c r="B3534" s="8"/>
      <c r="C3534" s="8"/>
      <c r="D3534" s="8"/>
      <c r="E3534" s="8"/>
      <c r="F3534" s="8"/>
      <c r="G3534" s="8" t="s">
        <v>1546</v>
      </c>
      <c r="H3534" s="61">
        <v>2</v>
      </c>
      <c r="I3534" s="8" t="s">
        <v>1545</v>
      </c>
      <c r="J3534" s="60">
        <v>1855.82</v>
      </c>
    </row>
    <row r="3535" spans="1:10" ht="1.1499999999999999" customHeight="1" thickTop="1">
      <c r="A3535" s="59"/>
      <c r="B3535" s="59"/>
      <c r="C3535" s="59"/>
      <c r="D3535" s="59"/>
      <c r="E3535" s="59"/>
      <c r="F3535" s="59"/>
      <c r="G3535" s="59"/>
      <c r="H3535" s="59"/>
      <c r="I3535" s="59"/>
      <c r="J3535" s="59"/>
    </row>
    <row r="3536" spans="1:10" ht="18" customHeight="1">
      <c r="A3536" s="27" t="s">
        <v>1058</v>
      </c>
      <c r="B3536" s="25" t="s">
        <v>6</v>
      </c>
      <c r="C3536" s="27" t="s">
        <v>7</v>
      </c>
      <c r="D3536" s="27" t="s">
        <v>8</v>
      </c>
      <c r="E3536" s="125" t="s">
        <v>1563</v>
      </c>
      <c r="F3536" s="125"/>
      <c r="G3536" s="26" t="s">
        <v>9</v>
      </c>
      <c r="H3536" s="25" t="s">
        <v>10</v>
      </c>
      <c r="I3536" s="25" t="s">
        <v>11</v>
      </c>
      <c r="J3536" s="25" t="s">
        <v>13</v>
      </c>
    </row>
    <row r="3537" spans="1:10" ht="24" customHeight="1">
      <c r="A3537" s="15" t="s">
        <v>1562</v>
      </c>
      <c r="B3537" s="13" t="s">
        <v>1059</v>
      </c>
      <c r="C3537" s="15" t="s">
        <v>497</v>
      </c>
      <c r="D3537" s="15" t="s">
        <v>1060</v>
      </c>
      <c r="E3537" s="126">
        <v>55</v>
      </c>
      <c r="F3537" s="126"/>
      <c r="G3537" s="14" t="s">
        <v>37</v>
      </c>
      <c r="H3537" s="69">
        <v>1</v>
      </c>
      <c r="I3537" s="12">
        <v>2954.46</v>
      </c>
      <c r="J3537" s="12">
        <v>2954.46</v>
      </c>
    </row>
    <row r="3538" spans="1:10" ht="24" customHeight="1">
      <c r="A3538" s="67" t="s">
        <v>1555</v>
      </c>
      <c r="B3538" s="68" t="s">
        <v>1676</v>
      </c>
      <c r="C3538" s="67" t="s">
        <v>21</v>
      </c>
      <c r="D3538" s="67" t="s">
        <v>1675</v>
      </c>
      <c r="E3538" s="123" t="s">
        <v>1552</v>
      </c>
      <c r="F3538" s="123"/>
      <c r="G3538" s="66" t="s">
        <v>102</v>
      </c>
      <c r="H3538" s="65">
        <v>8.3800000000000008</v>
      </c>
      <c r="I3538" s="64">
        <v>21.6</v>
      </c>
      <c r="J3538" s="64">
        <v>181</v>
      </c>
    </row>
    <row r="3539" spans="1:10" ht="24" customHeight="1">
      <c r="A3539" s="67" t="s">
        <v>1555</v>
      </c>
      <c r="B3539" s="68" t="s">
        <v>1678</v>
      </c>
      <c r="C3539" s="67" t="s">
        <v>21</v>
      </c>
      <c r="D3539" s="67" t="s">
        <v>1677</v>
      </c>
      <c r="E3539" s="123" t="s">
        <v>1552</v>
      </c>
      <c r="F3539" s="123"/>
      <c r="G3539" s="66" t="s">
        <v>102</v>
      </c>
      <c r="H3539" s="65">
        <v>5.6210000000000004</v>
      </c>
      <c r="I3539" s="64">
        <v>16.32</v>
      </c>
      <c r="J3539" s="64">
        <v>91.73</v>
      </c>
    </row>
    <row r="3540" spans="1:10" ht="24" customHeight="1">
      <c r="A3540" s="73" t="s">
        <v>1566</v>
      </c>
      <c r="B3540" s="74" t="s">
        <v>1680</v>
      </c>
      <c r="C3540" s="73" t="s">
        <v>497</v>
      </c>
      <c r="D3540" s="73" t="s">
        <v>1060</v>
      </c>
      <c r="E3540" s="128" t="s">
        <v>1564</v>
      </c>
      <c r="F3540" s="128"/>
      <c r="G3540" s="72" t="s">
        <v>37</v>
      </c>
      <c r="H3540" s="71">
        <v>1</v>
      </c>
      <c r="I3540" s="70">
        <v>2681.73</v>
      </c>
      <c r="J3540" s="70">
        <v>2681.73</v>
      </c>
    </row>
    <row r="3541" spans="1:10">
      <c r="A3541" s="63"/>
      <c r="B3541" s="63"/>
      <c r="C3541" s="63"/>
      <c r="D3541" s="63"/>
      <c r="E3541" s="63" t="s">
        <v>1551</v>
      </c>
      <c r="F3541" s="62">
        <v>223.59</v>
      </c>
      <c r="G3541" s="63" t="s">
        <v>1550</v>
      </c>
      <c r="H3541" s="62">
        <v>0</v>
      </c>
      <c r="I3541" s="63" t="s">
        <v>1549</v>
      </c>
      <c r="J3541" s="62">
        <v>223.59</v>
      </c>
    </row>
    <row r="3542" spans="1:10">
      <c r="A3542" s="63"/>
      <c r="B3542" s="63"/>
      <c r="C3542" s="63"/>
      <c r="D3542" s="63"/>
      <c r="E3542" s="63" t="s">
        <v>1548</v>
      </c>
      <c r="F3542" s="62">
        <v>709.07</v>
      </c>
      <c r="G3542" s="63"/>
      <c r="H3542" s="127" t="s">
        <v>1547</v>
      </c>
      <c r="I3542" s="127"/>
      <c r="J3542" s="62">
        <v>3663.53</v>
      </c>
    </row>
    <row r="3543" spans="1:10" ht="30" customHeight="1" thickBot="1">
      <c r="A3543" s="8"/>
      <c r="B3543" s="8"/>
      <c r="C3543" s="8"/>
      <c r="D3543" s="8"/>
      <c r="E3543" s="8"/>
      <c r="F3543" s="8"/>
      <c r="G3543" s="8" t="s">
        <v>1546</v>
      </c>
      <c r="H3543" s="61">
        <v>2</v>
      </c>
      <c r="I3543" s="8" t="s">
        <v>1545</v>
      </c>
      <c r="J3543" s="60">
        <v>7327.06</v>
      </c>
    </row>
    <row r="3544" spans="1:10" ht="1.1499999999999999" customHeight="1" thickTop="1">
      <c r="A3544" s="59"/>
      <c r="B3544" s="59"/>
      <c r="C3544" s="59"/>
      <c r="D3544" s="59"/>
      <c r="E3544" s="59"/>
      <c r="F3544" s="59"/>
      <c r="G3544" s="59"/>
      <c r="H3544" s="59"/>
      <c r="I3544" s="59"/>
      <c r="J3544" s="59"/>
    </row>
    <row r="3545" spans="1:10" ht="18" customHeight="1">
      <c r="A3545" s="27" t="s">
        <v>1061</v>
      </c>
      <c r="B3545" s="25" t="s">
        <v>6</v>
      </c>
      <c r="C3545" s="27" t="s">
        <v>7</v>
      </c>
      <c r="D3545" s="27" t="s">
        <v>8</v>
      </c>
      <c r="E3545" s="125" t="s">
        <v>1563</v>
      </c>
      <c r="F3545" s="125"/>
      <c r="G3545" s="26" t="s">
        <v>9</v>
      </c>
      <c r="H3545" s="25" t="s">
        <v>10</v>
      </c>
      <c r="I3545" s="25" t="s">
        <v>11</v>
      </c>
      <c r="J3545" s="25" t="s">
        <v>13</v>
      </c>
    </row>
    <row r="3546" spans="1:10" ht="24" customHeight="1">
      <c r="A3546" s="15" t="s">
        <v>1562</v>
      </c>
      <c r="B3546" s="13" t="s">
        <v>818</v>
      </c>
      <c r="C3546" s="15" t="s">
        <v>30</v>
      </c>
      <c r="D3546" s="15" t="s">
        <v>819</v>
      </c>
      <c r="E3546" s="126" t="s">
        <v>1179</v>
      </c>
      <c r="F3546" s="126"/>
      <c r="G3546" s="14" t="s">
        <v>77</v>
      </c>
      <c r="H3546" s="69">
        <v>1</v>
      </c>
      <c r="I3546" s="12">
        <v>3.3</v>
      </c>
      <c r="J3546" s="12">
        <v>3.3</v>
      </c>
    </row>
    <row r="3547" spans="1:10" ht="24" customHeight="1">
      <c r="A3547" s="73" t="s">
        <v>1566</v>
      </c>
      <c r="B3547" s="74" t="s">
        <v>1591</v>
      </c>
      <c r="C3547" s="73" t="s">
        <v>30</v>
      </c>
      <c r="D3547" s="73" t="s">
        <v>1590</v>
      </c>
      <c r="E3547" s="128" t="s">
        <v>1564</v>
      </c>
      <c r="F3547" s="128"/>
      <c r="G3547" s="72" t="s">
        <v>32</v>
      </c>
      <c r="H3547" s="71">
        <v>1.7999999999999999E-2</v>
      </c>
      <c r="I3547" s="70">
        <v>124.17</v>
      </c>
      <c r="J3547" s="70">
        <v>2.23</v>
      </c>
    </row>
    <row r="3548" spans="1:10" ht="24" customHeight="1">
      <c r="A3548" s="73" t="s">
        <v>1566</v>
      </c>
      <c r="B3548" s="74" t="s">
        <v>1589</v>
      </c>
      <c r="C3548" s="73" t="s">
        <v>30</v>
      </c>
      <c r="D3548" s="73" t="s">
        <v>1588</v>
      </c>
      <c r="E3548" s="128" t="s">
        <v>1564</v>
      </c>
      <c r="F3548" s="128"/>
      <c r="G3548" s="72" t="s">
        <v>32</v>
      </c>
      <c r="H3548" s="71">
        <v>8.9999999999999993E-3</v>
      </c>
      <c r="I3548" s="70">
        <v>119.08</v>
      </c>
      <c r="J3548" s="70">
        <v>1.07</v>
      </c>
    </row>
    <row r="3549" spans="1:10">
      <c r="A3549" s="63"/>
      <c r="B3549" s="63"/>
      <c r="C3549" s="63"/>
      <c r="D3549" s="63"/>
      <c r="E3549" s="63" t="s">
        <v>1551</v>
      </c>
      <c r="F3549" s="62">
        <v>0</v>
      </c>
      <c r="G3549" s="63" t="s">
        <v>1550</v>
      </c>
      <c r="H3549" s="62">
        <v>0</v>
      </c>
      <c r="I3549" s="63" t="s">
        <v>1549</v>
      </c>
      <c r="J3549" s="62">
        <v>0</v>
      </c>
    </row>
    <row r="3550" spans="1:10">
      <c r="A3550" s="63"/>
      <c r="B3550" s="63"/>
      <c r="C3550" s="63"/>
      <c r="D3550" s="63"/>
      <c r="E3550" s="63" t="s">
        <v>1548</v>
      </c>
      <c r="F3550" s="62">
        <v>0.79</v>
      </c>
      <c r="G3550" s="63"/>
      <c r="H3550" s="127" t="s">
        <v>1547</v>
      </c>
      <c r="I3550" s="127"/>
      <c r="J3550" s="62">
        <v>4.09</v>
      </c>
    </row>
    <row r="3551" spans="1:10" ht="30" customHeight="1" thickBot="1">
      <c r="A3551" s="8"/>
      <c r="B3551" s="8"/>
      <c r="C3551" s="8"/>
      <c r="D3551" s="8"/>
      <c r="E3551" s="8"/>
      <c r="F3551" s="8"/>
      <c r="G3551" s="8" t="s">
        <v>1546</v>
      </c>
      <c r="H3551" s="61">
        <v>3.45</v>
      </c>
      <c r="I3551" s="8" t="s">
        <v>1545</v>
      </c>
      <c r="J3551" s="60">
        <v>14.11</v>
      </c>
    </row>
    <row r="3552" spans="1:10" ht="1.1499999999999999" customHeight="1" thickTop="1">
      <c r="A3552" s="59"/>
      <c r="B3552" s="59"/>
      <c r="C3552" s="59"/>
      <c r="D3552" s="59"/>
      <c r="E3552" s="59"/>
      <c r="F3552" s="59"/>
      <c r="G3552" s="59"/>
      <c r="H3552" s="59"/>
      <c r="I3552" s="59"/>
      <c r="J3552" s="59"/>
    </row>
    <row r="3553" spans="1:10" ht="18" customHeight="1">
      <c r="A3553" s="27" t="s">
        <v>1062</v>
      </c>
      <c r="B3553" s="25" t="s">
        <v>6</v>
      </c>
      <c r="C3553" s="27" t="s">
        <v>7</v>
      </c>
      <c r="D3553" s="27" t="s">
        <v>8</v>
      </c>
      <c r="E3553" s="125" t="s">
        <v>1563</v>
      </c>
      <c r="F3553" s="125"/>
      <c r="G3553" s="26" t="s">
        <v>9</v>
      </c>
      <c r="H3553" s="25" t="s">
        <v>10</v>
      </c>
      <c r="I3553" s="25" t="s">
        <v>11</v>
      </c>
      <c r="J3553" s="25" t="s">
        <v>13</v>
      </c>
    </row>
    <row r="3554" spans="1:10" ht="60" customHeight="1">
      <c r="A3554" s="15" t="s">
        <v>1562</v>
      </c>
      <c r="B3554" s="13" t="s">
        <v>815</v>
      </c>
      <c r="C3554" s="15" t="s">
        <v>21</v>
      </c>
      <c r="D3554" s="15" t="s">
        <v>816</v>
      </c>
      <c r="E3554" s="126" t="s">
        <v>1679</v>
      </c>
      <c r="F3554" s="126"/>
      <c r="G3554" s="14" t="s">
        <v>27</v>
      </c>
      <c r="H3554" s="69">
        <v>1</v>
      </c>
      <c r="I3554" s="12">
        <v>2</v>
      </c>
      <c r="J3554" s="12">
        <v>2</v>
      </c>
    </row>
    <row r="3555" spans="1:10" ht="24" customHeight="1">
      <c r="A3555" s="67" t="s">
        <v>1555</v>
      </c>
      <c r="B3555" s="68" t="s">
        <v>1678</v>
      </c>
      <c r="C3555" s="67" t="s">
        <v>21</v>
      </c>
      <c r="D3555" s="67" t="s">
        <v>1677</v>
      </c>
      <c r="E3555" s="123" t="s">
        <v>1552</v>
      </c>
      <c r="F3555" s="123"/>
      <c r="G3555" s="66" t="s">
        <v>102</v>
      </c>
      <c r="H3555" s="65">
        <v>0.01</v>
      </c>
      <c r="I3555" s="64">
        <v>16.32</v>
      </c>
      <c r="J3555" s="64">
        <v>0.16</v>
      </c>
    </row>
    <row r="3556" spans="1:10" ht="24" customHeight="1">
      <c r="A3556" s="67" t="s">
        <v>1555</v>
      </c>
      <c r="B3556" s="68" t="s">
        <v>1676</v>
      </c>
      <c r="C3556" s="67" t="s">
        <v>21</v>
      </c>
      <c r="D3556" s="67" t="s">
        <v>1675</v>
      </c>
      <c r="E3556" s="123" t="s">
        <v>1552</v>
      </c>
      <c r="F3556" s="123"/>
      <c r="G3556" s="66" t="s">
        <v>102</v>
      </c>
      <c r="H3556" s="65">
        <v>6.9000000000000006E-2</v>
      </c>
      <c r="I3556" s="64">
        <v>21.6</v>
      </c>
      <c r="J3556" s="64">
        <v>1.49</v>
      </c>
    </row>
    <row r="3557" spans="1:10" ht="24" customHeight="1">
      <c r="A3557" s="73" t="s">
        <v>1566</v>
      </c>
      <c r="B3557" s="74" t="s">
        <v>1674</v>
      </c>
      <c r="C3557" s="73" t="s">
        <v>21</v>
      </c>
      <c r="D3557" s="73" t="s">
        <v>1673</v>
      </c>
      <c r="E3557" s="128" t="s">
        <v>1564</v>
      </c>
      <c r="F3557" s="128"/>
      <c r="G3557" s="72" t="s">
        <v>37</v>
      </c>
      <c r="H3557" s="71">
        <v>0.65</v>
      </c>
      <c r="I3557" s="70">
        <v>0.55000000000000004</v>
      </c>
      <c r="J3557" s="70">
        <v>0.35</v>
      </c>
    </row>
    <row r="3558" spans="1:10">
      <c r="A3558" s="63"/>
      <c r="B3558" s="63"/>
      <c r="C3558" s="63"/>
      <c r="D3558" s="63"/>
      <c r="E3558" s="63" t="s">
        <v>1551</v>
      </c>
      <c r="F3558" s="62">
        <v>1.36</v>
      </c>
      <c r="G3558" s="63" t="s">
        <v>1550</v>
      </c>
      <c r="H3558" s="62">
        <v>0</v>
      </c>
      <c r="I3558" s="63" t="s">
        <v>1549</v>
      </c>
      <c r="J3558" s="62">
        <v>1.36</v>
      </c>
    </row>
    <row r="3559" spans="1:10">
      <c r="A3559" s="63"/>
      <c r="B3559" s="63"/>
      <c r="C3559" s="63"/>
      <c r="D3559" s="63"/>
      <c r="E3559" s="63" t="s">
        <v>1548</v>
      </c>
      <c r="F3559" s="62">
        <v>0.48</v>
      </c>
      <c r="G3559" s="63"/>
      <c r="H3559" s="127" t="s">
        <v>1547</v>
      </c>
      <c r="I3559" s="127"/>
      <c r="J3559" s="62">
        <v>2.48</v>
      </c>
    </row>
    <row r="3560" spans="1:10" ht="30" customHeight="1" thickBot="1">
      <c r="A3560" s="8"/>
      <c r="B3560" s="8"/>
      <c r="C3560" s="8"/>
      <c r="D3560" s="8"/>
      <c r="E3560" s="8"/>
      <c r="F3560" s="8"/>
      <c r="G3560" s="8" t="s">
        <v>1546</v>
      </c>
      <c r="H3560" s="61">
        <v>72</v>
      </c>
      <c r="I3560" s="8" t="s">
        <v>1545</v>
      </c>
      <c r="J3560" s="60">
        <v>178.56</v>
      </c>
    </row>
    <row r="3561" spans="1:10" ht="1.1499999999999999" customHeight="1" thickTop="1">
      <c r="A3561" s="59"/>
      <c r="B3561" s="59"/>
      <c r="C3561" s="59"/>
      <c r="D3561" s="59"/>
      <c r="E3561" s="59"/>
      <c r="F3561" s="59"/>
      <c r="G3561" s="59"/>
      <c r="H3561" s="59"/>
      <c r="I3561" s="59"/>
      <c r="J3561" s="59"/>
    </row>
    <row r="3562" spans="1:10" ht="18" customHeight="1">
      <c r="A3562" s="27" t="s">
        <v>1063</v>
      </c>
      <c r="B3562" s="25" t="s">
        <v>6</v>
      </c>
      <c r="C3562" s="27" t="s">
        <v>7</v>
      </c>
      <c r="D3562" s="27" t="s">
        <v>8</v>
      </c>
      <c r="E3562" s="125" t="s">
        <v>1563</v>
      </c>
      <c r="F3562" s="125"/>
      <c r="G3562" s="26" t="s">
        <v>9</v>
      </c>
      <c r="H3562" s="25" t="s">
        <v>10</v>
      </c>
      <c r="I3562" s="25" t="s">
        <v>11</v>
      </c>
      <c r="J3562" s="25" t="s">
        <v>13</v>
      </c>
    </row>
    <row r="3563" spans="1:10" ht="24" customHeight="1">
      <c r="A3563" s="15" t="s">
        <v>1562</v>
      </c>
      <c r="B3563" s="13" t="s">
        <v>1064</v>
      </c>
      <c r="C3563" s="15" t="s">
        <v>30</v>
      </c>
      <c r="D3563" s="15" t="s">
        <v>1065</v>
      </c>
      <c r="E3563" s="126" t="s">
        <v>1179</v>
      </c>
      <c r="F3563" s="126"/>
      <c r="G3563" s="14" t="s">
        <v>32</v>
      </c>
      <c r="H3563" s="69">
        <v>1</v>
      </c>
      <c r="I3563" s="12">
        <v>394.3</v>
      </c>
      <c r="J3563" s="12">
        <v>394.3</v>
      </c>
    </row>
    <row r="3564" spans="1:10" ht="24" customHeight="1">
      <c r="A3564" s="67" t="s">
        <v>1555</v>
      </c>
      <c r="B3564" s="68" t="s">
        <v>1672</v>
      </c>
      <c r="C3564" s="67" t="s">
        <v>30</v>
      </c>
      <c r="D3564" s="67" t="s">
        <v>1671</v>
      </c>
      <c r="E3564" s="123" t="s">
        <v>1179</v>
      </c>
      <c r="F3564" s="123"/>
      <c r="G3564" s="66" t="s">
        <v>1567</v>
      </c>
      <c r="H3564" s="65">
        <v>1.1499999999999999</v>
      </c>
      <c r="I3564" s="64">
        <v>16.32</v>
      </c>
      <c r="J3564" s="64">
        <v>18.760000000000002</v>
      </c>
    </row>
    <row r="3565" spans="1:10" ht="24" customHeight="1">
      <c r="A3565" s="67" t="s">
        <v>1555</v>
      </c>
      <c r="B3565" s="68" t="s">
        <v>1670</v>
      </c>
      <c r="C3565" s="67" t="s">
        <v>30</v>
      </c>
      <c r="D3565" s="67" t="s">
        <v>1669</v>
      </c>
      <c r="E3565" s="123" t="s">
        <v>1179</v>
      </c>
      <c r="F3565" s="123"/>
      <c r="G3565" s="66" t="s">
        <v>1567</v>
      </c>
      <c r="H3565" s="65">
        <v>1.1499999999999999</v>
      </c>
      <c r="I3565" s="64">
        <v>21.6</v>
      </c>
      <c r="J3565" s="64">
        <v>24.84</v>
      </c>
    </row>
    <row r="3566" spans="1:10" ht="24" customHeight="1">
      <c r="A3566" s="73" t="s">
        <v>1566</v>
      </c>
      <c r="B3566" s="74" t="s">
        <v>1668</v>
      </c>
      <c r="C3566" s="73" t="s">
        <v>30</v>
      </c>
      <c r="D3566" s="73" t="s">
        <v>1667</v>
      </c>
      <c r="E3566" s="128" t="s">
        <v>1564</v>
      </c>
      <c r="F3566" s="128"/>
      <c r="G3566" s="72" t="s">
        <v>1645</v>
      </c>
      <c r="H3566" s="71">
        <v>2.82</v>
      </c>
      <c r="I3566" s="70">
        <v>0.19</v>
      </c>
      <c r="J3566" s="70">
        <v>0.53</v>
      </c>
    </row>
    <row r="3567" spans="1:10" ht="24" customHeight="1">
      <c r="A3567" s="73" t="s">
        <v>1566</v>
      </c>
      <c r="B3567" s="74" t="s">
        <v>1666</v>
      </c>
      <c r="C3567" s="73" t="s">
        <v>30</v>
      </c>
      <c r="D3567" s="73" t="s">
        <v>1665</v>
      </c>
      <c r="E3567" s="128" t="s">
        <v>1564</v>
      </c>
      <c r="F3567" s="128"/>
      <c r="G3567" s="72" t="s">
        <v>32</v>
      </c>
      <c r="H3567" s="71">
        <v>1</v>
      </c>
      <c r="I3567" s="70">
        <v>350.17</v>
      </c>
      <c r="J3567" s="70">
        <v>350.17</v>
      </c>
    </row>
    <row r="3568" spans="1:10">
      <c r="A3568" s="63"/>
      <c r="B3568" s="63"/>
      <c r="C3568" s="63"/>
      <c r="D3568" s="63"/>
      <c r="E3568" s="63" t="s">
        <v>1551</v>
      </c>
      <c r="F3568" s="62">
        <v>35.090000000000003</v>
      </c>
      <c r="G3568" s="63" t="s">
        <v>1550</v>
      </c>
      <c r="H3568" s="62">
        <v>0</v>
      </c>
      <c r="I3568" s="63" t="s">
        <v>1549</v>
      </c>
      <c r="J3568" s="62">
        <v>35.090000000000003</v>
      </c>
    </row>
    <row r="3569" spans="1:10">
      <c r="A3569" s="63"/>
      <c r="B3569" s="63"/>
      <c r="C3569" s="63"/>
      <c r="D3569" s="63"/>
      <c r="E3569" s="63" t="s">
        <v>1548</v>
      </c>
      <c r="F3569" s="62">
        <v>94.63</v>
      </c>
      <c r="G3569" s="63"/>
      <c r="H3569" s="127" t="s">
        <v>1547</v>
      </c>
      <c r="I3569" s="127"/>
      <c r="J3569" s="62">
        <v>488.93</v>
      </c>
    </row>
    <row r="3570" spans="1:10" ht="30" customHeight="1" thickBot="1">
      <c r="A3570" s="8"/>
      <c r="B3570" s="8"/>
      <c r="C3570" s="8"/>
      <c r="D3570" s="8"/>
      <c r="E3570" s="8"/>
      <c r="F3570" s="8"/>
      <c r="G3570" s="8" t="s">
        <v>1546</v>
      </c>
      <c r="H3570" s="61">
        <v>4</v>
      </c>
      <c r="I3570" s="8" t="s">
        <v>1545</v>
      </c>
      <c r="J3570" s="60">
        <v>1955.72</v>
      </c>
    </row>
    <row r="3571" spans="1:10" ht="1.1499999999999999" customHeight="1" thickTop="1">
      <c r="A3571" s="59"/>
      <c r="B3571" s="59"/>
      <c r="C3571" s="59"/>
      <c r="D3571" s="59"/>
      <c r="E3571" s="59"/>
      <c r="F3571" s="59"/>
      <c r="G3571" s="59"/>
      <c r="H3571" s="59"/>
      <c r="I3571" s="59"/>
      <c r="J3571" s="59"/>
    </row>
    <row r="3572" spans="1:10" ht="24" customHeight="1">
      <c r="A3572" s="18" t="s">
        <v>1066</v>
      </c>
      <c r="B3572" s="18"/>
      <c r="C3572" s="18"/>
      <c r="D3572" s="18" t="s">
        <v>1067</v>
      </c>
      <c r="E3572" s="18"/>
      <c r="F3572" s="124"/>
      <c r="G3572" s="124"/>
      <c r="H3572" s="19"/>
      <c r="I3572" s="18"/>
      <c r="J3572" s="17">
        <v>2084.92</v>
      </c>
    </row>
    <row r="3573" spans="1:10" ht="18" customHeight="1">
      <c r="A3573" s="27" t="s">
        <v>1068</v>
      </c>
      <c r="B3573" s="25" t="s">
        <v>6</v>
      </c>
      <c r="C3573" s="27" t="s">
        <v>7</v>
      </c>
      <c r="D3573" s="27" t="s">
        <v>8</v>
      </c>
      <c r="E3573" s="125" t="s">
        <v>1563</v>
      </c>
      <c r="F3573" s="125"/>
      <c r="G3573" s="26" t="s">
        <v>9</v>
      </c>
      <c r="H3573" s="25" t="s">
        <v>10</v>
      </c>
      <c r="I3573" s="25" t="s">
        <v>11</v>
      </c>
      <c r="J3573" s="25" t="s">
        <v>13</v>
      </c>
    </row>
    <row r="3574" spans="1:10" ht="36" customHeight="1">
      <c r="A3574" s="15" t="s">
        <v>1562</v>
      </c>
      <c r="B3574" s="13" t="s">
        <v>1069</v>
      </c>
      <c r="C3574" s="15" t="s">
        <v>21</v>
      </c>
      <c r="D3574" s="15" t="s">
        <v>1070</v>
      </c>
      <c r="E3574" s="126" t="s">
        <v>1580</v>
      </c>
      <c r="F3574" s="126"/>
      <c r="G3574" s="14" t="s">
        <v>37</v>
      </c>
      <c r="H3574" s="69">
        <v>1</v>
      </c>
      <c r="I3574" s="12">
        <v>31.63</v>
      </c>
      <c r="J3574" s="12">
        <v>31.63</v>
      </c>
    </row>
    <row r="3575" spans="1:10" ht="24" customHeight="1">
      <c r="A3575" s="67" t="s">
        <v>1555</v>
      </c>
      <c r="B3575" s="68" t="s">
        <v>1579</v>
      </c>
      <c r="C3575" s="67" t="s">
        <v>21</v>
      </c>
      <c r="D3575" s="67" t="s">
        <v>1578</v>
      </c>
      <c r="E3575" s="123" t="s">
        <v>1552</v>
      </c>
      <c r="F3575" s="123"/>
      <c r="G3575" s="66" t="s">
        <v>102</v>
      </c>
      <c r="H3575" s="65">
        <v>7.4800000000000005E-2</v>
      </c>
      <c r="I3575" s="64">
        <v>16.84</v>
      </c>
      <c r="J3575" s="64">
        <v>1.25</v>
      </c>
    </row>
    <row r="3576" spans="1:10" ht="24" customHeight="1">
      <c r="A3576" s="67" t="s">
        <v>1555</v>
      </c>
      <c r="B3576" s="68" t="s">
        <v>1577</v>
      </c>
      <c r="C3576" s="67" t="s">
        <v>21</v>
      </c>
      <c r="D3576" s="67" t="s">
        <v>1568</v>
      </c>
      <c r="E3576" s="123" t="s">
        <v>1552</v>
      </c>
      <c r="F3576" s="123"/>
      <c r="G3576" s="66" t="s">
        <v>102</v>
      </c>
      <c r="H3576" s="65">
        <v>0.17949999999999999</v>
      </c>
      <c r="I3576" s="64">
        <v>22.3</v>
      </c>
      <c r="J3576" s="64">
        <v>4</v>
      </c>
    </row>
    <row r="3577" spans="1:10" ht="24" customHeight="1">
      <c r="A3577" s="73" t="s">
        <v>1566</v>
      </c>
      <c r="B3577" s="74" t="s">
        <v>1664</v>
      </c>
      <c r="C3577" s="73" t="s">
        <v>21</v>
      </c>
      <c r="D3577" s="73" t="s">
        <v>1663</v>
      </c>
      <c r="E3577" s="128" t="s">
        <v>1564</v>
      </c>
      <c r="F3577" s="128"/>
      <c r="G3577" s="72" t="s">
        <v>37</v>
      </c>
      <c r="H3577" s="71">
        <v>1</v>
      </c>
      <c r="I3577" s="70">
        <v>26.38</v>
      </c>
      <c r="J3577" s="70">
        <v>26.38</v>
      </c>
    </row>
    <row r="3578" spans="1:10">
      <c r="A3578" s="63"/>
      <c r="B3578" s="63"/>
      <c r="C3578" s="63"/>
      <c r="D3578" s="63"/>
      <c r="E3578" s="63" t="s">
        <v>1551</v>
      </c>
      <c r="F3578" s="62">
        <v>4.25</v>
      </c>
      <c r="G3578" s="63" t="s">
        <v>1550</v>
      </c>
      <c r="H3578" s="62">
        <v>0</v>
      </c>
      <c r="I3578" s="63" t="s">
        <v>1549</v>
      </c>
      <c r="J3578" s="62">
        <v>4.25</v>
      </c>
    </row>
    <row r="3579" spans="1:10">
      <c r="A3579" s="63"/>
      <c r="B3579" s="63"/>
      <c r="C3579" s="63"/>
      <c r="D3579" s="63"/>
      <c r="E3579" s="63" t="s">
        <v>1548</v>
      </c>
      <c r="F3579" s="62">
        <v>7.59</v>
      </c>
      <c r="G3579" s="63"/>
      <c r="H3579" s="127" t="s">
        <v>1547</v>
      </c>
      <c r="I3579" s="127"/>
      <c r="J3579" s="62">
        <v>39.22</v>
      </c>
    </row>
    <row r="3580" spans="1:10" ht="30" customHeight="1" thickBot="1">
      <c r="A3580" s="8"/>
      <c r="B3580" s="8"/>
      <c r="C3580" s="8"/>
      <c r="D3580" s="8"/>
      <c r="E3580" s="8"/>
      <c r="F3580" s="8"/>
      <c r="G3580" s="8" t="s">
        <v>1546</v>
      </c>
      <c r="H3580" s="61">
        <v>24</v>
      </c>
      <c r="I3580" s="8" t="s">
        <v>1545</v>
      </c>
      <c r="J3580" s="60">
        <v>941.28</v>
      </c>
    </row>
    <row r="3581" spans="1:10" ht="1.1499999999999999" customHeight="1" thickTop="1">
      <c r="A3581" s="59"/>
      <c r="B3581" s="59"/>
      <c r="C3581" s="59"/>
      <c r="D3581" s="59"/>
      <c r="E3581" s="59"/>
      <c r="F3581" s="59"/>
      <c r="G3581" s="59"/>
      <c r="H3581" s="59"/>
      <c r="I3581" s="59"/>
      <c r="J3581" s="59"/>
    </row>
    <row r="3582" spans="1:10" ht="18" customHeight="1">
      <c r="A3582" s="27" t="s">
        <v>1071</v>
      </c>
      <c r="B3582" s="25" t="s">
        <v>6</v>
      </c>
      <c r="C3582" s="27" t="s">
        <v>7</v>
      </c>
      <c r="D3582" s="27" t="s">
        <v>8</v>
      </c>
      <c r="E3582" s="125" t="s">
        <v>1563</v>
      </c>
      <c r="F3582" s="125"/>
      <c r="G3582" s="26" t="s">
        <v>9</v>
      </c>
      <c r="H3582" s="25" t="s">
        <v>10</v>
      </c>
      <c r="I3582" s="25" t="s">
        <v>11</v>
      </c>
      <c r="J3582" s="25" t="s">
        <v>13</v>
      </c>
    </row>
    <row r="3583" spans="1:10" ht="24" customHeight="1">
      <c r="A3583" s="15" t="s">
        <v>1562</v>
      </c>
      <c r="B3583" s="13" t="s">
        <v>1072</v>
      </c>
      <c r="C3583" s="15" t="s">
        <v>30</v>
      </c>
      <c r="D3583" s="15" t="s">
        <v>1073</v>
      </c>
      <c r="E3583" s="126" t="s">
        <v>1179</v>
      </c>
      <c r="F3583" s="126"/>
      <c r="G3583" s="14" t="s">
        <v>32</v>
      </c>
      <c r="H3583" s="69">
        <v>1</v>
      </c>
      <c r="I3583" s="12">
        <v>18.54</v>
      </c>
      <c r="J3583" s="12">
        <v>18.54</v>
      </c>
    </row>
    <row r="3584" spans="1:10" ht="24" customHeight="1">
      <c r="A3584" s="67" t="s">
        <v>1555</v>
      </c>
      <c r="B3584" s="68" t="s">
        <v>1662</v>
      </c>
      <c r="C3584" s="67" t="s">
        <v>30</v>
      </c>
      <c r="D3584" s="67" t="s">
        <v>1661</v>
      </c>
      <c r="E3584" s="123" t="s">
        <v>1179</v>
      </c>
      <c r="F3584" s="123"/>
      <c r="G3584" s="66" t="s">
        <v>1567</v>
      </c>
      <c r="H3584" s="65">
        <v>0.5</v>
      </c>
      <c r="I3584" s="64">
        <v>22.09</v>
      </c>
      <c r="J3584" s="64">
        <v>11.04</v>
      </c>
    </row>
    <row r="3585" spans="1:10" ht="36" customHeight="1">
      <c r="A3585" s="73" t="s">
        <v>1566</v>
      </c>
      <c r="B3585" s="74" t="s">
        <v>1660</v>
      </c>
      <c r="C3585" s="73" t="s">
        <v>30</v>
      </c>
      <c r="D3585" s="73" t="s">
        <v>1659</v>
      </c>
      <c r="E3585" s="128" t="s">
        <v>1564</v>
      </c>
      <c r="F3585" s="128"/>
      <c r="G3585" s="72" t="s">
        <v>776</v>
      </c>
      <c r="H3585" s="71">
        <v>1</v>
      </c>
      <c r="I3585" s="70">
        <v>7.5</v>
      </c>
      <c r="J3585" s="70">
        <v>7.5</v>
      </c>
    </row>
    <row r="3586" spans="1:10">
      <c r="A3586" s="63"/>
      <c r="B3586" s="63"/>
      <c r="C3586" s="63"/>
      <c r="D3586" s="63"/>
      <c r="E3586" s="63" t="s">
        <v>1551</v>
      </c>
      <c r="F3586" s="62">
        <v>8.93</v>
      </c>
      <c r="G3586" s="63" t="s">
        <v>1550</v>
      </c>
      <c r="H3586" s="62">
        <v>0</v>
      </c>
      <c r="I3586" s="63" t="s">
        <v>1549</v>
      </c>
      <c r="J3586" s="62">
        <v>8.93</v>
      </c>
    </row>
    <row r="3587" spans="1:10">
      <c r="A3587" s="63"/>
      <c r="B3587" s="63"/>
      <c r="C3587" s="63"/>
      <c r="D3587" s="63"/>
      <c r="E3587" s="63" t="s">
        <v>1548</v>
      </c>
      <c r="F3587" s="62">
        <v>4.4400000000000004</v>
      </c>
      <c r="G3587" s="63"/>
      <c r="H3587" s="127" t="s">
        <v>1547</v>
      </c>
      <c r="I3587" s="127"/>
      <c r="J3587" s="62">
        <v>22.98</v>
      </c>
    </row>
    <row r="3588" spans="1:10" ht="30" customHeight="1" thickBot="1">
      <c r="A3588" s="8"/>
      <c r="B3588" s="8"/>
      <c r="C3588" s="8"/>
      <c r="D3588" s="8"/>
      <c r="E3588" s="8"/>
      <c r="F3588" s="8"/>
      <c r="G3588" s="8" t="s">
        <v>1546</v>
      </c>
      <c r="H3588" s="61">
        <v>8</v>
      </c>
      <c r="I3588" s="8" t="s">
        <v>1545</v>
      </c>
      <c r="J3588" s="60">
        <v>183.84</v>
      </c>
    </row>
    <row r="3589" spans="1:10" ht="1.1499999999999999" customHeight="1" thickTop="1">
      <c r="A3589" s="59"/>
      <c r="B3589" s="59"/>
      <c r="C3589" s="59"/>
      <c r="D3589" s="59"/>
      <c r="E3589" s="59"/>
      <c r="F3589" s="59"/>
      <c r="G3589" s="59"/>
      <c r="H3589" s="59"/>
      <c r="I3589" s="59"/>
      <c r="J3589" s="59"/>
    </row>
    <row r="3590" spans="1:10" ht="18" customHeight="1">
      <c r="A3590" s="27" t="s">
        <v>1074</v>
      </c>
      <c r="B3590" s="25" t="s">
        <v>6</v>
      </c>
      <c r="C3590" s="27" t="s">
        <v>7</v>
      </c>
      <c r="D3590" s="27" t="s">
        <v>8</v>
      </c>
      <c r="E3590" s="125" t="s">
        <v>1563</v>
      </c>
      <c r="F3590" s="125"/>
      <c r="G3590" s="26" t="s">
        <v>9</v>
      </c>
      <c r="H3590" s="25" t="s">
        <v>10</v>
      </c>
      <c r="I3590" s="25" t="s">
        <v>11</v>
      </c>
      <c r="J3590" s="25" t="s">
        <v>13</v>
      </c>
    </row>
    <row r="3591" spans="1:10" ht="24" customHeight="1">
      <c r="A3591" s="15" t="s">
        <v>1562</v>
      </c>
      <c r="B3591" s="13" t="s">
        <v>1075</v>
      </c>
      <c r="C3591" s="15" t="s">
        <v>21</v>
      </c>
      <c r="D3591" s="15" t="s">
        <v>1076</v>
      </c>
      <c r="E3591" s="126" t="s">
        <v>1658</v>
      </c>
      <c r="F3591" s="126"/>
      <c r="G3591" s="14" t="s">
        <v>23</v>
      </c>
      <c r="H3591" s="69">
        <v>1</v>
      </c>
      <c r="I3591" s="12">
        <v>21.77</v>
      </c>
      <c r="J3591" s="12">
        <v>21.77</v>
      </c>
    </row>
    <row r="3592" spans="1:10" ht="24" customHeight="1">
      <c r="A3592" s="67" t="s">
        <v>1555</v>
      </c>
      <c r="B3592" s="68" t="s">
        <v>1657</v>
      </c>
      <c r="C3592" s="67" t="s">
        <v>21</v>
      </c>
      <c r="D3592" s="67" t="s">
        <v>1583</v>
      </c>
      <c r="E3592" s="123" t="s">
        <v>1552</v>
      </c>
      <c r="F3592" s="123"/>
      <c r="G3592" s="66" t="s">
        <v>102</v>
      </c>
      <c r="H3592" s="65">
        <v>0.33</v>
      </c>
      <c r="I3592" s="64">
        <v>15.71</v>
      </c>
      <c r="J3592" s="64">
        <v>5.18</v>
      </c>
    </row>
    <row r="3593" spans="1:10" ht="24" customHeight="1">
      <c r="A3593" s="67" t="s">
        <v>1555</v>
      </c>
      <c r="B3593" s="68" t="s">
        <v>1656</v>
      </c>
      <c r="C3593" s="67" t="s">
        <v>21</v>
      </c>
      <c r="D3593" s="67" t="s">
        <v>1655</v>
      </c>
      <c r="E3593" s="123" t="s">
        <v>1552</v>
      </c>
      <c r="F3593" s="123"/>
      <c r="G3593" s="66" t="s">
        <v>102</v>
      </c>
      <c r="H3593" s="65">
        <v>0.5</v>
      </c>
      <c r="I3593" s="64">
        <v>23.08</v>
      </c>
      <c r="J3593" s="64">
        <v>11.54</v>
      </c>
    </row>
    <row r="3594" spans="1:10" ht="24" customHeight="1">
      <c r="A3594" s="73" t="s">
        <v>1566</v>
      </c>
      <c r="B3594" s="74" t="s">
        <v>1654</v>
      </c>
      <c r="C3594" s="73" t="s">
        <v>21</v>
      </c>
      <c r="D3594" s="73" t="s">
        <v>1653</v>
      </c>
      <c r="E3594" s="128" t="s">
        <v>1564</v>
      </c>
      <c r="F3594" s="128"/>
      <c r="G3594" s="72" t="s">
        <v>1187</v>
      </c>
      <c r="H3594" s="71">
        <v>0.35</v>
      </c>
      <c r="I3594" s="70">
        <v>14.43</v>
      </c>
      <c r="J3594" s="70">
        <v>5.05</v>
      </c>
    </row>
    <row r="3595" spans="1:10">
      <c r="A3595" s="63"/>
      <c r="B3595" s="63"/>
      <c r="C3595" s="63"/>
      <c r="D3595" s="63"/>
      <c r="E3595" s="63" t="s">
        <v>1551</v>
      </c>
      <c r="F3595" s="62">
        <v>12.93</v>
      </c>
      <c r="G3595" s="63" t="s">
        <v>1550</v>
      </c>
      <c r="H3595" s="62">
        <v>0</v>
      </c>
      <c r="I3595" s="63" t="s">
        <v>1549</v>
      </c>
      <c r="J3595" s="62">
        <v>12.93</v>
      </c>
    </row>
    <row r="3596" spans="1:10">
      <c r="A3596" s="63"/>
      <c r="B3596" s="63"/>
      <c r="C3596" s="63"/>
      <c r="D3596" s="63"/>
      <c r="E3596" s="63" t="s">
        <v>1548</v>
      </c>
      <c r="F3596" s="62">
        <v>5.22</v>
      </c>
      <c r="G3596" s="63"/>
      <c r="H3596" s="127" t="s">
        <v>1547</v>
      </c>
      <c r="I3596" s="127"/>
      <c r="J3596" s="62">
        <v>26.99</v>
      </c>
    </row>
    <row r="3597" spans="1:10" ht="30" customHeight="1" thickBot="1">
      <c r="A3597" s="8"/>
      <c r="B3597" s="8"/>
      <c r="C3597" s="8"/>
      <c r="D3597" s="8"/>
      <c r="E3597" s="8"/>
      <c r="F3597" s="8"/>
      <c r="G3597" s="8" t="s">
        <v>1546</v>
      </c>
      <c r="H3597" s="61">
        <v>8</v>
      </c>
      <c r="I3597" s="8" t="s">
        <v>1545</v>
      </c>
      <c r="J3597" s="60">
        <v>215.92</v>
      </c>
    </row>
    <row r="3598" spans="1:10" ht="1.1499999999999999" customHeight="1" thickTop="1">
      <c r="A3598" s="59"/>
      <c r="B3598" s="59"/>
      <c r="C3598" s="59"/>
      <c r="D3598" s="59"/>
      <c r="E3598" s="59"/>
      <c r="F3598" s="59"/>
      <c r="G3598" s="59"/>
      <c r="H3598" s="59"/>
      <c r="I3598" s="59"/>
      <c r="J3598" s="59"/>
    </row>
    <row r="3599" spans="1:10" ht="18" customHeight="1">
      <c r="A3599" s="27"/>
      <c r="B3599" s="25" t="s">
        <v>6</v>
      </c>
      <c r="C3599" s="27" t="s">
        <v>7</v>
      </c>
      <c r="D3599" s="27" t="s">
        <v>8</v>
      </c>
      <c r="E3599" s="125" t="s">
        <v>1563</v>
      </c>
      <c r="F3599" s="125"/>
      <c r="G3599" s="26" t="s">
        <v>9</v>
      </c>
      <c r="H3599" s="25" t="s">
        <v>10</v>
      </c>
      <c r="I3599" s="25" t="s">
        <v>11</v>
      </c>
      <c r="J3599" s="25" t="s">
        <v>13</v>
      </c>
    </row>
    <row r="3600" spans="1:10" ht="24" customHeight="1">
      <c r="A3600" s="24" t="s">
        <v>1566</v>
      </c>
      <c r="B3600" s="22" t="s">
        <v>1078</v>
      </c>
      <c r="C3600" s="24" t="s">
        <v>497</v>
      </c>
      <c r="D3600" s="24" t="s">
        <v>1079</v>
      </c>
      <c r="E3600" s="129" t="s">
        <v>1564</v>
      </c>
      <c r="F3600" s="129"/>
      <c r="G3600" s="23" t="s">
        <v>37</v>
      </c>
      <c r="H3600" s="75">
        <v>1</v>
      </c>
      <c r="I3600" s="21">
        <v>20</v>
      </c>
      <c r="J3600" s="21">
        <v>20</v>
      </c>
    </row>
    <row r="3601" spans="1:10">
      <c r="A3601" s="63"/>
      <c r="B3601" s="63"/>
      <c r="C3601" s="63"/>
      <c r="D3601" s="63"/>
      <c r="E3601" s="63" t="s">
        <v>1551</v>
      </c>
      <c r="F3601" s="62">
        <v>0</v>
      </c>
      <c r="G3601" s="63" t="s">
        <v>1550</v>
      </c>
      <c r="H3601" s="62">
        <v>0</v>
      </c>
      <c r="I3601" s="63" t="s">
        <v>1549</v>
      </c>
      <c r="J3601" s="62">
        <v>0</v>
      </c>
    </row>
    <row r="3602" spans="1:10">
      <c r="A3602" s="63"/>
      <c r="B3602" s="63"/>
      <c r="C3602" s="63"/>
      <c r="D3602" s="63"/>
      <c r="E3602" s="63" t="s">
        <v>1548</v>
      </c>
      <c r="F3602" s="62">
        <v>4.8</v>
      </c>
      <c r="G3602" s="63"/>
      <c r="H3602" s="127" t="s">
        <v>1547</v>
      </c>
      <c r="I3602" s="127"/>
      <c r="J3602" s="62">
        <v>24.8</v>
      </c>
    </row>
    <row r="3603" spans="1:10" ht="30" customHeight="1" thickBot="1">
      <c r="A3603" s="8"/>
      <c r="B3603" s="8"/>
      <c r="C3603" s="8"/>
      <c r="D3603" s="8"/>
      <c r="E3603" s="8"/>
      <c r="F3603" s="8"/>
      <c r="G3603" s="8" t="s">
        <v>1546</v>
      </c>
      <c r="H3603" s="61">
        <v>4</v>
      </c>
      <c r="I3603" s="8" t="s">
        <v>1545</v>
      </c>
      <c r="J3603" s="60">
        <v>99.2</v>
      </c>
    </row>
    <row r="3604" spans="1:10" ht="1.1499999999999999" customHeight="1" thickTop="1">
      <c r="A3604" s="59"/>
      <c r="B3604" s="59"/>
      <c r="C3604" s="59"/>
      <c r="D3604" s="59"/>
      <c r="E3604" s="59"/>
      <c r="F3604" s="59"/>
      <c r="G3604" s="59"/>
      <c r="H3604" s="59"/>
      <c r="I3604" s="59"/>
      <c r="J3604" s="59"/>
    </row>
    <row r="3605" spans="1:10" ht="18" customHeight="1">
      <c r="A3605" s="27"/>
      <c r="B3605" s="25" t="s">
        <v>6</v>
      </c>
      <c r="C3605" s="27" t="s">
        <v>7</v>
      </c>
      <c r="D3605" s="27" t="s">
        <v>8</v>
      </c>
      <c r="E3605" s="125" t="s">
        <v>1563</v>
      </c>
      <c r="F3605" s="125"/>
      <c r="G3605" s="26" t="s">
        <v>9</v>
      </c>
      <c r="H3605" s="25" t="s">
        <v>10</v>
      </c>
      <c r="I3605" s="25" t="s">
        <v>11</v>
      </c>
      <c r="J3605" s="25" t="s">
        <v>13</v>
      </c>
    </row>
    <row r="3606" spans="1:10" ht="24" customHeight="1">
      <c r="A3606" s="24" t="s">
        <v>1566</v>
      </c>
      <c r="B3606" s="22" t="s">
        <v>1081</v>
      </c>
      <c r="C3606" s="24" t="s">
        <v>497</v>
      </c>
      <c r="D3606" s="24" t="s">
        <v>1082</v>
      </c>
      <c r="E3606" s="129" t="s">
        <v>1564</v>
      </c>
      <c r="F3606" s="129"/>
      <c r="G3606" s="23" t="s">
        <v>37</v>
      </c>
      <c r="H3606" s="75">
        <v>1</v>
      </c>
      <c r="I3606" s="21">
        <v>9.98</v>
      </c>
      <c r="J3606" s="21">
        <v>9.98</v>
      </c>
    </row>
    <row r="3607" spans="1:10">
      <c r="A3607" s="63"/>
      <c r="B3607" s="63"/>
      <c r="C3607" s="63"/>
      <c r="D3607" s="63"/>
      <c r="E3607" s="63" t="s">
        <v>1551</v>
      </c>
      <c r="F3607" s="62">
        <v>0</v>
      </c>
      <c r="G3607" s="63" t="s">
        <v>1550</v>
      </c>
      <c r="H3607" s="62">
        <v>0</v>
      </c>
      <c r="I3607" s="63" t="s">
        <v>1549</v>
      </c>
      <c r="J3607" s="62">
        <v>0</v>
      </c>
    </row>
    <row r="3608" spans="1:10">
      <c r="A3608" s="63"/>
      <c r="B3608" s="63"/>
      <c r="C3608" s="63"/>
      <c r="D3608" s="63"/>
      <c r="E3608" s="63" t="s">
        <v>1548</v>
      </c>
      <c r="F3608" s="62">
        <v>2.39</v>
      </c>
      <c r="G3608" s="63"/>
      <c r="H3608" s="127" t="s">
        <v>1547</v>
      </c>
      <c r="I3608" s="127"/>
      <c r="J3608" s="62">
        <v>12.37</v>
      </c>
    </row>
    <row r="3609" spans="1:10" ht="30" customHeight="1" thickBot="1">
      <c r="A3609" s="8"/>
      <c r="B3609" s="8"/>
      <c r="C3609" s="8"/>
      <c r="D3609" s="8"/>
      <c r="E3609" s="8"/>
      <c r="F3609" s="8"/>
      <c r="G3609" s="8" t="s">
        <v>1546</v>
      </c>
      <c r="H3609" s="61">
        <v>4</v>
      </c>
      <c r="I3609" s="8" t="s">
        <v>1545</v>
      </c>
      <c r="J3609" s="60">
        <v>49.48</v>
      </c>
    </row>
    <row r="3610" spans="1:10" ht="1.1499999999999999" customHeight="1" thickTop="1">
      <c r="A3610" s="59"/>
      <c r="B3610" s="59"/>
      <c r="C3610" s="59"/>
      <c r="D3610" s="59"/>
      <c r="E3610" s="59"/>
      <c r="F3610" s="59"/>
      <c r="G3610" s="59"/>
      <c r="H3610" s="59"/>
      <c r="I3610" s="59"/>
      <c r="J3610" s="59"/>
    </row>
    <row r="3611" spans="1:10" ht="18" customHeight="1">
      <c r="A3611" s="27"/>
      <c r="B3611" s="25" t="s">
        <v>6</v>
      </c>
      <c r="C3611" s="27" t="s">
        <v>7</v>
      </c>
      <c r="D3611" s="27" t="s">
        <v>8</v>
      </c>
      <c r="E3611" s="125" t="s">
        <v>1563</v>
      </c>
      <c r="F3611" s="125"/>
      <c r="G3611" s="26" t="s">
        <v>9</v>
      </c>
      <c r="H3611" s="25" t="s">
        <v>10</v>
      </c>
      <c r="I3611" s="25" t="s">
        <v>11</v>
      </c>
      <c r="J3611" s="25" t="s">
        <v>13</v>
      </c>
    </row>
    <row r="3612" spans="1:10" ht="24" customHeight="1">
      <c r="A3612" s="24" t="s">
        <v>1566</v>
      </c>
      <c r="B3612" s="22" t="s">
        <v>1084</v>
      </c>
      <c r="C3612" s="24" t="s">
        <v>497</v>
      </c>
      <c r="D3612" s="24" t="s">
        <v>1085</v>
      </c>
      <c r="E3612" s="129" t="s">
        <v>1564</v>
      </c>
      <c r="F3612" s="129"/>
      <c r="G3612" s="23" t="s">
        <v>37</v>
      </c>
      <c r="H3612" s="75">
        <v>1</v>
      </c>
      <c r="I3612" s="21">
        <v>20</v>
      </c>
      <c r="J3612" s="21">
        <v>20</v>
      </c>
    </row>
    <row r="3613" spans="1:10">
      <c r="A3613" s="63"/>
      <c r="B3613" s="63"/>
      <c r="C3613" s="63"/>
      <c r="D3613" s="63"/>
      <c r="E3613" s="63" t="s">
        <v>1551</v>
      </c>
      <c r="F3613" s="62">
        <v>0</v>
      </c>
      <c r="G3613" s="63" t="s">
        <v>1550</v>
      </c>
      <c r="H3613" s="62">
        <v>0</v>
      </c>
      <c r="I3613" s="63" t="s">
        <v>1549</v>
      </c>
      <c r="J3613" s="62">
        <v>0</v>
      </c>
    </row>
    <row r="3614" spans="1:10">
      <c r="A3614" s="63"/>
      <c r="B3614" s="63"/>
      <c r="C3614" s="63"/>
      <c r="D3614" s="63"/>
      <c r="E3614" s="63" t="s">
        <v>1548</v>
      </c>
      <c r="F3614" s="62">
        <v>4.8</v>
      </c>
      <c r="G3614" s="63"/>
      <c r="H3614" s="127" t="s">
        <v>1547</v>
      </c>
      <c r="I3614" s="127"/>
      <c r="J3614" s="62">
        <v>24.8</v>
      </c>
    </row>
    <row r="3615" spans="1:10" ht="30" customHeight="1" thickBot="1">
      <c r="A3615" s="8"/>
      <c r="B3615" s="8"/>
      <c r="C3615" s="8"/>
      <c r="D3615" s="8"/>
      <c r="E3615" s="8"/>
      <c r="F3615" s="8"/>
      <c r="G3615" s="8" t="s">
        <v>1546</v>
      </c>
      <c r="H3615" s="61">
        <v>24</v>
      </c>
      <c r="I3615" s="8" t="s">
        <v>1545</v>
      </c>
      <c r="J3615" s="60">
        <v>595.20000000000005</v>
      </c>
    </row>
    <row r="3616" spans="1:10" ht="1.1499999999999999" customHeight="1" thickTop="1">
      <c r="A3616" s="59"/>
      <c r="B3616" s="59"/>
      <c r="C3616" s="59"/>
      <c r="D3616" s="59"/>
      <c r="E3616" s="59"/>
      <c r="F3616" s="59"/>
      <c r="G3616" s="59"/>
      <c r="H3616" s="59"/>
      <c r="I3616" s="59"/>
      <c r="J3616" s="59"/>
    </row>
    <row r="3617" spans="1:10" ht="24" customHeight="1">
      <c r="A3617" s="18" t="s">
        <v>1086</v>
      </c>
      <c r="B3617" s="18"/>
      <c r="C3617" s="18"/>
      <c r="D3617" s="18" t="s">
        <v>1087</v>
      </c>
      <c r="E3617" s="18"/>
      <c r="F3617" s="124"/>
      <c r="G3617" s="124"/>
      <c r="H3617" s="19"/>
      <c r="I3617" s="18"/>
      <c r="J3617" s="17">
        <v>10181.02</v>
      </c>
    </row>
    <row r="3618" spans="1:10" ht="24" customHeight="1">
      <c r="A3618" s="18" t="s">
        <v>1088</v>
      </c>
      <c r="B3618" s="18"/>
      <c r="C3618" s="18"/>
      <c r="D3618" s="18" t="s">
        <v>1089</v>
      </c>
      <c r="E3618" s="18"/>
      <c r="F3618" s="124"/>
      <c r="G3618" s="124"/>
      <c r="H3618" s="19"/>
      <c r="I3618" s="18"/>
      <c r="J3618" s="17">
        <v>10181.02</v>
      </c>
    </row>
    <row r="3619" spans="1:10" ht="18" customHeight="1">
      <c r="A3619" s="27" t="s">
        <v>1090</v>
      </c>
      <c r="B3619" s="25" t="s">
        <v>6</v>
      </c>
      <c r="C3619" s="27" t="s">
        <v>7</v>
      </c>
      <c r="D3619" s="27" t="s">
        <v>8</v>
      </c>
      <c r="E3619" s="125" t="s">
        <v>1563</v>
      </c>
      <c r="F3619" s="125"/>
      <c r="G3619" s="26" t="s">
        <v>9</v>
      </c>
      <c r="H3619" s="25" t="s">
        <v>10</v>
      </c>
      <c r="I3619" s="25" t="s">
        <v>11</v>
      </c>
      <c r="J3619" s="25" t="s">
        <v>13</v>
      </c>
    </row>
    <row r="3620" spans="1:10" ht="36" customHeight="1">
      <c r="A3620" s="15" t="s">
        <v>1562</v>
      </c>
      <c r="B3620" s="13" t="s">
        <v>1091</v>
      </c>
      <c r="C3620" s="15" t="s">
        <v>21</v>
      </c>
      <c r="D3620" s="15" t="s">
        <v>1092</v>
      </c>
      <c r="E3620" s="126" t="s">
        <v>1580</v>
      </c>
      <c r="F3620" s="126"/>
      <c r="G3620" s="14" t="s">
        <v>27</v>
      </c>
      <c r="H3620" s="69">
        <v>1</v>
      </c>
      <c r="I3620" s="12">
        <v>7.43</v>
      </c>
      <c r="J3620" s="12">
        <v>7.43</v>
      </c>
    </row>
    <row r="3621" spans="1:10" ht="24" customHeight="1">
      <c r="A3621" s="67" t="s">
        <v>1555</v>
      </c>
      <c r="B3621" s="68" t="s">
        <v>1579</v>
      </c>
      <c r="C3621" s="67" t="s">
        <v>21</v>
      </c>
      <c r="D3621" s="67" t="s">
        <v>1578</v>
      </c>
      <c r="E3621" s="123" t="s">
        <v>1552</v>
      </c>
      <c r="F3621" s="123"/>
      <c r="G3621" s="66" t="s">
        <v>102</v>
      </c>
      <c r="H3621" s="65">
        <v>0.107</v>
      </c>
      <c r="I3621" s="64">
        <v>16.84</v>
      </c>
      <c r="J3621" s="64">
        <v>1.8</v>
      </c>
    </row>
    <row r="3622" spans="1:10" ht="24" customHeight="1">
      <c r="A3622" s="67" t="s">
        <v>1555</v>
      </c>
      <c r="B3622" s="68" t="s">
        <v>1577</v>
      </c>
      <c r="C3622" s="67" t="s">
        <v>21</v>
      </c>
      <c r="D3622" s="67" t="s">
        <v>1568</v>
      </c>
      <c r="E3622" s="123" t="s">
        <v>1552</v>
      </c>
      <c r="F3622" s="123"/>
      <c r="G3622" s="66" t="s">
        <v>102</v>
      </c>
      <c r="H3622" s="65">
        <v>0.107</v>
      </c>
      <c r="I3622" s="64">
        <v>22.3</v>
      </c>
      <c r="J3622" s="64">
        <v>2.38</v>
      </c>
    </row>
    <row r="3623" spans="1:10" ht="24" customHeight="1">
      <c r="A3623" s="73" t="s">
        <v>1566</v>
      </c>
      <c r="B3623" s="74" t="s">
        <v>1652</v>
      </c>
      <c r="C3623" s="73" t="s">
        <v>21</v>
      </c>
      <c r="D3623" s="73" t="s">
        <v>1651</v>
      </c>
      <c r="E3623" s="128" t="s">
        <v>1564</v>
      </c>
      <c r="F3623" s="128"/>
      <c r="G3623" s="72" t="s">
        <v>122</v>
      </c>
      <c r="H3623" s="71">
        <v>2E-3</v>
      </c>
      <c r="I3623" s="70">
        <v>18.5</v>
      </c>
      <c r="J3623" s="70">
        <v>0.03</v>
      </c>
    </row>
    <row r="3624" spans="1:10" ht="24" customHeight="1">
      <c r="A3624" s="73" t="s">
        <v>1566</v>
      </c>
      <c r="B3624" s="74" t="s">
        <v>1650</v>
      </c>
      <c r="C3624" s="73" t="s">
        <v>21</v>
      </c>
      <c r="D3624" s="73" t="s">
        <v>1649</v>
      </c>
      <c r="E3624" s="128" t="s">
        <v>1564</v>
      </c>
      <c r="F3624" s="128"/>
      <c r="G3624" s="72" t="s">
        <v>27</v>
      </c>
      <c r="H3624" s="71">
        <v>1.1000000000000001</v>
      </c>
      <c r="I3624" s="70">
        <v>2.93</v>
      </c>
      <c r="J3624" s="70">
        <v>3.22</v>
      </c>
    </row>
    <row r="3625" spans="1:10">
      <c r="A3625" s="63"/>
      <c r="B3625" s="63"/>
      <c r="C3625" s="63"/>
      <c r="D3625" s="63"/>
      <c r="E3625" s="63" t="s">
        <v>1551</v>
      </c>
      <c r="F3625" s="62">
        <v>3.33</v>
      </c>
      <c r="G3625" s="63" t="s">
        <v>1550</v>
      </c>
      <c r="H3625" s="62">
        <v>0</v>
      </c>
      <c r="I3625" s="63" t="s">
        <v>1549</v>
      </c>
      <c r="J3625" s="62">
        <v>3.33</v>
      </c>
    </row>
    <row r="3626" spans="1:10">
      <c r="A3626" s="63"/>
      <c r="B3626" s="63"/>
      <c r="C3626" s="63"/>
      <c r="D3626" s="63"/>
      <c r="E3626" s="63" t="s">
        <v>1548</v>
      </c>
      <c r="F3626" s="62">
        <v>1.78</v>
      </c>
      <c r="G3626" s="63"/>
      <c r="H3626" s="127" t="s">
        <v>1547</v>
      </c>
      <c r="I3626" s="127"/>
      <c r="J3626" s="62">
        <v>9.2100000000000009</v>
      </c>
    </row>
    <row r="3627" spans="1:10" ht="30" customHeight="1" thickBot="1">
      <c r="A3627" s="8"/>
      <c r="B3627" s="8"/>
      <c r="C3627" s="8"/>
      <c r="D3627" s="8"/>
      <c r="E3627" s="8"/>
      <c r="F3627" s="8"/>
      <c r="G3627" s="8" t="s">
        <v>1546</v>
      </c>
      <c r="H3627" s="61">
        <v>23.2</v>
      </c>
      <c r="I3627" s="8" t="s">
        <v>1545</v>
      </c>
      <c r="J3627" s="60">
        <v>213.67</v>
      </c>
    </row>
    <row r="3628" spans="1:10" ht="1.1499999999999999" customHeight="1" thickTop="1">
      <c r="A3628" s="59"/>
      <c r="B3628" s="59"/>
      <c r="C3628" s="59"/>
      <c r="D3628" s="59"/>
      <c r="E3628" s="59"/>
      <c r="F3628" s="59"/>
      <c r="G3628" s="59"/>
      <c r="H3628" s="59"/>
      <c r="I3628" s="59"/>
      <c r="J3628" s="59"/>
    </row>
    <row r="3629" spans="1:10" ht="18" customHeight="1">
      <c r="A3629" s="27" t="s">
        <v>1093</v>
      </c>
      <c r="B3629" s="25" t="s">
        <v>6</v>
      </c>
      <c r="C3629" s="27" t="s">
        <v>7</v>
      </c>
      <c r="D3629" s="27" t="s">
        <v>8</v>
      </c>
      <c r="E3629" s="125" t="s">
        <v>1563</v>
      </c>
      <c r="F3629" s="125"/>
      <c r="G3629" s="26" t="s">
        <v>9</v>
      </c>
      <c r="H3629" s="25" t="s">
        <v>10</v>
      </c>
      <c r="I3629" s="25" t="s">
        <v>11</v>
      </c>
      <c r="J3629" s="25" t="s">
        <v>13</v>
      </c>
    </row>
    <row r="3630" spans="1:10" ht="24" customHeight="1">
      <c r="A3630" s="15" t="s">
        <v>1562</v>
      </c>
      <c r="B3630" s="13" t="s">
        <v>1094</v>
      </c>
      <c r="C3630" s="15" t="s">
        <v>21</v>
      </c>
      <c r="D3630" s="15" t="s">
        <v>1095</v>
      </c>
      <c r="E3630" s="126" t="s">
        <v>1580</v>
      </c>
      <c r="F3630" s="126"/>
      <c r="G3630" s="14" t="s">
        <v>27</v>
      </c>
      <c r="H3630" s="69">
        <v>1</v>
      </c>
      <c r="I3630" s="12">
        <v>6.2</v>
      </c>
      <c r="J3630" s="12">
        <v>6.2</v>
      </c>
    </row>
    <row r="3631" spans="1:10" ht="24" customHeight="1">
      <c r="A3631" s="67" t="s">
        <v>1555</v>
      </c>
      <c r="B3631" s="68" t="s">
        <v>1579</v>
      </c>
      <c r="C3631" s="67" t="s">
        <v>21</v>
      </c>
      <c r="D3631" s="67" t="s">
        <v>1578</v>
      </c>
      <c r="E3631" s="123" t="s">
        <v>1552</v>
      </c>
      <c r="F3631" s="123"/>
      <c r="G3631" s="66" t="s">
        <v>102</v>
      </c>
      <c r="H3631" s="65">
        <v>6.2E-2</v>
      </c>
      <c r="I3631" s="64">
        <v>16.84</v>
      </c>
      <c r="J3631" s="64">
        <v>1.04</v>
      </c>
    </row>
    <row r="3632" spans="1:10" ht="24" customHeight="1">
      <c r="A3632" s="67" t="s">
        <v>1555</v>
      </c>
      <c r="B3632" s="68" t="s">
        <v>1577</v>
      </c>
      <c r="C3632" s="67" t="s">
        <v>21</v>
      </c>
      <c r="D3632" s="67" t="s">
        <v>1568</v>
      </c>
      <c r="E3632" s="123" t="s">
        <v>1552</v>
      </c>
      <c r="F3632" s="123"/>
      <c r="G3632" s="66" t="s">
        <v>102</v>
      </c>
      <c r="H3632" s="65">
        <v>6.2E-2</v>
      </c>
      <c r="I3632" s="64">
        <v>22.3</v>
      </c>
      <c r="J3632" s="64">
        <v>1.38</v>
      </c>
    </row>
    <row r="3633" spans="1:10" ht="36" customHeight="1">
      <c r="A3633" s="73" t="s">
        <v>1566</v>
      </c>
      <c r="B3633" s="74" t="s">
        <v>1648</v>
      </c>
      <c r="C3633" s="73" t="s">
        <v>21</v>
      </c>
      <c r="D3633" s="73" t="s">
        <v>1647</v>
      </c>
      <c r="E3633" s="128" t="s">
        <v>1564</v>
      </c>
      <c r="F3633" s="128"/>
      <c r="G3633" s="72" t="s">
        <v>27</v>
      </c>
      <c r="H3633" s="71">
        <v>1.1000000000000001</v>
      </c>
      <c r="I3633" s="70">
        <v>3.44</v>
      </c>
      <c r="J3633" s="70">
        <v>3.78</v>
      </c>
    </row>
    <row r="3634" spans="1:10">
      <c r="A3634" s="63"/>
      <c r="B3634" s="63"/>
      <c r="C3634" s="63"/>
      <c r="D3634" s="63"/>
      <c r="E3634" s="63" t="s">
        <v>1551</v>
      </c>
      <c r="F3634" s="62">
        <v>1.92</v>
      </c>
      <c r="G3634" s="63" t="s">
        <v>1550</v>
      </c>
      <c r="H3634" s="62">
        <v>0</v>
      </c>
      <c r="I3634" s="63" t="s">
        <v>1549</v>
      </c>
      <c r="J3634" s="62">
        <v>1.92</v>
      </c>
    </row>
    <row r="3635" spans="1:10">
      <c r="A3635" s="63"/>
      <c r="B3635" s="63"/>
      <c r="C3635" s="63"/>
      <c r="D3635" s="63"/>
      <c r="E3635" s="63" t="s">
        <v>1548</v>
      </c>
      <c r="F3635" s="62">
        <v>1.48</v>
      </c>
      <c r="G3635" s="63"/>
      <c r="H3635" s="127" t="s">
        <v>1547</v>
      </c>
      <c r="I3635" s="127"/>
      <c r="J3635" s="62">
        <v>7.68</v>
      </c>
    </row>
    <row r="3636" spans="1:10" ht="30" customHeight="1" thickBot="1">
      <c r="A3636" s="8"/>
      <c r="B3636" s="8"/>
      <c r="C3636" s="8"/>
      <c r="D3636" s="8"/>
      <c r="E3636" s="8"/>
      <c r="F3636" s="8"/>
      <c r="G3636" s="8" t="s">
        <v>1546</v>
      </c>
      <c r="H3636" s="61">
        <v>15</v>
      </c>
      <c r="I3636" s="8" t="s">
        <v>1545</v>
      </c>
      <c r="J3636" s="60">
        <v>115.2</v>
      </c>
    </row>
    <row r="3637" spans="1:10" ht="1.1499999999999999" customHeight="1" thickTop="1">
      <c r="A3637" s="59"/>
      <c r="B3637" s="59"/>
      <c r="C3637" s="59"/>
      <c r="D3637" s="59"/>
      <c r="E3637" s="59"/>
      <c r="F3637" s="59"/>
      <c r="G3637" s="59"/>
      <c r="H3637" s="59"/>
      <c r="I3637" s="59"/>
      <c r="J3637" s="59"/>
    </row>
    <row r="3638" spans="1:10" ht="18" customHeight="1">
      <c r="A3638" s="27" t="s">
        <v>1096</v>
      </c>
      <c r="B3638" s="25" t="s">
        <v>6</v>
      </c>
      <c r="C3638" s="27" t="s">
        <v>7</v>
      </c>
      <c r="D3638" s="27" t="s">
        <v>8</v>
      </c>
      <c r="E3638" s="125" t="s">
        <v>1563</v>
      </c>
      <c r="F3638" s="125"/>
      <c r="G3638" s="26" t="s">
        <v>9</v>
      </c>
      <c r="H3638" s="25" t="s">
        <v>10</v>
      </c>
      <c r="I3638" s="25" t="s">
        <v>11</v>
      </c>
      <c r="J3638" s="25" t="s">
        <v>13</v>
      </c>
    </row>
    <row r="3639" spans="1:10" ht="24" customHeight="1">
      <c r="A3639" s="15" t="s">
        <v>1562</v>
      </c>
      <c r="B3639" s="13" t="s">
        <v>1097</v>
      </c>
      <c r="C3639" s="15" t="s">
        <v>30</v>
      </c>
      <c r="D3639" s="15" t="s">
        <v>1098</v>
      </c>
      <c r="E3639" s="126" t="s">
        <v>1179</v>
      </c>
      <c r="F3639" s="126"/>
      <c r="G3639" s="14" t="s">
        <v>27</v>
      </c>
      <c r="H3639" s="69">
        <v>1</v>
      </c>
      <c r="I3639" s="12">
        <v>5.6</v>
      </c>
      <c r="J3639" s="12">
        <v>5.6</v>
      </c>
    </row>
    <row r="3640" spans="1:10" ht="24" customHeight="1">
      <c r="A3640" s="67" t="s">
        <v>1555</v>
      </c>
      <c r="B3640" s="68" t="s">
        <v>1571</v>
      </c>
      <c r="C3640" s="67" t="s">
        <v>30</v>
      </c>
      <c r="D3640" s="67" t="s">
        <v>1570</v>
      </c>
      <c r="E3640" s="123" t="s">
        <v>1179</v>
      </c>
      <c r="F3640" s="123"/>
      <c r="G3640" s="66" t="s">
        <v>1567</v>
      </c>
      <c r="H3640" s="65">
        <v>0.11</v>
      </c>
      <c r="I3640" s="64">
        <v>16.84</v>
      </c>
      <c r="J3640" s="64">
        <v>1.85</v>
      </c>
    </row>
    <row r="3641" spans="1:10" ht="24" customHeight="1">
      <c r="A3641" s="67" t="s">
        <v>1555</v>
      </c>
      <c r="B3641" s="68" t="s">
        <v>1569</v>
      </c>
      <c r="C3641" s="67" t="s">
        <v>30</v>
      </c>
      <c r="D3641" s="67" t="s">
        <v>1568</v>
      </c>
      <c r="E3641" s="123" t="s">
        <v>1179</v>
      </c>
      <c r="F3641" s="123"/>
      <c r="G3641" s="66" t="s">
        <v>1567</v>
      </c>
      <c r="H3641" s="65">
        <v>0.11</v>
      </c>
      <c r="I3641" s="64">
        <v>22.3</v>
      </c>
      <c r="J3641" s="64">
        <v>2.4500000000000002</v>
      </c>
    </row>
    <row r="3642" spans="1:10" ht="24" customHeight="1">
      <c r="A3642" s="73" t="s">
        <v>1566</v>
      </c>
      <c r="B3642" s="74" t="s">
        <v>1646</v>
      </c>
      <c r="C3642" s="73" t="s">
        <v>30</v>
      </c>
      <c r="D3642" s="73" t="s">
        <v>1098</v>
      </c>
      <c r="E3642" s="128" t="s">
        <v>1564</v>
      </c>
      <c r="F3642" s="128"/>
      <c r="G3642" s="72" t="s">
        <v>1645</v>
      </c>
      <c r="H3642" s="71">
        <v>1</v>
      </c>
      <c r="I3642" s="70">
        <v>1.3</v>
      </c>
      <c r="J3642" s="70">
        <v>1.3</v>
      </c>
    </row>
    <row r="3643" spans="1:10">
      <c r="A3643" s="63"/>
      <c r="B3643" s="63"/>
      <c r="C3643" s="63"/>
      <c r="D3643" s="63"/>
      <c r="E3643" s="63" t="s">
        <v>1551</v>
      </c>
      <c r="F3643" s="62">
        <v>3.34</v>
      </c>
      <c r="G3643" s="63" t="s">
        <v>1550</v>
      </c>
      <c r="H3643" s="62">
        <v>0</v>
      </c>
      <c r="I3643" s="63" t="s">
        <v>1549</v>
      </c>
      <c r="J3643" s="62">
        <v>3.34</v>
      </c>
    </row>
    <row r="3644" spans="1:10">
      <c r="A3644" s="63"/>
      <c r="B3644" s="63"/>
      <c r="C3644" s="63"/>
      <c r="D3644" s="63"/>
      <c r="E3644" s="63" t="s">
        <v>1548</v>
      </c>
      <c r="F3644" s="62">
        <v>1.34</v>
      </c>
      <c r="G3644" s="63"/>
      <c r="H3644" s="127" t="s">
        <v>1547</v>
      </c>
      <c r="I3644" s="127"/>
      <c r="J3644" s="62">
        <v>6.94</v>
      </c>
    </row>
    <row r="3645" spans="1:10" ht="30" customHeight="1" thickBot="1">
      <c r="A3645" s="8"/>
      <c r="B3645" s="8"/>
      <c r="C3645" s="8"/>
      <c r="D3645" s="8"/>
      <c r="E3645" s="8"/>
      <c r="F3645" s="8"/>
      <c r="G3645" s="8" t="s">
        <v>1546</v>
      </c>
      <c r="H3645" s="61">
        <v>97.5</v>
      </c>
      <c r="I3645" s="8" t="s">
        <v>1545</v>
      </c>
      <c r="J3645" s="60">
        <v>676.65</v>
      </c>
    </row>
    <row r="3646" spans="1:10" ht="1.1499999999999999" customHeight="1" thickTop="1">
      <c r="A3646" s="59"/>
      <c r="B3646" s="59"/>
      <c r="C3646" s="59"/>
      <c r="D3646" s="59"/>
      <c r="E3646" s="59"/>
      <c r="F3646" s="59"/>
      <c r="G3646" s="59"/>
      <c r="H3646" s="59"/>
      <c r="I3646" s="59"/>
      <c r="J3646" s="59"/>
    </row>
    <row r="3647" spans="1:10" ht="18" customHeight="1">
      <c r="A3647" s="27" t="s">
        <v>1099</v>
      </c>
      <c r="B3647" s="25" t="s">
        <v>6</v>
      </c>
      <c r="C3647" s="27" t="s">
        <v>7</v>
      </c>
      <c r="D3647" s="27" t="s">
        <v>8</v>
      </c>
      <c r="E3647" s="125" t="s">
        <v>1563</v>
      </c>
      <c r="F3647" s="125"/>
      <c r="G3647" s="26" t="s">
        <v>9</v>
      </c>
      <c r="H3647" s="25" t="s">
        <v>10</v>
      </c>
      <c r="I3647" s="25" t="s">
        <v>11</v>
      </c>
      <c r="J3647" s="25" t="s">
        <v>13</v>
      </c>
    </row>
    <row r="3648" spans="1:10" ht="36" customHeight="1">
      <c r="A3648" s="15" t="s">
        <v>1562</v>
      </c>
      <c r="B3648" s="13" t="s">
        <v>1100</v>
      </c>
      <c r="C3648" s="15" t="s">
        <v>30</v>
      </c>
      <c r="D3648" s="15" t="s">
        <v>1101</v>
      </c>
      <c r="E3648" s="126" t="s">
        <v>1179</v>
      </c>
      <c r="F3648" s="126"/>
      <c r="G3648" s="14" t="s">
        <v>1102</v>
      </c>
      <c r="H3648" s="69">
        <v>1</v>
      </c>
      <c r="I3648" s="12">
        <v>26.67</v>
      </c>
      <c r="J3648" s="12">
        <v>26.67</v>
      </c>
    </row>
    <row r="3649" spans="1:10" ht="24" customHeight="1">
      <c r="A3649" s="67" t="s">
        <v>1555</v>
      </c>
      <c r="B3649" s="68" t="s">
        <v>1571</v>
      </c>
      <c r="C3649" s="67" t="s">
        <v>30</v>
      </c>
      <c r="D3649" s="67" t="s">
        <v>1570</v>
      </c>
      <c r="E3649" s="123" t="s">
        <v>1179</v>
      </c>
      <c r="F3649" s="123"/>
      <c r="G3649" s="66" t="s">
        <v>1567</v>
      </c>
      <c r="H3649" s="65">
        <v>0.05</v>
      </c>
      <c r="I3649" s="64">
        <v>16.84</v>
      </c>
      <c r="J3649" s="64">
        <v>0.84</v>
      </c>
    </row>
    <row r="3650" spans="1:10" ht="24" customHeight="1">
      <c r="A3650" s="67" t="s">
        <v>1555</v>
      </c>
      <c r="B3650" s="68" t="s">
        <v>1569</v>
      </c>
      <c r="C3650" s="67" t="s">
        <v>30</v>
      </c>
      <c r="D3650" s="67" t="s">
        <v>1568</v>
      </c>
      <c r="E3650" s="123" t="s">
        <v>1179</v>
      </c>
      <c r="F3650" s="123"/>
      <c r="G3650" s="66" t="s">
        <v>1567</v>
      </c>
      <c r="H3650" s="65">
        <v>0.05</v>
      </c>
      <c r="I3650" s="64">
        <v>22.3</v>
      </c>
      <c r="J3650" s="64">
        <v>1.1100000000000001</v>
      </c>
    </row>
    <row r="3651" spans="1:10" ht="36" customHeight="1">
      <c r="A3651" s="73" t="s">
        <v>1566</v>
      </c>
      <c r="B3651" s="74" t="s">
        <v>1644</v>
      </c>
      <c r="C3651" s="73" t="s">
        <v>30</v>
      </c>
      <c r="D3651" s="73" t="s">
        <v>1101</v>
      </c>
      <c r="E3651" s="128" t="s">
        <v>1564</v>
      </c>
      <c r="F3651" s="128"/>
      <c r="G3651" s="72" t="s">
        <v>32</v>
      </c>
      <c r="H3651" s="71">
        <v>1</v>
      </c>
      <c r="I3651" s="70">
        <v>24.72</v>
      </c>
      <c r="J3651" s="70">
        <v>24.72</v>
      </c>
    </row>
    <row r="3652" spans="1:10">
      <c r="A3652" s="63"/>
      <c r="B3652" s="63"/>
      <c r="C3652" s="63"/>
      <c r="D3652" s="63"/>
      <c r="E3652" s="63" t="s">
        <v>1551</v>
      </c>
      <c r="F3652" s="62">
        <v>1.51</v>
      </c>
      <c r="G3652" s="63" t="s">
        <v>1550</v>
      </c>
      <c r="H3652" s="62">
        <v>0</v>
      </c>
      <c r="I3652" s="63" t="s">
        <v>1549</v>
      </c>
      <c r="J3652" s="62">
        <v>1.51</v>
      </c>
    </row>
    <row r="3653" spans="1:10">
      <c r="A3653" s="63"/>
      <c r="B3653" s="63"/>
      <c r="C3653" s="63"/>
      <c r="D3653" s="63"/>
      <c r="E3653" s="63" t="s">
        <v>1548</v>
      </c>
      <c r="F3653" s="62">
        <v>6.4</v>
      </c>
      <c r="G3653" s="63"/>
      <c r="H3653" s="127" t="s">
        <v>1547</v>
      </c>
      <c r="I3653" s="127"/>
      <c r="J3653" s="62">
        <v>33.07</v>
      </c>
    </row>
    <row r="3654" spans="1:10" ht="30" customHeight="1" thickBot="1">
      <c r="A3654" s="8"/>
      <c r="B3654" s="8"/>
      <c r="C3654" s="8"/>
      <c r="D3654" s="8"/>
      <c r="E3654" s="8"/>
      <c r="F3654" s="8"/>
      <c r="G3654" s="8" t="s">
        <v>1546</v>
      </c>
      <c r="H3654" s="61">
        <v>1</v>
      </c>
      <c r="I3654" s="8" t="s">
        <v>1545</v>
      </c>
      <c r="J3654" s="60">
        <v>33.07</v>
      </c>
    </row>
    <row r="3655" spans="1:10" ht="1.1499999999999999" customHeight="1" thickTop="1">
      <c r="A3655" s="59"/>
      <c r="B3655" s="59"/>
      <c r="C3655" s="59"/>
      <c r="D3655" s="59"/>
      <c r="E3655" s="59"/>
      <c r="F3655" s="59"/>
      <c r="G3655" s="59"/>
      <c r="H3655" s="59"/>
      <c r="I3655" s="59"/>
      <c r="J3655" s="59"/>
    </row>
    <row r="3656" spans="1:10" ht="18" customHeight="1">
      <c r="A3656" s="27" t="s">
        <v>1103</v>
      </c>
      <c r="B3656" s="25" t="s">
        <v>6</v>
      </c>
      <c r="C3656" s="27" t="s">
        <v>7</v>
      </c>
      <c r="D3656" s="27" t="s">
        <v>8</v>
      </c>
      <c r="E3656" s="125" t="s">
        <v>1563</v>
      </c>
      <c r="F3656" s="125"/>
      <c r="G3656" s="26" t="s">
        <v>9</v>
      </c>
      <c r="H3656" s="25" t="s">
        <v>10</v>
      </c>
      <c r="I3656" s="25" t="s">
        <v>11</v>
      </c>
      <c r="J3656" s="25" t="s">
        <v>13</v>
      </c>
    </row>
    <row r="3657" spans="1:10" ht="24" customHeight="1">
      <c r="A3657" s="15" t="s">
        <v>1562</v>
      </c>
      <c r="B3657" s="13" t="s">
        <v>1104</v>
      </c>
      <c r="C3657" s="15" t="s">
        <v>21</v>
      </c>
      <c r="D3657" s="15" t="s">
        <v>1105</v>
      </c>
      <c r="E3657" s="126" t="s">
        <v>1622</v>
      </c>
      <c r="F3657" s="126"/>
      <c r="G3657" s="14" t="s">
        <v>37</v>
      </c>
      <c r="H3657" s="69">
        <v>1</v>
      </c>
      <c r="I3657" s="12">
        <v>37</v>
      </c>
      <c r="J3657" s="12">
        <v>37</v>
      </c>
    </row>
    <row r="3658" spans="1:10" ht="24" customHeight="1">
      <c r="A3658" s="67" t="s">
        <v>1555</v>
      </c>
      <c r="B3658" s="68" t="s">
        <v>1579</v>
      </c>
      <c r="C3658" s="67" t="s">
        <v>21</v>
      </c>
      <c r="D3658" s="67" t="s">
        <v>1578</v>
      </c>
      <c r="E3658" s="123" t="s">
        <v>1552</v>
      </c>
      <c r="F3658" s="123"/>
      <c r="G3658" s="66" t="s">
        <v>102</v>
      </c>
      <c r="H3658" s="65">
        <v>0.20619999999999999</v>
      </c>
      <c r="I3658" s="64">
        <v>16.84</v>
      </c>
      <c r="J3658" s="64">
        <v>3.47</v>
      </c>
    </row>
    <row r="3659" spans="1:10" ht="24" customHeight="1">
      <c r="A3659" s="67" t="s">
        <v>1555</v>
      </c>
      <c r="B3659" s="68" t="s">
        <v>1577</v>
      </c>
      <c r="C3659" s="67" t="s">
        <v>21</v>
      </c>
      <c r="D3659" s="67" t="s">
        <v>1568</v>
      </c>
      <c r="E3659" s="123" t="s">
        <v>1552</v>
      </c>
      <c r="F3659" s="123"/>
      <c r="G3659" s="66" t="s">
        <v>102</v>
      </c>
      <c r="H3659" s="65">
        <v>0.20619999999999999</v>
      </c>
      <c r="I3659" s="64">
        <v>22.3</v>
      </c>
      <c r="J3659" s="64">
        <v>4.59</v>
      </c>
    </row>
    <row r="3660" spans="1:10" ht="24" customHeight="1">
      <c r="A3660" s="73" t="s">
        <v>1566</v>
      </c>
      <c r="B3660" s="74" t="s">
        <v>1643</v>
      </c>
      <c r="C3660" s="73" t="s">
        <v>21</v>
      </c>
      <c r="D3660" s="73" t="s">
        <v>1642</v>
      </c>
      <c r="E3660" s="128" t="s">
        <v>1564</v>
      </c>
      <c r="F3660" s="128"/>
      <c r="G3660" s="72" t="s">
        <v>37</v>
      </c>
      <c r="H3660" s="71">
        <v>1</v>
      </c>
      <c r="I3660" s="70">
        <v>28.94</v>
      </c>
      <c r="J3660" s="70">
        <v>28.94</v>
      </c>
    </row>
    <row r="3661" spans="1:10">
      <c r="A3661" s="63"/>
      <c r="B3661" s="63"/>
      <c r="C3661" s="63"/>
      <c r="D3661" s="63"/>
      <c r="E3661" s="63" t="s">
        <v>1551</v>
      </c>
      <c r="F3661" s="62">
        <v>6.43</v>
      </c>
      <c r="G3661" s="63" t="s">
        <v>1550</v>
      </c>
      <c r="H3661" s="62">
        <v>0</v>
      </c>
      <c r="I3661" s="63" t="s">
        <v>1549</v>
      </c>
      <c r="J3661" s="62">
        <v>6.43</v>
      </c>
    </row>
    <row r="3662" spans="1:10">
      <c r="A3662" s="63"/>
      <c r="B3662" s="63"/>
      <c r="C3662" s="63"/>
      <c r="D3662" s="63"/>
      <c r="E3662" s="63" t="s">
        <v>1548</v>
      </c>
      <c r="F3662" s="62">
        <v>8.8800000000000008</v>
      </c>
      <c r="G3662" s="63"/>
      <c r="H3662" s="127" t="s">
        <v>1547</v>
      </c>
      <c r="I3662" s="127"/>
      <c r="J3662" s="62">
        <v>45.88</v>
      </c>
    </row>
    <row r="3663" spans="1:10" ht="30" customHeight="1" thickBot="1">
      <c r="A3663" s="8"/>
      <c r="B3663" s="8"/>
      <c r="C3663" s="8"/>
      <c r="D3663" s="8"/>
      <c r="E3663" s="8"/>
      <c r="F3663" s="8"/>
      <c r="G3663" s="8" t="s">
        <v>1546</v>
      </c>
      <c r="H3663" s="61">
        <v>8</v>
      </c>
      <c r="I3663" s="8" t="s">
        <v>1545</v>
      </c>
      <c r="J3663" s="60">
        <v>367.04</v>
      </c>
    </row>
    <row r="3664" spans="1:10" ht="1.1499999999999999" customHeight="1" thickTop="1">
      <c r="A3664" s="59"/>
      <c r="B3664" s="59"/>
      <c r="C3664" s="59"/>
      <c r="D3664" s="59"/>
      <c r="E3664" s="59"/>
      <c r="F3664" s="59"/>
      <c r="G3664" s="59"/>
      <c r="H3664" s="59"/>
      <c r="I3664" s="59"/>
      <c r="J3664" s="59"/>
    </row>
    <row r="3665" spans="1:10" ht="18" customHeight="1">
      <c r="A3665" s="27"/>
      <c r="B3665" s="25" t="s">
        <v>6</v>
      </c>
      <c r="C3665" s="27" t="s">
        <v>7</v>
      </c>
      <c r="D3665" s="27" t="s">
        <v>8</v>
      </c>
      <c r="E3665" s="125" t="s">
        <v>1563</v>
      </c>
      <c r="F3665" s="125"/>
      <c r="G3665" s="26" t="s">
        <v>9</v>
      </c>
      <c r="H3665" s="25" t="s">
        <v>10</v>
      </c>
      <c r="I3665" s="25" t="s">
        <v>11</v>
      </c>
      <c r="J3665" s="25" t="s">
        <v>13</v>
      </c>
    </row>
    <row r="3666" spans="1:10" ht="24" customHeight="1">
      <c r="A3666" s="24" t="s">
        <v>1566</v>
      </c>
      <c r="B3666" s="22" t="s">
        <v>1107</v>
      </c>
      <c r="C3666" s="24" t="s">
        <v>497</v>
      </c>
      <c r="D3666" s="24" t="s">
        <v>1108</v>
      </c>
      <c r="E3666" s="129" t="s">
        <v>1564</v>
      </c>
      <c r="F3666" s="129"/>
      <c r="G3666" s="23" t="s">
        <v>37</v>
      </c>
      <c r="H3666" s="75">
        <v>1</v>
      </c>
      <c r="I3666" s="21">
        <v>280.10000000000002</v>
      </c>
      <c r="J3666" s="21">
        <v>280.10000000000002</v>
      </c>
    </row>
    <row r="3667" spans="1:10">
      <c r="A3667" s="63"/>
      <c r="B3667" s="63"/>
      <c r="C3667" s="63"/>
      <c r="D3667" s="63"/>
      <c r="E3667" s="63" t="s">
        <v>1551</v>
      </c>
      <c r="F3667" s="62">
        <v>0</v>
      </c>
      <c r="G3667" s="63" t="s">
        <v>1550</v>
      </c>
      <c r="H3667" s="62">
        <v>0</v>
      </c>
      <c r="I3667" s="63" t="s">
        <v>1549</v>
      </c>
      <c r="J3667" s="62">
        <v>0</v>
      </c>
    </row>
    <row r="3668" spans="1:10">
      <c r="A3668" s="63"/>
      <c r="B3668" s="63"/>
      <c r="C3668" s="63"/>
      <c r="D3668" s="63"/>
      <c r="E3668" s="63" t="s">
        <v>1548</v>
      </c>
      <c r="F3668" s="62">
        <v>67.22</v>
      </c>
      <c r="G3668" s="63"/>
      <c r="H3668" s="127" t="s">
        <v>1547</v>
      </c>
      <c r="I3668" s="127"/>
      <c r="J3668" s="62">
        <v>347.32</v>
      </c>
    </row>
    <row r="3669" spans="1:10" ht="30" customHeight="1" thickBot="1">
      <c r="A3669" s="8"/>
      <c r="B3669" s="8"/>
      <c r="C3669" s="8"/>
      <c r="D3669" s="8"/>
      <c r="E3669" s="8"/>
      <c r="F3669" s="8"/>
      <c r="G3669" s="8" t="s">
        <v>1546</v>
      </c>
      <c r="H3669" s="61">
        <v>1</v>
      </c>
      <c r="I3669" s="8" t="s">
        <v>1545</v>
      </c>
      <c r="J3669" s="60">
        <v>347.32</v>
      </c>
    </row>
    <row r="3670" spans="1:10" ht="1.1499999999999999" customHeight="1" thickTop="1">
      <c r="A3670" s="59"/>
      <c r="B3670" s="59"/>
      <c r="C3670" s="59"/>
      <c r="D3670" s="59"/>
      <c r="E3670" s="59"/>
      <c r="F3670" s="59"/>
      <c r="G3670" s="59"/>
      <c r="H3670" s="59"/>
      <c r="I3670" s="59"/>
      <c r="J3670" s="59"/>
    </row>
    <row r="3671" spans="1:10" ht="18" customHeight="1">
      <c r="A3671" s="27" t="s">
        <v>1109</v>
      </c>
      <c r="B3671" s="25" t="s">
        <v>6</v>
      </c>
      <c r="C3671" s="27" t="s">
        <v>7</v>
      </c>
      <c r="D3671" s="27" t="s">
        <v>8</v>
      </c>
      <c r="E3671" s="125" t="s">
        <v>1563</v>
      </c>
      <c r="F3671" s="125"/>
      <c r="G3671" s="26" t="s">
        <v>9</v>
      </c>
      <c r="H3671" s="25" t="s">
        <v>10</v>
      </c>
      <c r="I3671" s="25" t="s">
        <v>11</v>
      </c>
      <c r="J3671" s="25" t="s">
        <v>13</v>
      </c>
    </row>
    <row r="3672" spans="1:10" ht="24" customHeight="1">
      <c r="A3672" s="15" t="s">
        <v>1562</v>
      </c>
      <c r="B3672" s="13" t="s">
        <v>1110</v>
      </c>
      <c r="C3672" s="15" t="s">
        <v>30</v>
      </c>
      <c r="D3672" s="15" t="s">
        <v>1111</v>
      </c>
      <c r="E3672" s="126" t="s">
        <v>1179</v>
      </c>
      <c r="F3672" s="126"/>
      <c r="G3672" s="14" t="s">
        <v>37</v>
      </c>
      <c r="H3672" s="69">
        <v>1</v>
      </c>
      <c r="I3672" s="12">
        <v>69.23</v>
      </c>
      <c r="J3672" s="12">
        <v>69.23</v>
      </c>
    </row>
    <row r="3673" spans="1:10" ht="24" customHeight="1">
      <c r="A3673" s="67" t="s">
        <v>1555</v>
      </c>
      <c r="B3673" s="68" t="s">
        <v>1571</v>
      </c>
      <c r="C3673" s="67" t="s">
        <v>30</v>
      </c>
      <c r="D3673" s="67" t="s">
        <v>1570</v>
      </c>
      <c r="E3673" s="123" t="s">
        <v>1179</v>
      </c>
      <c r="F3673" s="123"/>
      <c r="G3673" s="66" t="s">
        <v>1567</v>
      </c>
      <c r="H3673" s="65">
        <v>9.1666600000000001E-2</v>
      </c>
      <c r="I3673" s="64">
        <v>16.84</v>
      </c>
      <c r="J3673" s="64">
        <v>1.54</v>
      </c>
    </row>
    <row r="3674" spans="1:10" ht="24" customHeight="1">
      <c r="A3674" s="67" t="s">
        <v>1555</v>
      </c>
      <c r="B3674" s="68" t="s">
        <v>1569</v>
      </c>
      <c r="C3674" s="67" t="s">
        <v>30</v>
      </c>
      <c r="D3674" s="67" t="s">
        <v>1568</v>
      </c>
      <c r="E3674" s="123" t="s">
        <v>1179</v>
      </c>
      <c r="F3674" s="123"/>
      <c r="G3674" s="66" t="s">
        <v>1567</v>
      </c>
      <c r="H3674" s="65">
        <v>0.1833333</v>
      </c>
      <c r="I3674" s="64">
        <v>22.3</v>
      </c>
      <c r="J3674" s="64">
        <v>4.08</v>
      </c>
    </row>
    <row r="3675" spans="1:10" ht="24" customHeight="1">
      <c r="A3675" s="73" t="s">
        <v>1566</v>
      </c>
      <c r="B3675" s="74" t="s">
        <v>1641</v>
      </c>
      <c r="C3675" s="73" t="s">
        <v>30</v>
      </c>
      <c r="D3675" s="73" t="s">
        <v>1640</v>
      </c>
      <c r="E3675" s="128" t="s">
        <v>1564</v>
      </c>
      <c r="F3675" s="128"/>
      <c r="G3675" s="72" t="s">
        <v>32</v>
      </c>
      <c r="H3675" s="71">
        <v>1</v>
      </c>
      <c r="I3675" s="70">
        <v>63.61</v>
      </c>
      <c r="J3675" s="70">
        <v>63.61</v>
      </c>
    </row>
    <row r="3676" spans="1:10">
      <c r="A3676" s="63"/>
      <c r="B3676" s="63"/>
      <c r="C3676" s="63"/>
      <c r="D3676" s="63"/>
      <c r="E3676" s="63" t="s">
        <v>1551</v>
      </c>
      <c r="F3676" s="62">
        <v>4.42</v>
      </c>
      <c r="G3676" s="63" t="s">
        <v>1550</v>
      </c>
      <c r="H3676" s="62">
        <v>0</v>
      </c>
      <c r="I3676" s="63" t="s">
        <v>1549</v>
      </c>
      <c r="J3676" s="62">
        <v>4.42</v>
      </c>
    </row>
    <row r="3677" spans="1:10">
      <c r="A3677" s="63"/>
      <c r="B3677" s="63"/>
      <c r="C3677" s="63"/>
      <c r="D3677" s="63"/>
      <c r="E3677" s="63" t="s">
        <v>1548</v>
      </c>
      <c r="F3677" s="62">
        <v>16.61</v>
      </c>
      <c r="G3677" s="63"/>
      <c r="H3677" s="127" t="s">
        <v>1547</v>
      </c>
      <c r="I3677" s="127"/>
      <c r="J3677" s="62">
        <v>85.84</v>
      </c>
    </row>
    <row r="3678" spans="1:10" ht="30" customHeight="1" thickBot="1">
      <c r="A3678" s="8"/>
      <c r="B3678" s="8"/>
      <c r="C3678" s="8"/>
      <c r="D3678" s="8"/>
      <c r="E3678" s="8"/>
      <c r="F3678" s="8"/>
      <c r="G3678" s="8" t="s">
        <v>1546</v>
      </c>
      <c r="H3678" s="61">
        <v>1</v>
      </c>
      <c r="I3678" s="8" t="s">
        <v>1545</v>
      </c>
      <c r="J3678" s="60">
        <v>85.84</v>
      </c>
    </row>
    <row r="3679" spans="1:10" ht="1.1499999999999999" customHeight="1" thickTop="1">
      <c r="A3679" s="59"/>
      <c r="B3679" s="59"/>
      <c r="C3679" s="59"/>
      <c r="D3679" s="59"/>
      <c r="E3679" s="59"/>
      <c r="F3679" s="59"/>
      <c r="G3679" s="59"/>
      <c r="H3679" s="59"/>
      <c r="I3679" s="59"/>
      <c r="J3679" s="59"/>
    </row>
    <row r="3680" spans="1:10" ht="18" customHeight="1">
      <c r="A3680" s="27" t="s">
        <v>1112</v>
      </c>
      <c r="B3680" s="25" t="s">
        <v>6</v>
      </c>
      <c r="C3680" s="27" t="s">
        <v>7</v>
      </c>
      <c r="D3680" s="27" t="s">
        <v>8</v>
      </c>
      <c r="E3680" s="125" t="s">
        <v>1563</v>
      </c>
      <c r="F3680" s="125"/>
      <c r="G3680" s="26" t="s">
        <v>9</v>
      </c>
      <c r="H3680" s="25" t="s">
        <v>10</v>
      </c>
      <c r="I3680" s="25" t="s">
        <v>11</v>
      </c>
      <c r="J3680" s="25" t="s">
        <v>13</v>
      </c>
    </row>
    <row r="3681" spans="1:10" ht="24" customHeight="1">
      <c r="A3681" s="15" t="s">
        <v>1562</v>
      </c>
      <c r="B3681" s="13" t="s">
        <v>1113</v>
      </c>
      <c r="C3681" s="15" t="s">
        <v>497</v>
      </c>
      <c r="D3681" s="15" t="s">
        <v>1114</v>
      </c>
      <c r="E3681" s="126">
        <v>59</v>
      </c>
      <c r="F3681" s="126"/>
      <c r="G3681" s="14" t="s">
        <v>37</v>
      </c>
      <c r="H3681" s="69">
        <v>1</v>
      </c>
      <c r="I3681" s="12">
        <v>235.51</v>
      </c>
      <c r="J3681" s="12">
        <v>235.51</v>
      </c>
    </row>
    <row r="3682" spans="1:10" ht="24" customHeight="1">
      <c r="A3682" s="67" t="s">
        <v>1555</v>
      </c>
      <c r="B3682" s="68" t="s">
        <v>1635</v>
      </c>
      <c r="C3682" s="67" t="s">
        <v>21</v>
      </c>
      <c r="D3682" s="67" t="s">
        <v>1634</v>
      </c>
      <c r="E3682" s="123" t="s">
        <v>1552</v>
      </c>
      <c r="F3682" s="123"/>
      <c r="G3682" s="66" t="s">
        <v>102</v>
      </c>
      <c r="H3682" s="65">
        <v>1.3029999999999999</v>
      </c>
      <c r="I3682" s="64">
        <v>24.87</v>
      </c>
      <c r="J3682" s="64">
        <v>32.4</v>
      </c>
    </row>
    <row r="3683" spans="1:10" ht="24" customHeight="1">
      <c r="A3683" s="67" t="s">
        <v>1555</v>
      </c>
      <c r="B3683" s="68" t="s">
        <v>1639</v>
      </c>
      <c r="C3683" s="67" t="s">
        <v>21</v>
      </c>
      <c r="D3683" s="67" t="s">
        <v>1638</v>
      </c>
      <c r="E3683" s="123" t="s">
        <v>1552</v>
      </c>
      <c r="F3683" s="123"/>
      <c r="G3683" s="66" t="s">
        <v>102</v>
      </c>
      <c r="H3683" s="65">
        <v>1.3029999999999999</v>
      </c>
      <c r="I3683" s="64">
        <v>19.13</v>
      </c>
      <c r="J3683" s="64">
        <v>24.92</v>
      </c>
    </row>
    <row r="3684" spans="1:10" ht="24" customHeight="1">
      <c r="A3684" s="73" t="s">
        <v>1566</v>
      </c>
      <c r="B3684" s="74" t="s">
        <v>1637</v>
      </c>
      <c r="C3684" s="73" t="s">
        <v>497</v>
      </c>
      <c r="D3684" s="73" t="s">
        <v>1636</v>
      </c>
      <c r="E3684" s="128" t="s">
        <v>1564</v>
      </c>
      <c r="F3684" s="128"/>
      <c r="G3684" s="72" t="s">
        <v>37</v>
      </c>
      <c r="H3684" s="71">
        <v>1</v>
      </c>
      <c r="I3684" s="70">
        <v>178.19</v>
      </c>
      <c r="J3684" s="70">
        <v>178.19</v>
      </c>
    </row>
    <row r="3685" spans="1:10">
      <c r="A3685" s="63"/>
      <c r="B3685" s="63"/>
      <c r="C3685" s="63"/>
      <c r="D3685" s="63"/>
      <c r="E3685" s="63" t="s">
        <v>1551</v>
      </c>
      <c r="F3685" s="62">
        <v>47.14</v>
      </c>
      <c r="G3685" s="63" t="s">
        <v>1550</v>
      </c>
      <c r="H3685" s="62">
        <v>0</v>
      </c>
      <c r="I3685" s="63" t="s">
        <v>1549</v>
      </c>
      <c r="J3685" s="62">
        <v>47.14</v>
      </c>
    </row>
    <row r="3686" spans="1:10">
      <c r="A3686" s="63"/>
      <c r="B3686" s="63"/>
      <c r="C3686" s="63"/>
      <c r="D3686" s="63"/>
      <c r="E3686" s="63" t="s">
        <v>1548</v>
      </c>
      <c r="F3686" s="62">
        <v>56.52</v>
      </c>
      <c r="G3686" s="63"/>
      <c r="H3686" s="127" t="s">
        <v>1547</v>
      </c>
      <c r="I3686" s="127"/>
      <c r="J3686" s="62">
        <v>292.02999999999997</v>
      </c>
    </row>
    <row r="3687" spans="1:10" ht="30" customHeight="1" thickBot="1">
      <c r="A3687" s="8"/>
      <c r="B3687" s="8"/>
      <c r="C3687" s="8"/>
      <c r="D3687" s="8"/>
      <c r="E3687" s="8"/>
      <c r="F3687" s="8"/>
      <c r="G3687" s="8" t="s">
        <v>1546</v>
      </c>
      <c r="H3687" s="61">
        <v>1</v>
      </c>
      <c r="I3687" s="8" t="s">
        <v>1545</v>
      </c>
      <c r="J3687" s="60">
        <v>292.02999999999997</v>
      </c>
    </row>
    <row r="3688" spans="1:10" ht="1.1499999999999999" customHeight="1" thickTop="1">
      <c r="A3688" s="59"/>
      <c r="B3688" s="59"/>
      <c r="C3688" s="59"/>
      <c r="D3688" s="59"/>
      <c r="E3688" s="59"/>
      <c r="F3688" s="59"/>
      <c r="G3688" s="59"/>
      <c r="H3688" s="59"/>
      <c r="I3688" s="59"/>
      <c r="J3688" s="59"/>
    </row>
    <row r="3689" spans="1:10" ht="18" customHeight="1">
      <c r="A3689" s="27" t="s">
        <v>1115</v>
      </c>
      <c r="B3689" s="25" t="s">
        <v>6</v>
      </c>
      <c r="C3689" s="27" t="s">
        <v>7</v>
      </c>
      <c r="D3689" s="27" t="s">
        <v>8</v>
      </c>
      <c r="E3689" s="125" t="s">
        <v>1563</v>
      </c>
      <c r="F3689" s="125"/>
      <c r="G3689" s="26" t="s">
        <v>9</v>
      </c>
      <c r="H3689" s="25" t="s">
        <v>10</v>
      </c>
      <c r="I3689" s="25" t="s">
        <v>11</v>
      </c>
      <c r="J3689" s="25" t="s">
        <v>13</v>
      </c>
    </row>
    <row r="3690" spans="1:10" ht="24" customHeight="1">
      <c r="A3690" s="15" t="s">
        <v>1562</v>
      </c>
      <c r="B3690" s="13" t="s">
        <v>1116</v>
      </c>
      <c r="C3690" s="15" t="s">
        <v>497</v>
      </c>
      <c r="D3690" s="15" t="s">
        <v>1117</v>
      </c>
      <c r="E3690" s="126">
        <v>67</v>
      </c>
      <c r="F3690" s="126"/>
      <c r="G3690" s="14" t="s">
        <v>37</v>
      </c>
      <c r="H3690" s="69">
        <v>1</v>
      </c>
      <c r="I3690" s="12">
        <v>5695.91</v>
      </c>
      <c r="J3690" s="12">
        <v>5695.91</v>
      </c>
    </row>
    <row r="3691" spans="1:10" ht="24" customHeight="1">
      <c r="A3691" s="67" t="s">
        <v>1555</v>
      </c>
      <c r="B3691" s="68" t="s">
        <v>1635</v>
      </c>
      <c r="C3691" s="67" t="s">
        <v>21</v>
      </c>
      <c r="D3691" s="67" t="s">
        <v>1634</v>
      </c>
      <c r="E3691" s="123" t="s">
        <v>1552</v>
      </c>
      <c r="F3691" s="123"/>
      <c r="G3691" s="66" t="s">
        <v>102</v>
      </c>
      <c r="H3691" s="65">
        <v>36.792000000000002</v>
      </c>
      <c r="I3691" s="64">
        <v>24.87</v>
      </c>
      <c r="J3691" s="64">
        <v>915.01</v>
      </c>
    </row>
    <row r="3692" spans="1:10" ht="24" customHeight="1">
      <c r="A3692" s="73" t="s">
        <v>1566</v>
      </c>
      <c r="B3692" s="74" t="s">
        <v>1633</v>
      </c>
      <c r="C3692" s="73" t="s">
        <v>497</v>
      </c>
      <c r="D3692" s="73" t="s">
        <v>1117</v>
      </c>
      <c r="E3692" s="128" t="s">
        <v>1564</v>
      </c>
      <c r="F3692" s="128"/>
      <c r="G3692" s="72" t="s">
        <v>37</v>
      </c>
      <c r="H3692" s="71">
        <v>1</v>
      </c>
      <c r="I3692" s="70">
        <v>4780.8999999999996</v>
      </c>
      <c r="J3692" s="70">
        <v>4780.8999999999996</v>
      </c>
    </row>
    <row r="3693" spans="1:10">
      <c r="A3693" s="63"/>
      <c r="B3693" s="63"/>
      <c r="C3693" s="63"/>
      <c r="D3693" s="63"/>
      <c r="E3693" s="63" t="s">
        <v>1551</v>
      </c>
      <c r="F3693" s="62">
        <v>769.32</v>
      </c>
      <c r="G3693" s="63" t="s">
        <v>1550</v>
      </c>
      <c r="H3693" s="62">
        <v>0</v>
      </c>
      <c r="I3693" s="63" t="s">
        <v>1549</v>
      </c>
      <c r="J3693" s="62">
        <v>769.32</v>
      </c>
    </row>
    <row r="3694" spans="1:10">
      <c r="A3694" s="63"/>
      <c r="B3694" s="63"/>
      <c r="C3694" s="63"/>
      <c r="D3694" s="63"/>
      <c r="E3694" s="63" t="s">
        <v>1548</v>
      </c>
      <c r="F3694" s="62">
        <v>1367.01</v>
      </c>
      <c r="G3694" s="63"/>
      <c r="H3694" s="127" t="s">
        <v>1547</v>
      </c>
      <c r="I3694" s="127"/>
      <c r="J3694" s="62">
        <v>7062.92</v>
      </c>
    </row>
    <row r="3695" spans="1:10" ht="30" customHeight="1" thickBot="1">
      <c r="A3695" s="8"/>
      <c r="B3695" s="8"/>
      <c r="C3695" s="8"/>
      <c r="D3695" s="8"/>
      <c r="E3695" s="8"/>
      <c r="F3695" s="8"/>
      <c r="G3695" s="8" t="s">
        <v>1546</v>
      </c>
      <c r="H3695" s="61">
        <v>1</v>
      </c>
      <c r="I3695" s="8" t="s">
        <v>1545</v>
      </c>
      <c r="J3695" s="60">
        <v>7062.92</v>
      </c>
    </row>
    <row r="3696" spans="1:10" ht="1.1499999999999999" customHeight="1" thickTop="1">
      <c r="A3696" s="59"/>
      <c r="B3696" s="59"/>
      <c r="C3696" s="59"/>
      <c r="D3696" s="59"/>
      <c r="E3696" s="59"/>
      <c r="F3696" s="59"/>
      <c r="G3696" s="59"/>
      <c r="H3696" s="59"/>
      <c r="I3696" s="59"/>
      <c r="J3696" s="59"/>
    </row>
    <row r="3697" spans="1:10" ht="18" customHeight="1">
      <c r="A3697" s="27" t="s">
        <v>1118</v>
      </c>
      <c r="B3697" s="25" t="s">
        <v>6</v>
      </c>
      <c r="C3697" s="27" t="s">
        <v>7</v>
      </c>
      <c r="D3697" s="27" t="s">
        <v>8</v>
      </c>
      <c r="E3697" s="125" t="s">
        <v>1563</v>
      </c>
      <c r="F3697" s="125"/>
      <c r="G3697" s="26" t="s">
        <v>9</v>
      </c>
      <c r="H3697" s="25" t="s">
        <v>10</v>
      </c>
      <c r="I3697" s="25" t="s">
        <v>11</v>
      </c>
      <c r="J3697" s="25" t="s">
        <v>13</v>
      </c>
    </row>
    <row r="3698" spans="1:10" ht="48" customHeight="1">
      <c r="A3698" s="15" t="s">
        <v>1562</v>
      </c>
      <c r="B3698" s="13" t="s">
        <v>1119</v>
      </c>
      <c r="C3698" s="15" t="s">
        <v>21</v>
      </c>
      <c r="D3698" s="15" t="s">
        <v>1120</v>
      </c>
      <c r="E3698" s="126" t="s">
        <v>1622</v>
      </c>
      <c r="F3698" s="126"/>
      <c r="G3698" s="14" t="s">
        <v>37</v>
      </c>
      <c r="H3698" s="69">
        <v>1</v>
      </c>
      <c r="I3698" s="12">
        <v>103.89</v>
      </c>
      <c r="J3698" s="12">
        <v>103.89</v>
      </c>
    </row>
    <row r="3699" spans="1:10" ht="48" customHeight="1">
      <c r="A3699" s="67" t="s">
        <v>1555</v>
      </c>
      <c r="B3699" s="68" t="s">
        <v>1632</v>
      </c>
      <c r="C3699" s="67" t="s">
        <v>21</v>
      </c>
      <c r="D3699" s="67" t="s">
        <v>1631</v>
      </c>
      <c r="E3699" s="123" t="s">
        <v>1552</v>
      </c>
      <c r="F3699" s="123"/>
      <c r="G3699" s="66" t="s">
        <v>77</v>
      </c>
      <c r="H3699" s="65">
        <v>4.3E-3</v>
      </c>
      <c r="I3699" s="64">
        <v>470.83</v>
      </c>
      <c r="J3699" s="64">
        <v>2.02</v>
      </c>
    </row>
    <row r="3700" spans="1:10" ht="24" customHeight="1">
      <c r="A3700" s="67" t="s">
        <v>1555</v>
      </c>
      <c r="B3700" s="68" t="s">
        <v>1579</v>
      </c>
      <c r="C3700" s="67" t="s">
        <v>21</v>
      </c>
      <c r="D3700" s="67" t="s">
        <v>1578</v>
      </c>
      <c r="E3700" s="123" t="s">
        <v>1552</v>
      </c>
      <c r="F3700" s="123"/>
      <c r="G3700" s="66" t="s">
        <v>102</v>
      </c>
      <c r="H3700" s="65">
        <v>0.88</v>
      </c>
      <c r="I3700" s="64">
        <v>16.84</v>
      </c>
      <c r="J3700" s="64">
        <v>14.81</v>
      </c>
    </row>
    <row r="3701" spans="1:10" ht="24" customHeight="1">
      <c r="A3701" s="67" t="s">
        <v>1555</v>
      </c>
      <c r="B3701" s="68" t="s">
        <v>1577</v>
      </c>
      <c r="C3701" s="67" t="s">
        <v>21</v>
      </c>
      <c r="D3701" s="67" t="s">
        <v>1568</v>
      </c>
      <c r="E3701" s="123" t="s">
        <v>1552</v>
      </c>
      <c r="F3701" s="123"/>
      <c r="G3701" s="66" t="s">
        <v>102</v>
      </c>
      <c r="H3701" s="65">
        <v>0.88</v>
      </c>
      <c r="I3701" s="64">
        <v>22.3</v>
      </c>
      <c r="J3701" s="64">
        <v>19.62</v>
      </c>
    </row>
    <row r="3702" spans="1:10" ht="36" customHeight="1">
      <c r="A3702" s="73" t="s">
        <v>1566</v>
      </c>
      <c r="B3702" s="74" t="s">
        <v>1630</v>
      </c>
      <c r="C3702" s="73" t="s">
        <v>21</v>
      </c>
      <c r="D3702" s="73" t="s">
        <v>1629</v>
      </c>
      <c r="E3702" s="128" t="s">
        <v>1564</v>
      </c>
      <c r="F3702" s="128"/>
      <c r="G3702" s="72" t="s">
        <v>37</v>
      </c>
      <c r="H3702" s="71">
        <v>1</v>
      </c>
      <c r="I3702" s="70">
        <v>67.44</v>
      </c>
      <c r="J3702" s="70">
        <v>67.44</v>
      </c>
    </row>
    <row r="3703" spans="1:10">
      <c r="A3703" s="63"/>
      <c r="B3703" s="63"/>
      <c r="C3703" s="63"/>
      <c r="D3703" s="63"/>
      <c r="E3703" s="63" t="s">
        <v>1551</v>
      </c>
      <c r="F3703" s="62">
        <v>28.03</v>
      </c>
      <c r="G3703" s="63" t="s">
        <v>1550</v>
      </c>
      <c r="H3703" s="62">
        <v>0</v>
      </c>
      <c r="I3703" s="63" t="s">
        <v>1549</v>
      </c>
      <c r="J3703" s="62">
        <v>28.03</v>
      </c>
    </row>
    <row r="3704" spans="1:10">
      <c r="A3704" s="63"/>
      <c r="B3704" s="63"/>
      <c r="C3704" s="63"/>
      <c r="D3704" s="63"/>
      <c r="E3704" s="63" t="s">
        <v>1548</v>
      </c>
      <c r="F3704" s="62">
        <v>24.93</v>
      </c>
      <c r="G3704" s="63"/>
      <c r="H3704" s="127" t="s">
        <v>1547</v>
      </c>
      <c r="I3704" s="127"/>
      <c r="J3704" s="62">
        <v>128.82</v>
      </c>
    </row>
    <row r="3705" spans="1:10" ht="30" customHeight="1" thickBot="1">
      <c r="A3705" s="8"/>
      <c r="B3705" s="8"/>
      <c r="C3705" s="8"/>
      <c r="D3705" s="8"/>
      <c r="E3705" s="8"/>
      <c r="F3705" s="8"/>
      <c r="G3705" s="8" t="s">
        <v>1546</v>
      </c>
      <c r="H3705" s="61">
        <v>1</v>
      </c>
      <c r="I3705" s="8" t="s">
        <v>1545</v>
      </c>
      <c r="J3705" s="60">
        <v>128.82</v>
      </c>
    </row>
    <row r="3706" spans="1:10" ht="1.1499999999999999" customHeight="1" thickTop="1">
      <c r="A3706" s="59"/>
      <c r="B3706" s="59"/>
      <c r="C3706" s="59"/>
      <c r="D3706" s="59"/>
      <c r="E3706" s="59"/>
      <c r="F3706" s="59"/>
      <c r="G3706" s="59"/>
      <c r="H3706" s="59"/>
      <c r="I3706" s="59"/>
      <c r="J3706" s="59"/>
    </row>
    <row r="3707" spans="1:10" ht="18" customHeight="1">
      <c r="A3707" s="27" t="s">
        <v>1121</v>
      </c>
      <c r="B3707" s="25" t="s">
        <v>6</v>
      </c>
      <c r="C3707" s="27" t="s">
        <v>7</v>
      </c>
      <c r="D3707" s="27" t="s">
        <v>8</v>
      </c>
      <c r="E3707" s="125" t="s">
        <v>1563</v>
      </c>
      <c r="F3707" s="125"/>
      <c r="G3707" s="26" t="s">
        <v>9</v>
      </c>
      <c r="H3707" s="25" t="s">
        <v>10</v>
      </c>
      <c r="I3707" s="25" t="s">
        <v>11</v>
      </c>
      <c r="J3707" s="25" t="s">
        <v>13</v>
      </c>
    </row>
    <row r="3708" spans="1:10" ht="36" customHeight="1">
      <c r="A3708" s="15" t="s">
        <v>1562</v>
      </c>
      <c r="B3708" s="13" t="s">
        <v>1122</v>
      </c>
      <c r="C3708" s="15" t="s">
        <v>21</v>
      </c>
      <c r="D3708" s="15" t="s">
        <v>1123</v>
      </c>
      <c r="E3708" s="126" t="s">
        <v>1580</v>
      </c>
      <c r="F3708" s="126"/>
      <c r="G3708" s="14" t="s">
        <v>37</v>
      </c>
      <c r="H3708" s="69">
        <v>1</v>
      </c>
      <c r="I3708" s="12">
        <v>8.4600000000000009</v>
      </c>
      <c r="J3708" s="12">
        <v>8.4600000000000009</v>
      </c>
    </row>
    <row r="3709" spans="1:10" ht="24" customHeight="1">
      <c r="A3709" s="67" t="s">
        <v>1555</v>
      </c>
      <c r="B3709" s="68" t="s">
        <v>1628</v>
      </c>
      <c r="C3709" s="67" t="s">
        <v>21</v>
      </c>
      <c r="D3709" s="67" t="s">
        <v>1627</v>
      </c>
      <c r="E3709" s="123" t="s">
        <v>1552</v>
      </c>
      <c r="F3709" s="123"/>
      <c r="G3709" s="66" t="s">
        <v>77</v>
      </c>
      <c r="H3709" s="65">
        <v>8.9999999999999998E-4</v>
      </c>
      <c r="I3709" s="64">
        <v>466.75</v>
      </c>
      <c r="J3709" s="64">
        <v>0.42</v>
      </c>
    </row>
    <row r="3710" spans="1:10" ht="24" customHeight="1">
      <c r="A3710" s="67" t="s">
        <v>1555</v>
      </c>
      <c r="B3710" s="68" t="s">
        <v>1579</v>
      </c>
      <c r="C3710" s="67" t="s">
        <v>21</v>
      </c>
      <c r="D3710" s="67" t="s">
        <v>1578</v>
      </c>
      <c r="E3710" s="123" t="s">
        <v>1552</v>
      </c>
      <c r="F3710" s="123"/>
      <c r="G3710" s="66" t="s">
        <v>102</v>
      </c>
      <c r="H3710" s="65">
        <v>0.14499999999999999</v>
      </c>
      <c r="I3710" s="64">
        <v>16.84</v>
      </c>
      <c r="J3710" s="64">
        <v>2.44</v>
      </c>
    </row>
    <row r="3711" spans="1:10" ht="24" customHeight="1">
      <c r="A3711" s="67" t="s">
        <v>1555</v>
      </c>
      <c r="B3711" s="68" t="s">
        <v>1577</v>
      </c>
      <c r="C3711" s="67" t="s">
        <v>21</v>
      </c>
      <c r="D3711" s="67" t="s">
        <v>1568</v>
      </c>
      <c r="E3711" s="123" t="s">
        <v>1552</v>
      </c>
      <c r="F3711" s="123"/>
      <c r="G3711" s="66" t="s">
        <v>102</v>
      </c>
      <c r="H3711" s="65">
        <v>0.14499999999999999</v>
      </c>
      <c r="I3711" s="64">
        <v>22.3</v>
      </c>
      <c r="J3711" s="64">
        <v>3.23</v>
      </c>
    </row>
    <row r="3712" spans="1:10" ht="24" customHeight="1">
      <c r="A3712" s="73" t="s">
        <v>1566</v>
      </c>
      <c r="B3712" s="74" t="s">
        <v>1626</v>
      </c>
      <c r="C3712" s="73" t="s">
        <v>21</v>
      </c>
      <c r="D3712" s="73" t="s">
        <v>1625</v>
      </c>
      <c r="E3712" s="128" t="s">
        <v>1564</v>
      </c>
      <c r="F3712" s="128"/>
      <c r="G3712" s="72" t="s">
        <v>37</v>
      </c>
      <c r="H3712" s="71">
        <v>1</v>
      </c>
      <c r="I3712" s="70">
        <v>2.37</v>
      </c>
      <c r="J3712" s="70">
        <v>2.37</v>
      </c>
    </row>
    <row r="3713" spans="1:10">
      <c r="A3713" s="63"/>
      <c r="B3713" s="63"/>
      <c r="C3713" s="63"/>
      <c r="D3713" s="63"/>
      <c r="E3713" s="63" t="s">
        <v>1551</v>
      </c>
      <c r="F3713" s="62">
        <v>4.5999999999999996</v>
      </c>
      <c r="G3713" s="63" t="s">
        <v>1550</v>
      </c>
      <c r="H3713" s="62">
        <v>0</v>
      </c>
      <c r="I3713" s="63" t="s">
        <v>1549</v>
      </c>
      <c r="J3713" s="62">
        <v>4.5999999999999996</v>
      </c>
    </row>
    <row r="3714" spans="1:10">
      <c r="A3714" s="63"/>
      <c r="B3714" s="63"/>
      <c r="C3714" s="63"/>
      <c r="D3714" s="63"/>
      <c r="E3714" s="63" t="s">
        <v>1548</v>
      </c>
      <c r="F3714" s="62">
        <v>2.0299999999999998</v>
      </c>
      <c r="G3714" s="63"/>
      <c r="H3714" s="127" t="s">
        <v>1547</v>
      </c>
      <c r="I3714" s="127"/>
      <c r="J3714" s="62">
        <v>10.49</v>
      </c>
    </row>
    <row r="3715" spans="1:10" ht="30" customHeight="1" thickBot="1">
      <c r="A3715" s="8"/>
      <c r="B3715" s="8"/>
      <c r="C3715" s="8"/>
      <c r="D3715" s="8"/>
      <c r="E3715" s="8"/>
      <c r="F3715" s="8"/>
      <c r="G3715" s="8" t="s">
        <v>1546</v>
      </c>
      <c r="H3715" s="61">
        <v>8</v>
      </c>
      <c r="I3715" s="8" t="s">
        <v>1545</v>
      </c>
      <c r="J3715" s="60">
        <v>83.92</v>
      </c>
    </row>
    <row r="3716" spans="1:10" ht="1.1499999999999999" customHeight="1" thickTop="1">
      <c r="A3716" s="59"/>
      <c r="B3716" s="59"/>
      <c r="C3716" s="59"/>
      <c r="D3716" s="59"/>
      <c r="E3716" s="59"/>
      <c r="F3716" s="59"/>
      <c r="G3716" s="59"/>
      <c r="H3716" s="59"/>
      <c r="I3716" s="59"/>
      <c r="J3716" s="59"/>
    </row>
    <row r="3717" spans="1:10" ht="18" customHeight="1">
      <c r="A3717" s="27" t="s">
        <v>1124</v>
      </c>
      <c r="B3717" s="25" t="s">
        <v>6</v>
      </c>
      <c r="C3717" s="27" t="s">
        <v>7</v>
      </c>
      <c r="D3717" s="27" t="s">
        <v>8</v>
      </c>
      <c r="E3717" s="125" t="s">
        <v>1563</v>
      </c>
      <c r="F3717" s="125"/>
      <c r="G3717" s="26" t="s">
        <v>9</v>
      </c>
      <c r="H3717" s="25" t="s">
        <v>10</v>
      </c>
      <c r="I3717" s="25" t="s">
        <v>11</v>
      </c>
      <c r="J3717" s="25" t="s">
        <v>13</v>
      </c>
    </row>
    <row r="3718" spans="1:10" ht="24" customHeight="1">
      <c r="A3718" s="15" t="s">
        <v>1562</v>
      </c>
      <c r="B3718" s="13" t="s">
        <v>1125</v>
      </c>
      <c r="C3718" s="15" t="s">
        <v>21</v>
      </c>
      <c r="D3718" s="15" t="s">
        <v>1126</v>
      </c>
      <c r="E3718" s="126" t="s">
        <v>1580</v>
      </c>
      <c r="F3718" s="126"/>
      <c r="G3718" s="14" t="s">
        <v>37</v>
      </c>
      <c r="H3718" s="69">
        <v>1</v>
      </c>
      <c r="I3718" s="12">
        <v>11.7</v>
      </c>
      <c r="J3718" s="12">
        <v>11.7</v>
      </c>
    </row>
    <row r="3719" spans="1:10" ht="24" customHeight="1">
      <c r="A3719" s="67" t="s">
        <v>1555</v>
      </c>
      <c r="B3719" s="68" t="s">
        <v>1579</v>
      </c>
      <c r="C3719" s="67" t="s">
        <v>21</v>
      </c>
      <c r="D3719" s="67" t="s">
        <v>1578</v>
      </c>
      <c r="E3719" s="123" t="s">
        <v>1552</v>
      </c>
      <c r="F3719" s="123"/>
      <c r="G3719" s="66" t="s">
        <v>102</v>
      </c>
      <c r="H3719" s="65">
        <v>0.14299999999999999</v>
      </c>
      <c r="I3719" s="64">
        <v>16.84</v>
      </c>
      <c r="J3719" s="64">
        <v>2.4</v>
      </c>
    </row>
    <row r="3720" spans="1:10" ht="24" customHeight="1">
      <c r="A3720" s="67" t="s">
        <v>1555</v>
      </c>
      <c r="B3720" s="68" t="s">
        <v>1577</v>
      </c>
      <c r="C3720" s="67" t="s">
        <v>21</v>
      </c>
      <c r="D3720" s="67" t="s">
        <v>1568</v>
      </c>
      <c r="E3720" s="123" t="s">
        <v>1552</v>
      </c>
      <c r="F3720" s="123"/>
      <c r="G3720" s="66" t="s">
        <v>102</v>
      </c>
      <c r="H3720" s="65">
        <v>0.14299999999999999</v>
      </c>
      <c r="I3720" s="64">
        <v>22.3</v>
      </c>
      <c r="J3720" s="64">
        <v>3.18</v>
      </c>
    </row>
    <row r="3721" spans="1:10" ht="24" customHeight="1">
      <c r="A3721" s="73" t="s">
        <v>1566</v>
      </c>
      <c r="B3721" s="74" t="s">
        <v>1624</v>
      </c>
      <c r="C3721" s="73" t="s">
        <v>21</v>
      </c>
      <c r="D3721" s="73" t="s">
        <v>1623</v>
      </c>
      <c r="E3721" s="128" t="s">
        <v>1564</v>
      </c>
      <c r="F3721" s="128"/>
      <c r="G3721" s="72" t="s">
        <v>37</v>
      </c>
      <c r="H3721" s="71">
        <v>1</v>
      </c>
      <c r="I3721" s="70">
        <v>6.12</v>
      </c>
      <c r="J3721" s="70">
        <v>6.12</v>
      </c>
    </row>
    <row r="3722" spans="1:10">
      <c r="A3722" s="63"/>
      <c r="B3722" s="63"/>
      <c r="C3722" s="63"/>
      <c r="D3722" s="63"/>
      <c r="E3722" s="63" t="s">
        <v>1551</v>
      </c>
      <c r="F3722" s="62">
        <v>4.46</v>
      </c>
      <c r="G3722" s="63" t="s">
        <v>1550</v>
      </c>
      <c r="H3722" s="62">
        <v>0</v>
      </c>
      <c r="I3722" s="63" t="s">
        <v>1549</v>
      </c>
      <c r="J3722" s="62">
        <v>4.46</v>
      </c>
    </row>
    <row r="3723" spans="1:10">
      <c r="A3723" s="63"/>
      <c r="B3723" s="63"/>
      <c r="C3723" s="63"/>
      <c r="D3723" s="63"/>
      <c r="E3723" s="63" t="s">
        <v>1548</v>
      </c>
      <c r="F3723" s="62">
        <v>2.8</v>
      </c>
      <c r="G3723" s="63"/>
      <c r="H3723" s="127" t="s">
        <v>1547</v>
      </c>
      <c r="I3723" s="127"/>
      <c r="J3723" s="62">
        <v>14.5</v>
      </c>
    </row>
    <row r="3724" spans="1:10" ht="30" customHeight="1" thickBot="1">
      <c r="A3724" s="8"/>
      <c r="B3724" s="8"/>
      <c r="C3724" s="8"/>
      <c r="D3724" s="8"/>
      <c r="E3724" s="8"/>
      <c r="F3724" s="8"/>
      <c r="G3724" s="8" t="s">
        <v>1546</v>
      </c>
      <c r="H3724" s="61">
        <v>8</v>
      </c>
      <c r="I3724" s="8" t="s">
        <v>1545</v>
      </c>
      <c r="J3724" s="60">
        <v>116</v>
      </c>
    </row>
    <row r="3725" spans="1:10" ht="1.1499999999999999" customHeight="1" thickTop="1">
      <c r="A3725" s="59"/>
      <c r="B3725" s="59"/>
      <c r="C3725" s="59"/>
      <c r="D3725" s="59"/>
      <c r="E3725" s="59"/>
      <c r="F3725" s="59"/>
      <c r="G3725" s="59"/>
      <c r="H3725" s="59"/>
      <c r="I3725" s="59"/>
      <c r="J3725" s="59"/>
    </row>
    <row r="3726" spans="1:10" ht="18" customHeight="1">
      <c r="A3726" s="27" t="s">
        <v>1127</v>
      </c>
      <c r="B3726" s="25" t="s">
        <v>6</v>
      </c>
      <c r="C3726" s="27" t="s">
        <v>7</v>
      </c>
      <c r="D3726" s="27" t="s">
        <v>8</v>
      </c>
      <c r="E3726" s="125" t="s">
        <v>1563</v>
      </c>
      <c r="F3726" s="125"/>
      <c r="G3726" s="26" t="s">
        <v>9</v>
      </c>
      <c r="H3726" s="25" t="s">
        <v>10</v>
      </c>
      <c r="I3726" s="25" t="s">
        <v>11</v>
      </c>
      <c r="J3726" s="25" t="s">
        <v>13</v>
      </c>
    </row>
    <row r="3727" spans="1:10" ht="24" customHeight="1">
      <c r="A3727" s="15" t="s">
        <v>1562</v>
      </c>
      <c r="B3727" s="13" t="s">
        <v>983</v>
      </c>
      <c r="C3727" s="15" t="s">
        <v>21</v>
      </c>
      <c r="D3727" s="15" t="s">
        <v>984</v>
      </c>
      <c r="E3727" s="126" t="s">
        <v>1622</v>
      </c>
      <c r="F3727" s="126"/>
      <c r="G3727" s="14" t="s">
        <v>37</v>
      </c>
      <c r="H3727" s="69">
        <v>1</v>
      </c>
      <c r="I3727" s="12">
        <v>38.340000000000003</v>
      </c>
      <c r="J3727" s="12">
        <v>38.340000000000003</v>
      </c>
    </row>
    <row r="3728" spans="1:10" ht="24" customHeight="1">
      <c r="A3728" s="67" t="s">
        <v>1555</v>
      </c>
      <c r="B3728" s="68" t="s">
        <v>1579</v>
      </c>
      <c r="C3728" s="67" t="s">
        <v>21</v>
      </c>
      <c r="D3728" s="67" t="s">
        <v>1578</v>
      </c>
      <c r="E3728" s="123" t="s">
        <v>1552</v>
      </c>
      <c r="F3728" s="123"/>
      <c r="G3728" s="66" t="s">
        <v>102</v>
      </c>
      <c r="H3728" s="65">
        <v>0.34599999999999997</v>
      </c>
      <c r="I3728" s="64">
        <v>16.84</v>
      </c>
      <c r="J3728" s="64">
        <v>5.82</v>
      </c>
    </row>
    <row r="3729" spans="1:10" ht="24" customHeight="1">
      <c r="A3729" s="67" t="s">
        <v>1555</v>
      </c>
      <c r="B3729" s="68" t="s">
        <v>1577</v>
      </c>
      <c r="C3729" s="67" t="s">
        <v>21</v>
      </c>
      <c r="D3729" s="67" t="s">
        <v>1568</v>
      </c>
      <c r="E3729" s="123" t="s">
        <v>1552</v>
      </c>
      <c r="F3729" s="123"/>
      <c r="G3729" s="66" t="s">
        <v>102</v>
      </c>
      <c r="H3729" s="65">
        <v>0.34599999999999997</v>
      </c>
      <c r="I3729" s="64">
        <v>22.3</v>
      </c>
      <c r="J3729" s="64">
        <v>7.71</v>
      </c>
    </row>
    <row r="3730" spans="1:10" ht="24" customHeight="1">
      <c r="A3730" s="73" t="s">
        <v>1566</v>
      </c>
      <c r="B3730" s="74" t="s">
        <v>1621</v>
      </c>
      <c r="C3730" s="73" t="s">
        <v>21</v>
      </c>
      <c r="D3730" s="73" t="s">
        <v>1620</v>
      </c>
      <c r="E3730" s="128" t="s">
        <v>1564</v>
      </c>
      <c r="F3730" s="128"/>
      <c r="G3730" s="72" t="s">
        <v>37</v>
      </c>
      <c r="H3730" s="71">
        <v>1</v>
      </c>
      <c r="I3730" s="70">
        <v>24.81</v>
      </c>
      <c r="J3730" s="70">
        <v>24.81</v>
      </c>
    </row>
    <row r="3731" spans="1:10">
      <c r="A3731" s="63"/>
      <c r="B3731" s="63"/>
      <c r="C3731" s="63"/>
      <c r="D3731" s="63"/>
      <c r="E3731" s="63" t="s">
        <v>1551</v>
      </c>
      <c r="F3731" s="62">
        <v>10.79</v>
      </c>
      <c r="G3731" s="63" t="s">
        <v>1550</v>
      </c>
      <c r="H3731" s="62">
        <v>0</v>
      </c>
      <c r="I3731" s="63" t="s">
        <v>1549</v>
      </c>
      <c r="J3731" s="62">
        <v>10.79</v>
      </c>
    </row>
    <row r="3732" spans="1:10">
      <c r="A3732" s="63"/>
      <c r="B3732" s="63"/>
      <c r="C3732" s="63"/>
      <c r="D3732" s="63"/>
      <c r="E3732" s="63" t="s">
        <v>1548</v>
      </c>
      <c r="F3732" s="62">
        <v>9.1999999999999993</v>
      </c>
      <c r="G3732" s="63"/>
      <c r="H3732" s="127" t="s">
        <v>1547</v>
      </c>
      <c r="I3732" s="127"/>
      <c r="J3732" s="62">
        <v>47.54</v>
      </c>
    </row>
    <row r="3733" spans="1:10" ht="30" customHeight="1" thickBot="1">
      <c r="A3733" s="8"/>
      <c r="B3733" s="8"/>
      <c r="C3733" s="8"/>
      <c r="D3733" s="8"/>
      <c r="E3733" s="8"/>
      <c r="F3733" s="8"/>
      <c r="G3733" s="8" t="s">
        <v>1546</v>
      </c>
      <c r="H3733" s="61">
        <v>2</v>
      </c>
      <c r="I3733" s="8" t="s">
        <v>1545</v>
      </c>
      <c r="J3733" s="60">
        <v>95.08</v>
      </c>
    </row>
    <row r="3734" spans="1:10" ht="1.1499999999999999" customHeight="1" thickTop="1">
      <c r="A3734" s="59"/>
      <c r="B3734" s="59"/>
      <c r="C3734" s="59"/>
      <c r="D3734" s="59"/>
      <c r="E3734" s="59"/>
      <c r="F3734" s="59"/>
      <c r="G3734" s="59"/>
      <c r="H3734" s="59"/>
      <c r="I3734" s="59"/>
      <c r="J3734" s="59"/>
    </row>
    <row r="3735" spans="1:10" ht="18" customHeight="1">
      <c r="A3735" s="27" t="s">
        <v>1128</v>
      </c>
      <c r="B3735" s="25" t="s">
        <v>6</v>
      </c>
      <c r="C3735" s="27" t="s">
        <v>7</v>
      </c>
      <c r="D3735" s="27" t="s">
        <v>8</v>
      </c>
      <c r="E3735" s="125" t="s">
        <v>1563</v>
      </c>
      <c r="F3735" s="125"/>
      <c r="G3735" s="26" t="s">
        <v>9</v>
      </c>
      <c r="H3735" s="25" t="s">
        <v>10</v>
      </c>
      <c r="I3735" s="25" t="s">
        <v>11</v>
      </c>
      <c r="J3735" s="25" t="s">
        <v>13</v>
      </c>
    </row>
    <row r="3736" spans="1:10" ht="60" customHeight="1">
      <c r="A3736" s="15" t="s">
        <v>1562</v>
      </c>
      <c r="B3736" s="13" t="s">
        <v>1129</v>
      </c>
      <c r="C3736" s="15" t="s">
        <v>30</v>
      </c>
      <c r="D3736" s="15" t="s">
        <v>1130</v>
      </c>
      <c r="E3736" s="126" t="s">
        <v>1179</v>
      </c>
      <c r="F3736" s="126"/>
      <c r="G3736" s="14" t="s">
        <v>37</v>
      </c>
      <c r="H3736" s="69">
        <v>1</v>
      </c>
      <c r="I3736" s="12">
        <v>454.41</v>
      </c>
      <c r="J3736" s="12">
        <v>454.41</v>
      </c>
    </row>
    <row r="3737" spans="1:10" ht="36" customHeight="1">
      <c r="A3737" s="67" t="s">
        <v>1555</v>
      </c>
      <c r="B3737" s="68" t="s">
        <v>1619</v>
      </c>
      <c r="C3737" s="67" t="s">
        <v>30</v>
      </c>
      <c r="D3737" s="67" t="s">
        <v>1618</v>
      </c>
      <c r="E3737" s="123" t="s">
        <v>1179</v>
      </c>
      <c r="F3737" s="123"/>
      <c r="G3737" s="66" t="s">
        <v>23</v>
      </c>
      <c r="H3737" s="65">
        <v>1.68</v>
      </c>
      <c r="I3737" s="64">
        <v>56.08</v>
      </c>
      <c r="J3737" s="64">
        <v>94.21</v>
      </c>
    </row>
    <row r="3738" spans="1:10" ht="24" customHeight="1">
      <c r="A3738" s="67" t="s">
        <v>1555</v>
      </c>
      <c r="B3738" s="68" t="s">
        <v>1617</v>
      </c>
      <c r="C3738" s="67" t="s">
        <v>30</v>
      </c>
      <c r="D3738" s="67" t="s">
        <v>1616</v>
      </c>
      <c r="E3738" s="123" t="s">
        <v>1179</v>
      </c>
      <c r="F3738" s="123"/>
      <c r="G3738" s="66" t="s">
        <v>23</v>
      </c>
      <c r="H3738" s="65">
        <v>0.81</v>
      </c>
      <c r="I3738" s="64">
        <v>18.059999999999999</v>
      </c>
      <c r="J3738" s="64">
        <v>14.62</v>
      </c>
    </row>
    <row r="3739" spans="1:10" ht="24" customHeight="1">
      <c r="A3739" s="67" t="s">
        <v>1555</v>
      </c>
      <c r="B3739" s="68" t="s">
        <v>384</v>
      </c>
      <c r="C3739" s="67" t="s">
        <v>30</v>
      </c>
      <c r="D3739" s="67" t="s">
        <v>385</v>
      </c>
      <c r="E3739" s="123" t="s">
        <v>1179</v>
      </c>
      <c r="F3739" s="123"/>
      <c r="G3739" s="66" t="s">
        <v>77</v>
      </c>
      <c r="H3739" s="65">
        <v>0.59940000000000004</v>
      </c>
      <c r="I3739" s="64">
        <v>53.41</v>
      </c>
      <c r="J3739" s="64">
        <v>32.01</v>
      </c>
    </row>
    <row r="3740" spans="1:10" ht="24" customHeight="1">
      <c r="A3740" s="67" t="s">
        <v>1555</v>
      </c>
      <c r="B3740" s="68" t="s">
        <v>1615</v>
      </c>
      <c r="C3740" s="67" t="s">
        <v>30</v>
      </c>
      <c r="D3740" s="67" t="s">
        <v>1614</v>
      </c>
      <c r="E3740" s="123" t="s">
        <v>1179</v>
      </c>
      <c r="F3740" s="123"/>
      <c r="G3740" s="66" t="s">
        <v>77</v>
      </c>
      <c r="H3740" s="65">
        <v>0.1258</v>
      </c>
      <c r="I3740" s="64">
        <v>53.41</v>
      </c>
      <c r="J3740" s="64">
        <v>6.71</v>
      </c>
    </row>
    <row r="3741" spans="1:10" ht="36" customHeight="1">
      <c r="A3741" s="67" t="s">
        <v>1555</v>
      </c>
      <c r="B3741" s="68" t="s">
        <v>1613</v>
      </c>
      <c r="C3741" s="67" t="s">
        <v>30</v>
      </c>
      <c r="D3741" s="67" t="s">
        <v>1612</v>
      </c>
      <c r="E3741" s="123" t="s">
        <v>1179</v>
      </c>
      <c r="F3741" s="123"/>
      <c r="G3741" s="66" t="s">
        <v>23</v>
      </c>
      <c r="H3741" s="65">
        <v>1.8</v>
      </c>
      <c r="I3741" s="64">
        <v>31.1</v>
      </c>
      <c r="J3741" s="64">
        <v>55.98</v>
      </c>
    </row>
    <row r="3742" spans="1:10" ht="24" customHeight="1">
      <c r="A3742" s="67" t="s">
        <v>1555</v>
      </c>
      <c r="B3742" s="68" t="s">
        <v>1611</v>
      </c>
      <c r="C3742" s="67" t="s">
        <v>30</v>
      </c>
      <c r="D3742" s="67" t="s">
        <v>1610</v>
      </c>
      <c r="E3742" s="123" t="s">
        <v>1179</v>
      </c>
      <c r="F3742" s="123"/>
      <c r="G3742" s="66" t="s">
        <v>77</v>
      </c>
      <c r="H3742" s="65">
        <v>0.47360000000000002</v>
      </c>
      <c r="I3742" s="64">
        <v>22</v>
      </c>
      <c r="J3742" s="64">
        <v>10.41</v>
      </c>
    </row>
    <row r="3743" spans="1:10" ht="36" customHeight="1">
      <c r="A3743" s="73" t="s">
        <v>1566</v>
      </c>
      <c r="B3743" s="74" t="s">
        <v>1609</v>
      </c>
      <c r="C3743" s="73" t="s">
        <v>30</v>
      </c>
      <c r="D3743" s="73" t="s">
        <v>1608</v>
      </c>
      <c r="E3743" s="128" t="s">
        <v>1603</v>
      </c>
      <c r="F3743" s="128"/>
      <c r="G3743" s="72" t="s">
        <v>77</v>
      </c>
      <c r="H3743" s="71">
        <v>7.2423399999999999E-2</v>
      </c>
      <c r="I3743" s="70">
        <v>354.29</v>
      </c>
      <c r="J3743" s="70">
        <v>25.65</v>
      </c>
    </row>
    <row r="3744" spans="1:10" ht="60" customHeight="1">
      <c r="A3744" s="73" t="s">
        <v>1566</v>
      </c>
      <c r="B3744" s="74" t="s">
        <v>1607</v>
      </c>
      <c r="C3744" s="73" t="s">
        <v>30</v>
      </c>
      <c r="D3744" s="73" t="s">
        <v>1606</v>
      </c>
      <c r="E3744" s="128" t="s">
        <v>1603</v>
      </c>
      <c r="F3744" s="128"/>
      <c r="G3744" s="72" t="s">
        <v>23</v>
      </c>
      <c r="H3744" s="71">
        <v>0.49</v>
      </c>
      <c r="I3744" s="70">
        <v>425.78</v>
      </c>
      <c r="J3744" s="70">
        <v>208.63</v>
      </c>
    </row>
    <row r="3745" spans="1:10" ht="24" customHeight="1">
      <c r="A3745" s="73" t="s">
        <v>1566</v>
      </c>
      <c r="B3745" s="74" t="s">
        <v>1605</v>
      </c>
      <c r="C3745" s="73" t="s">
        <v>30</v>
      </c>
      <c r="D3745" s="73" t="s">
        <v>1604</v>
      </c>
      <c r="E3745" s="128" t="s">
        <v>1603</v>
      </c>
      <c r="F3745" s="128"/>
      <c r="G3745" s="72" t="s">
        <v>77</v>
      </c>
      <c r="H3745" s="71">
        <v>7.2423399999999999E-2</v>
      </c>
      <c r="I3745" s="70">
        <v>85.52</v>
      </c>
      <c r="J3745" s="70">
        <v>6.19</v>
      </c>
    </row>
    <row r="3746" spans="1:10">
      <c r="A3746" s="63"/>
      <c r="B3746" s="63"/>
      <c r="C3746" s="63"/>
      <c r="D3746" s="63"/>
      <c r="E3746" s="63" t="s">
        <v>1551</v>
      </c>
      <c r="F3746" s="62">
        <v>111.76</v>
      </c>
      <c r="G3746" s="63" t="s">
        <v>1550</v>
      </c>
      <c r="H3746" s="62">
        <v>0</v>
      </c>
      <c r="I3746" s="63" t="s">
        <v>1549</v>
      </c>
      <c r="J3746" s="62">
        <v>111.76</v>
      </c>
    </row>
    <row r="3747" spans="1:10">
      <c r="A3747" s="63"/>
      <c r="B3747" s="63"/>
      <c r="C3747" s="63"/>
      <c r="D3747" s="63"/>
      <c r="E3747" s="63" t="s">
        <v>1548</v>
      </c>
      <c r="F3747" s="62">
        <v>109.05</v>
      </c>
      <c r="G3747" s="63"/>
      <c r="H3747" s="127" t="s">
        <v>1547</v>
      </c>
      <c r="I3747" s="127"/>
      <c r="J3747" s="62">
        <v>563.46</v>
      </c>
    </row>
    <row r="3748" spans="1:10" ht="30" customHeight="1" thickBot="1">
      <c r="A3748" s="8"/>
      <c r="B3748" s="8"/>
      <c r="C3748" s="8"/>
      <c r="D3748" s="8"/>
      <c r="E3748" s="8"/>
      <c r="F3748" s="8"/>
      <c r="G3748" s="8" t="s">
        <v>1546</v>
      </c>
      <c r="H3748" s="61">
        <v>1</v>
      </c>
      <c r="I3748" s="8" t="s">
        <v>1545</v>
      </c>
      <c r="J3748" s="60">
        <v>563.46</v>
      </c>
    </row>
    <row r="3749" spans="1:10" ht="1.1499999999999999" customHeight="1" thickTop="1">
      <c r="A3749" s="59"/>
      <c r="B3749" s="59"/>
      <c r="C3749" s="59"/>
      <c r="D3749" s="59"/>
      <c r="E3749" s="59"/>
      <c r="F3749" s="59"/>
      <c r="G3749" s="59"/>
      <c r="H3749" s="59"/>
      <c r="I3749" s="59"/>
      <c r="J3749" s="59"/>
    </row>
    <row r="3750" spans="1:10" ht="24" customHeight="1">
      <c r="A3750" s="18" t="s">
        <v>1131</v>
      </c>
      <c r="B3750" s="18"/>
      <c r="C3750" s="18"/>
      <c r="D3750" s="18" t="s">
        <v>1132</v>
      </c>
      <c r="E3750" s="18"/>
      <c r="F3750" s="124"/>
      <c r="G3750" s="124"/>
      <c r="H3750" s="19"/>
      <c r="I3750" s="18"/>
      <c r="J3750" s="17">
        <v>27425.23</v>
      </c>
    </row>
    <row r="3751" spans="1:10" ht="18" customHeight="1">
      <c r="A3751" s="27" t="s">
        <v>1133</v>
      </c>
      <c r="B3751" s="25" t="s">
        <v>6</v>
      </c>
      <c r="C3751" s="27" t="s">
        <v>7</v>
      </c>
      <c r="D3751" s="27" t="s">
        <v>8</v>
      </c>
      <c r="E3751" s="125" t="s">
        <v>1563</v>
      </c>
      <c r="F3751" s="125"/>
      <c r="G3751" s="26" t="s">
        <v>9</v>
      </c>
      <c r="H3751" s="25" t="s">
        <v>10</v>
      </c>
      <c r="I3751" s="25" t="s">
        <v>11</v>
      </c>
      <c r="J3751" s="25" t="s">
        <v>13</v>
      </c>
    </row>
    <row r="3752" spans="1:10" ht="24" customHeight="1">
      <c r="A3752" s="15" t="s">
        <v>1562</v>
      </c>
      <c r="B3752" s="13" t="s">
        <v>1134</v>
      </c>
      <c r="C3752" s="15" t="s">
        <v>30</v>
      </c>
      <c r="D3752" s="15" t="s">
        <v>1135</v>
      </c>
      <c r="E3752" s="126" t="s">
        <v>1179</v>
      </c>
      <c r="F3752" s="126"/>
      <c r="G3752" s="14" t="s">
        <v>37</v>
      </c>
      <c r="H3752" s="69">
        <v>1</v>
      </c>
      <c r="I3752" s="12">
        <v>15.89</v>
      </c>
      <c r="J3752" s="12">
        <v>15.89</v>
      </c>
    </row>
    <row r="3753" spans="1:10" ht="24" customHeight="1">
      <c r="A3753" s="67" t="s">
        <v>1555</v>
      </c>
      <c r="B3753" s="68" t="s">
        <v>1571</v>
      </c>
      <c r="C3753" s="67" t="s">
        <v>30</v>
      </c>
      <c r="D3753" s="67" t="s">
        <v>1570</v>
      </c>
      <c r="E3753" s="123" t="s">
        <v>1179</v>
      </c>
      <c r="F3753" s="123"/>
      <c r="G3753" s="66" t="s">
        <v>1567</v>
      </c>
      <c r="H3753" s="65">
        <v>0.1</v>
      </c>
      <c r="I3753" s="64">
        <v>16.84</v>
      </c>
      <c r="J3753" s="64">
        <v>1.68</v>
      </c>
    </row>
    <row r="3754" spans="1:10" ht="24" customHeight="1">
      <c r="A3754" s="67" t="s">
        <v>1555</v>
      </c>
      <c r="B3754" s="68" t="s">
        <v>1569</v>
      </c>
      <c r="C3754" s="67" t="s">
        <v>30</v>
      </c>
      <c r="D3754" s="67" t="s">
        <v>1568</v>
      </c>
      <c r="E3754" s="123" t="s">
        <v>1179</v>
      </c>
      <c r="F3754" s="123"/>
      <c r="G3754" s="66" t="s">
        <v>1567</v>
      </c>
      <c r="H3754" s="65">
        <v>0.1</v>
      </c>
      <c r="I3754" s="64">
        <v>22.3</v>
      </c>
      <c r="J3754" s="64">
        <v>2.23</v>
      </c>
    </row>
    <row r="3755" spans="1:10" ht="24" customHeight="1">
      <c r="A3755" s="73" t="s">
        <v>1566</v>
      </c>
      <c r="B3755" s="74" t="s">
        <v>1602</v>
      </c>
      <c r="C3755" s="73" t="s">
        <v>30</v>
      </c>
      <c r="D3755" s="73" t="s">
        <v>1135</v>
      </c>
      <c r="E3755" s="128" t="s">
        <v>1564</v>
      </c>
      <c r="F3755" s="128"/>
      <c r="G3755" s="72" t="s">
        <v>32</v>
      </c>
      <c r="H3755" s="71">
        <v>1</v>
      </c>
      <c r="I3755" s="70">
        <v>11.98</v>
      </c>
      <c r="J3755" s="70">
        <v>11.98</v>
      </c>
    </row>
    <row r="3756" spans="1:10">
      <c r="A3756" s="63"/>
      <c r="B3756" s="63"/>
      <c r="C3756" s="63"/>
      <c r="D3756" s="63"/>
      <c r="E3756" s="63" t="s">
        <v>1551</v>
      </c>
      <c r="F3756" s="62">
        <v>3.03</v>
      </c>
      <c r="G3756" s="63" t="s">
        <v>1550</v>
      </c>
      <c r="H3756" s="62">
        <v>0</v>
      </c>
      <c r="I3756" s="63" t="s">
        <v>1549</v>
      </c>
      <c r="J3756" s="62">
        <v>3.03</v>
      </c>
    </row>
    <row r="3757" spans="1:10">
      <c r="A3757" s="63"/>
      <c r="B3757" s="63"/>
      <c r="C3757" s="63"/>
      <c r="D3757" s="63"/>
      <c r="E3757" s="63" t="s">
        <v>1548</v>
      </c>
      <c r="F3757" s="62">
        <v>3.81</v>
      </c>
      <c r="G3757" s="63"/>
      <c r="H3757" s="127" t="s">
        <v>1547</v>
      </c>
      <c r="I3757" s="127"/>
      <c r="J3757" s="62">
        <v>19.7</v>
      </c>
    </row>
    <row r="3758" spans="1:10" ht="30" customHeight="1" thickBot="1">
      <c r="A3758" s="8"/>
      <c r="B3758" s="8"/>
      <c r="C3758" s="8"/>
      <c r="D3758" s="8"/>
      <c r="E3758" s="8"/>
      <c r="F3758" s="8"/>
      <c r="G3758" s="8" t="s">
        <v>1546</v>
      </c>
      <c r="H3758" s="61">
        <v>29</v>
      </c>
      <c r="I3758" s="8" t="s">
        <v>1545</v>
      </c>
      <c r="J3758" s="60">
        <v>571.29999999999995</v>
      </c>
    </row>
    <row r="3759" spans="1:10" ht="1.1499999999999999" customHeight="1" thickTop="1">
      <c r="A3759" s="59"/>
      <c r="B3759" s="59"/>
      <c r="C3759" s="59"/>
      <c r="D3759" s="59"/>
      <c r="E3759" s="59"/>
      <c r="F3759" s="59"/>
      <c r="G3759" s="59"/>
      <c r="H3759" s="59"/>
      <c r="I3759" s="59"/>
      <c r="J3759" s="59"/>
    </row>
    <row r="3760" spans="1:10" ht="18" customHeight="1">
      <c r="A3760" s="27" t="s">
        <v>1136</v>
      </c>
      <c r="B3760" s="25" t="s">
        <v>6</v>
      </c>
      <c r="C3760" s="27" t="s">
        <v>7</v>
      </c>
      <c r="D3760" s="27" t="s">
        <v>8</v>
      </c>
      <c r="E3760" s="125" t="s">
        <v>1563</v>
      </c>
      <c r="F3760" s="125"/>
      <c r="G3760" s="26" t="s">
        <v>9</v>
      </c>
      <c r="H3760" s="25" t="s">
        <v>10</v>
      </c>
      <c r="I3760" s="25" t="s">
        <v>11</v>
      </c>
      <c r="J3760" s="25" t="s">
        <v>13</v>
      </c>
    </row>
    <row r="3761" spans="1:10" ht="36" customHeight="1">
      <c r="A3761" s="15" t="s">
        <v>1562</v>
      </c>
      <c r="B3761" s="13" t="s">
        <v>1137</v>
      </c>
      <c r="C3761" s="15" t="s">
        <v>30</v>
      </c>
      <c r="D3761" s="15" t="s">
        <v>1138</v>
      </c>
      <c r="E3761" s="126" t="s">
        <v>1179</v>
      </c>
      <c r="F3761" s="126"/>
      <c r="G3761" s="14" t="s">
        <v>37</v>
      </c>
      <c r="H3761" s="69">
        <v>1</v>
      </c>
      <c r="I3761" s="12">
        <v>22.41</v>
      </c>
      <c r="J3761" s="12">
        <v>22.41</v>
      </c>
    </row>
    <row r="3762" spans="1:10" ht="24" customHeight="1">
      <c r="A3762" s="73" t="s">
        <v>1566</v>
      </c>
      <c r="B3762" s="74" t="s">
        <v>1601</v>
      </c>
      <c r="C3762" s="73" t="s">
        <v>30</v>
      </c>
      <c r="D3762" s="73" t="s">
        <v>1600</v>
      </c>
      <c r="E3762" s="128" t="s">
        <v>1564</v>
      </c>
      <c r="F3762" s="128"/>
      <c r="G3762" s="72" t="s">
        <v>776</v>
      </c>
      <c r="H3762" s="71">
        <v>1</v>
      </c>
      <c r="I3762" s="70">
        <v>22.41</v>
      </c>
      <c r="J3762" s="70">
        <v>22.41</v>
      </c>
    </row>
    <row r="3763" spans="1:10">
      <c r="A3763" s="63"/>
      <c r="B3763" s="63"/>
      <c r="C3763" s="63"/>
      <c r="D3763" s="63"/>
      <c r="E3763" s="63" t="s">
        <v>1551</v>
      </c>
      <c r="F3763" s="62">
        <v>0</v>
      </c>
      <c r="G3763" s="63" t="s">
        <v>1550</v>
      </c>
      <c r="H3763" s="62">
        <v>0</v>
      </c>
      <c r="I3763" s="63" t="s">
        <v>1549</v>
      </c>
      <c r="J3763" s="62">
        <v>0</v>
      </c>
    </row>
    <row r="3764" spans="1:10">
      <c r="A3764" s="63"/>
      <c r="B3764" s="63"/>
      <c r="C3764" s="63"/>
      <c r="D3764" s="63"/>
      <c r="E3764" s="63" t="s">
        <v>1548</v>
      </c>
      <c r="F3764" s="62">
        <v>5.37</v>
      </c>
      <c r="G3764" s="63"/>
      <c r="H3764" s="127" t="s">
        <v>1547</v>
      </c>
      <c r="I3764" s="127"/>
      <c r="J3764" s="62">
        <v>27.78</v>
      </c>
    </row>
    <row r="3765" spans="1:10" ht="30" customHeight="1" thickBot="1">
      <c r="A3765" s="8"/>
      <c r="B3765" s="8"/>
      <c r="C3765" s="8"/>
      <c r="D3765" s="8"/>
      <c r="E3765" s="8"/>
      <c r="F3765" s="8"/>
      <c r="G3765" s="8" t="s">
        <v>1546</v>
      </c>
      <c r="H3765" s="61">
        <v>9.5</v>
      </c>
      <c r="I3765" s="8" t="s">
        <v>1545</v>
      </c>
      <c r="J3765" s="60">
        <v>263.91000000000003</v>
      </c>
    </row>
    <row r="3766" spans="1:10" ht="1.1499999999999999" customHeight="1" thickTop="1">
      <c r="A3766" s="59"/>
      <c r="B3766" s="59"/>
      <c r="C3766" s="59"/>
      <c r="D3766" s="59"/>
      <c r="E3766" s="59"/>
      <c r="F3766" s="59"/>
      <c r="G3766" s="59"/>
      <c r="H3766" s="59"/>
      <c r="I3766" s="59"/>
      <c r="J3766" s="59"/>
    </row>
    <row r="3767" spans="1:10" ht="18" customHeight="1">
      <c r="A3767" s="27" t="s">
        <v>1139</v>
      </c>
      <c r="B3767" s="25" t="s">
        <v>6</v>
      </c>
      <c r="C3767" s="27" t="s">
        <v>7</v>
      </c>
      <c r="D3767" s="27" t="s">
        <v>8</v>
      </c>
      <c r="E3767" s="125" t="s">
        <v>1563</v>
      </c>
      <c r="F3767" s="125"/>
      <c r="G3767" s="26" t="s">
        <v>9</v>
      </c>
      <c r="H3767" s="25" t="s">
        <v>10</v>
      </c>
      <c r="I3767" s="25" t="s">
        <v>11</v>
      </c>
      <c r="J3767" s="25" t="s">
        <v>13</v>
      </c>
    </row>
    <row r="3768" spans="1:10" ht="24" customHeight="1">
      <c r="A3768" s="15" t="s">
        <v>1562</v>
      </c>
      <c r="B3768" s="13" t="s">
        <v>1140</v>
      </c>
      <c r="C3768" s="15" t="s">
        <v>30</v>
      </c>
      <c r="D3768" s="15" t="s">
        <v>1141</v>
      </c>
      <c r="E3768" s="126" t="s">
        <v>1179</v>
      </c>
      <c r="F3768" s="126"/>
      <c r="G3768" s="14" t="s">
        <v>32</v>
      </c>
      <c r="H3768" s="69">
        <v>1</v>
      </c>
      <c r="I3768" s="12">
        <v>13.79</v>
      </c>
      <c r="J3768" s="12">
        <v>13.79</v>
      </c>
    </row>
    <row r="3769" spans="1:10" ht="24" customHeight="1">
      <c r="A3769" s="67" t="s">
        <v>1555</v>
      </c>
      <c r="B3769" s="68" t="s">
        <v>1571</v>
      </c>
      <c r="C3769" s="67" t="s">
        <v>30</v>
      </c>
      <c r="D3769" s="67" t="s">
        <v>1570</v>
      </c>
      <c r="E3769" s="123" t="s">
        <v>1179</v>
      </c>
      <c r="F3769" s="123"/>
      <c r="G3769" s="66" t="s">
        <v>1567</v>
      </c>
      <c r="H3769" s="65">
        <v>0.3</v>
      </c>
      <c r="I3769" s="64">
        <v>16.84</v>
      </c>
      <c r="J3769" s="64">
        <v>5.05</v>
      </c>
    </row>
    <row r="3770" spans="1:10" ht="24" customHeight="1">
      <c r="A3770" s="67" t="s">
        <v>1555</v>
      </c>
      <c r="B3770" s="68" t="s">
        <v>1569</v>
      </c>
      <c r="C3770" s="67" t="s">
        <v>30</v>
      </c>
      <c r="D3770" s="67" t="s">
        <v>1568</v>
      </c>
      <c r="E3770" s="123" t="s">
        <v>1179</v>
      </c>
      <c r="F3770" s="123"/>
      <c r="G3770" s="66" t="s">
        <v>1567</v>
      </c>
      <c r="H3770" s="65">
        <v>0.3</v>
      </c>
      <c r="I3770" s="64">
        <v>22.3</v>
      </c>
      <c r="J3770" s="64">
        <v>6.69</v>
      </c>
    </row>
    <row r="3771" spans="1:10" ht="24" customHeight="1">
      <c r="A3771" s="73" t="s">
        <v>1566</v>
      </c>
      <c r="B3771" s="74" t="s">
        <v>1599</v>
      </c>
      <c r="C3771" s="73" t="s">
        <v>30</v>
      </c>
      <c r="D3771" s="73" t="s">
        <v>1598</v>
      </c>
      <c r="E3771" s="128" t="s">
        <v>1564</v>
      </c>
      <c r="F3771" s="128"/>
      <c r="G3771" s="72" t="s">
        <v>32</v>
      </c>
      <c r="H3771" s="71">
        <v>1</v>
      </c>
      <c r="I3771" s="70">
        <v>2.0499999999999998</v>
      </c>
      <c r="J3771" s="70">
        <v>2.0499999999999998</v>
      </c>
    </row>
    <row r="3772" spans="1:10">
      <c r="A3772" s="63"/>
      <c r="B3772" s="63"/>
      <c r="C3772" s="63"/>
      <c r="D3772" s="63"/>
      <c r="E3772" s="63" t="s">
        <v>1551</v>
      </c>
      <c r="F3772" s="62">
        <v>9.1199999999999992</v>
      </c>
      <c r="G3772" s="63" t="s">
        <v>1550</v>
      </c>
      <c r="H3772" s="62">
        <v>0</v>
      </c>
      <c r="I3772" s="63" t="s">
        <v>1549</v>
      </c>
      <c r="J3772" s="62">
        <v>9.1199999999999992</v>
      </c>
    </row>
    <row r="3773" spans="1:10">
      <c r="A3773" s="63"/>
      <c r="B3773" s="63"/>
      <c r="C3773" s="63"/>
      <c r="D3773" s="63"/>
      <c r="E3773" s="63" t="s">
        <v>1548</v>
      </c>
      <c r="F3773" s="62">
        <v>3.3</v>
      </c>
      <c r="G3773" s="63"/>
      <c r="H3773" s="127" t="s">
        <v>1547</v>
      </c>
      <c r="I3773" s="127"/>
      <c r="J3773" s="62">
        <v>17.09</v>
      </c>
    </row>
    <row r="3774" spans="1:10" ht="30" customHeight="1" thickBot="1">
      <c r="A3774" s="8"/>
      <c r="B3774" s="8"/>
      <c r="C3774" s="8"/>
      <c r="D3774" s="8"/>
      <c r="E3774" s="8"/>
      <c r="F3774" s="8"/>
      <c r="G3774" s="8" t="s">
        <v>1546</v>
      </c>
      <c r="H3774" s="61">
        <v>48</v>
      </c>
      <c r="I3774" s="8" t="s">
        <v>1545</v>
      </c>
      <c r="J3774" s="60">
        <v>820.32</v>
      </c>
    </row>
    <row r="3775" spans="1:10" ht="1.1499999999999999" customHeight="1" thickTop="1">
      <c r="A3775" s="59"/>
      <c r="B3775" s="59"/>
      <c r="C3775" s="59"/>
      <c r="D3775" s="59"/>
      <c r="E3775" s="59"/>
      <c r="F3775" s="59"/>
      <c r="G3775" s="59"/>
      <c r="H3775" s="59"/>
      <c r="I3775" s="59"/>
      <c r="J3775" s="59"/>
    </row>
    <row r="3776" spans="1:10" ht="18" customHeight="1">
      <c r="A3776" s="27" t="s">
        <v>1142</v>
      </c>
      <c r="B3776" s="25" t="s">
        <v>6</v>
      </c>
      <c r="C3776" s="27" t="s">
        <v>7</v>
      </c>
      <c r="D3776" s="27" t="s">
        <v>8</v>
      </c>
      <c r="E3776" s="125" t="s">
        <v>1563</v>
      </c>
      <c r="F3776" s="125"/>
      <c r="G3776" s="26" t="s">
        <v>9</v>
      </c>
      <c r="H3776" s="25" t="s">
        <v>10</v>
      </c>
      <c r="I3776" s="25" t="s">
        <v>11</v>
      </c>
      <c r="J3776" s="25" t="s">
        <v>13</v>
      </c>
    </row>
    <row r="3777" spans="1:10" ht="24" customHeight="1">
      <c r="A3777" s="15" t="s">
        <v>1562</v>
      </c>
      <c r="B3777" s="13" t="s">
        <v>1143</v>
      </c>
      <c r="C3777" s="15" t="s">
        <v>21</v>
      </c>
      <c r="D3777" s="15" t="s">
        <v>1144</v>
      </c>
      <c r="E3777" s="126" t="s">
        <v>1580</v>
      </c>
      <c r="F3777" s="126"/>
      <c r="G3777" s="14" t="s">
        <v>27</v>
      </c>
      <c r="H3777" s="69">
        <v>1</v>
      </c>
      <c r="I3777" s="12">
        <v>49.43</v>
      </c>
      <c r="J3777" s="12">
        <v>49.43</v>
      </c>
    </row>
    <row r="3778" spans="1:10" ht="24" customHeight="1">
      <c r="A3778" s="67" t="s">
        <v>1555</v>
      </c>
      <c r="B3778" s="68" t="s">
        <v>1597</v>
      </c>
      <c r="C3778" s="67" t="s">
        <v>21</v>
      </c>
      <c r="D3778" s="67" t="s">
        <v>1596</v>
      </c>
      <c r="E3778" s="123" t="s">
        <v>1580</v>
      </c>
      <c r="F3778" s="123"/>
      <c r="G3778" s="66" t="s">
        <v>37</v>
      </c>
      <c r="H3778" s="65">
        <v>0.5</v>
      </c>
      <c r="I3778" s="64">
        <v>21.95</v>
      </c>
      <c r="J3778" s="64">
        <v>10.97</v>
      </c>
    </row>
    <row r="3779" spans="1:10" ht="24" customHeight="1">
      <c r="A3779" s="67" t="s">
        <v>1555</v>
      </c>
      <c r="B3779" s="68" t="s">
        <v>1579</v>
      </c>
      <c r="C3779" s="67" t="s">
        <v>21</v>
      </c>
      <c r="D3779" s="67" t="s">
        <v>1578</v>
      </c>
      <c r="E3779" s="123" t="s">
        <v>1552</v>
      </c>
      <c r="F3779" s="123"/>
      <c r="G3779" s="66" t="s">
        <v>102</v>
      </c>
      <c r="H3779" s="65">
        <v>0.25330000000000003</v>
      </c>
      <c r="I3779" s="64">
        <v>16.84</v>
      </c>
      <c r="J3779" s="64">
        <v>4.26</v>
      </c>
    </row>
    <row r="3780" spans="1:10" ht="24" customHeight="1">
      <c r="A3780" s="67" t="s">
        <v>1555</v>
      </c>
      <c r="B3780" s="68" t="s">
        <v>1577</v>
      </c>
      <c r="C3780" s="67" t="s">
        <v>21</v>
      </c>
      <c r="D3780" s="67" t="s">
        <v>1568</v>
      </c>
      <c r="E3780" s="123" t="s">
        <v>1552</v>
      </c>
      <c r="F3780" s="123"/>
      <c r="G3780" s="66" t="s">
        <v>102</v>
      </c>
      <c r="H3780" s="65">
        <v>0.25330000000000003</v>
      </c>
      <c r="I3780" s="64">
        <v>22.3</v>
      </c>
      <c r="J3780" s="64">
        <v>5.64</v>
      </c>
    </row>
    <row r="3781" spans="1:10" ht="24" customHeight="1">
      <c r="A3781" s="73" t="s">
        <v>1566</v>
      </c>
      <c r="B3781" s="74" t="s">
        <v>1595</v>
      </c>
      <c r="C3781" s="73" t="s">
        <v>21</v>
      </c>
      <c r="D3781" s="73" t="s">
        <v>1594</v>
      </c>
      <c r="E3781" s="128" t="s">
        <v>1564</v>
      </c>
      <c r="F3781" s="128"/>
      <c r="G3781" s="72" t="s">
        <v>27</v>
      </c>
      <c r="H3781" s="71">
        <v>1.05</v>
      </c>
      <c r="I3781" s="70">
        <v>27.2</v>
      </c>
      <c r="J3781" s="70">
        <v>28.56</v>
      </c>
    </row>
    <row r="3782" spans="1:10">
      <c r="A3782" s="63"/>
      <c r="B3782" s="63"/>
      <c r="C3782" s="63"/>
      <c r="D3782" s="63"/>
      <c r="E3782" s="63" t="s">
        <v>1551</v>
      </c>
      <c r="F3782" s="62">
        <v>12.83</v>
      </c>
      <c r="G3782" s="63" t="s">
        <v>1550</v>
      </c>
      <c r="H3782" s="62">
        <v>0</v>
      </c>
      <c r="I3782" s="63" t="s">
        <v>1549</v>
      </c>
      <c r="J3782" s="62">
        <v>12.83</v>
      </c>
    </row>
    <row r="3783" spans="1:10">
      <c r="A3783" s="63"/>
      <c r="B3783" s="63"/>
      <c r="C3783" s="63"/>
      <c r="D3783" s="63"/>
      <c r="E3783" s="63" t="s">
        <v>1548</v>
      </c>
      <c r="F3783" s="62">
        <v>11.86</v>
      </c>
      <c r="G3783" s="63"/>
      <c r="H3783" s="127" t="s">
        <v>1547</v>
      </c>
      <c r="I3783" s="127"/>
      <c r="J3783" s="62">
        <v>61.29</v>
      </c>
    </row>
    <row r="3784" spans="1:10" ht="30" customHeight="1" thickBot="1">
      <c r="A3784" s="8"/>
      <c r="B3784" s="8"/>
      <c r="C3784" s="8"/>
      <c r="D3784" s="8"/>
      <c r="E3784" s="8"/>
      <c r="F3784" s="8"/>
      <c r="G3784" s="8" t="s">
        <v>1546</v>
      </c>
      <c r="H3784" s="61">
        <v>240</v>
      </c>
      <c r="I3784" s="8" t="s">
        <v>1545</v>
      </c>
      <c r="J3784" s="60">
        <v>14709.6</v>
      </c>
    </row>
    <row r="3785" spans="1:10" ht="1.1499999999999999" customHeight="1" thickTop="1">
      <c r="A3785" s="59"/>
      <c r="B3785" s="59"/>
      <c r="C3785" s="59"/>
      <c r="D3785" s="59"/>
      <c r="E3785" s="59"/>
      <c r="F3785" s="59"/>
      <c r="G3785" s="59"/>
      <c r="H3785" s="59"/>
      <c r="I3785" s="59"/>
      <c r="J3785" s="59"/>
    </row>
    <row r="3786" spans="1:10" ht="18" customHeight="1">
      <c r="A3786" s="27" t="s">
        <v>1145</v>
      </c>
      <c r="B3786" s="25" t="s">
        <v>6</v>
      </c>
      <c r="C3786" s="27" t="s">
        <v>7</v>
      </c>
      <c r="D3786" s="27" t="s">
        <v>8</v>
      </c>
      <c r="E3786" s="125" t="s">
        <v>1563</v>
      </c>
      <c r="F3786" s="125"/>
      <c r="G3786" s="26" t="s">
        <v>9</v>
      </c>
      <c r="H3786" s="25" t="s">
        <v>10</v>
      </c>
      <c r="I3786" s="25" t="s">
        <v>11</v>
      </c>
      <c r="J3786" s="25" t="s">
        <v>13</v>
      </c>
    </row>
    <row r="3787" spans="1:10" ht="24" customHeight="1">
      <c r="A3787" s="15" t="s">
        <v>1562</v>
      </c>
      <c r="B3787" s="13" t="s">
        <v>1146</v>
      </c>
      <c r="C3787" s="15" t="s">
        <v>21</v>
      </c>
      <c r="D3787" s="15" t="s">
        <v>1147</v>
      </c>
      <c r="E3787" s="126" t="s">
        <v>1580</v>
      </c>
      <c r="F3787" s="126"/>
      <c r="G3787" s="14" t="s">
        <v>27</v>
      </c>
      <c r="H3787" s="69">
        <v>1</v>
      </c>
      <c r="I3787" s="12">
        <v>42.98</v>
      </c>
      <c r="J3787" s="12">
        <v>42.98</v>
      </c>
    </row>
    <row r="3788" spans="1:10" ht="24" customHeight="1">
      <c r="A3788" s="67" t="s">
        <v>1555</v>
      </c>
      <c r="B3788" s="68" t="s">
        <v>1579</v>
      </c>
      <c r="C3788" s="67" t="s">
        <v>21</v>
      </c>
      <c r="D3788" s="67" t="s">
        <v>1578</v>
      </c>
      <c r="E3788" s="123" t="s">
        <v>1552</v>
      </c>
      <c r="F3788" s="123"/>
      <c r="G3788" s="66" t="s">
        <v>102</v>
      </c>
      <c r="H3788" s="65">
        <v>3.3700000000000001E-2</v>
      </c>
      <c r="I3788" s="64">
        <v>16.84</v>
      </c>
      <c r="J3788" s="64">
        <v>0.56000000000000005</v>
      </c>
    </row>
    <row r="3789" spans="1:10" ht="24" customHeight="1">
      <c r="A3789" s="67" t="s">
        <v>1555</v>
      </c>
      <c r="B3789" s="68" t="s">
        <v>1577</v>
      </c>
      <c r="C3789" s="67" t="s">
        <v>21</v>
      </c>
      <c r="D3789" s="67" t="s">
        <v>1568</v>
      </c>
      <c r="E3789" s="123" t="s">
        <v>1552</v>
      </c>
      <c r="F3789" s="123"/>
      <c r="G3789" s="66" t="s">
        <v>102</v>
      </c>
      <c r="H3789" s="65">
        <v>3.3700000000000001E-2</v>
      </c>
      <c r="I3789" s="64">
        <v>22.3</v>
      </c>
      <c r="J3789" s="64">
        <v>0.75</v>
      </c>
    </row>
    <row r="3790" spans="1:10" ht="24" customHeight="1">
      <c r="A3790" s="73" t="s">
        <v>1566</v>
      </c>
      <c r="B3790" s="74" t="s">
        <v>1593</v>
      </c>
      <c r="C3790" s="73" t="s">
        <v>21</v>
      </c>
      <c r="D3790" s="73" t="s">
        <v>1592</v>
      </c>
      <c r="E3790" s="128" t="s">
        <v>1564</v>
      </c>
      <c r="F3790" s="128"/>
      <c r="G3790" s="72" t="s">
        <v>27</v>
      </c>
      <c r="H3790" s="71">
        <v>1.1000000000000001</v>
      </c>
      <c r="I3790" s="70">
        <v>37.89</v>
      </c>
      <c r="J3790" s="70">
        <v>41.67</v>
      </c>
    </row>
    <row r="3791" spans="1:10">
      <c r="A3791" s="63"/>
      <c r="B3791" s="63"/>
      <c r="C3791" s="63"/>
      <c r="D3791" s="63"/>
      <c r="E3791" s="63" t="s">
        <v>1551</v>
      </c>
      <c r="F3791" s="62">
        <v>1.04</v>
      </c>
      <c r="G3791" s="63" t="s">
        <v>1550</v>
      </c>
      <c r="H3791" s="62">
        <v>0</v>
      </c>
      <c r="I3791" s="63" t="s">
        <v>1549</v>
      </c>
      <c r="J3791" s="62">
        <v>1.04</v>
      </c>
    </row>
    <row r="3792" spans="1:10">
      <c r="A3792" s="63"/>
      <c r="B3792" s="63"/>
      <c r="C3792" s="63"/>
      <c r="D3792" s="63"/>
      <c r="E3792" s="63" t="s">
        <v>1548</v>
      </c>
      <c r="F3792" s="62">
        <v>10.31</v>
      </c>
      <c r="G3792" s="63"/>
      <c r="H3792" s="127" t="s">
        <v>1547</v>
      </c>
      <c r="I3792" s="127"/>
      <c r="J3792" s="62">
        <v>53.29</v>
      </c>
    </row>
    <row r="3793" spans="1:10" ht="30" customHeight="1" thickBot="1">
      <c r="A3793" s="8"/>
      <c r="B3793" s="8"/>
      <c r="C3793" s="8"/>
      <c r="D3793" s="8"/>
      <c r="E3793" s="8"/>
      <c r="F3793" s="8"/>
      <c r="G3793" s="8" t="s">
        <v>1546</v>
      </c>
      <c r="H3793" s="61">
        <v>151</v>
      </c>
      <c r="I3793" s="8" t="s">
        <v>1545</v>
      </c>
      <c r="J3793" s="60">
        <v>8046.79</v>
      </c>
    </row>
    <row r="3794" spans="1:10" ht="1.1499999999999999" customHeight="1" thickTop="1">
      <c r="A3794" s="59"/>
      <c r="B3794" s="59"/>
      <c r="C3794" s="59"/>
      <c r="D3794" s="59"/>
      <c r="E3794" s="59"/>
      <c r="F3794" s="59"/>
      <c r="G3794" s="59"/>
      <c r="H3794" s="59"/>
      <c r="I3794" s="59"/>
      <c r="J3794" s="59"/>
    </row>
    <row r="3795" spans="1:10" ht="18" customHeight="1">
      <c r="A3795" s="27" t="s">
        <v>1148</v>
      </c>
      <c r="B3795" s="25" t="s">
        <v>6</v>
      </c>
      <c r="C3795" s="27" t="s">
        <v>7</v>
      </c>
      <c r="D3795" s="27" t="s">
        <v>8</v>
      </c>
      <c r="E3795" s="125" t="s">
        <v>1563</v>
      </c>
      <c r="F3795" s="125"/>
      <c r="G3795" s="26" t="s">
        <v>9</v>
      </c>
      <c r="H3795" s="25" t="s">
        <v>10</v>
      </c>
      <c r="I3795" s="25" t="s">
        <v>11</v>
      </c>
      <c r="J3795" s="25" t="s">
        <v>13</v>
      </c>
    </row>
    <row r="3796" spans="1:10" ht="24" customHeight="1">
      <c r="A3796" s="15" t="s">
        <v>1562</v>
      </c>
      <c r="B3796" s="13" t="s">
        <v>818</v>
      </c>
      <c r="C3796" s="15" t="s">
        <v>30</v>
      </c>
      <c r="D3796" s="15" t="s">
        <v>819</v>
      </c>
      <c r="E3796" s="126" t="s">
        <v>1179</v>
      </c>
      <c r="F3796" s="126"/>
      <c r="G3796" s="14" t="s">
        <v>77</v>
      </c>
      <c r="H3796" s="69">
        <v>1</v>
      </c>
      <c r="I3796" s="12">
        <v>3.3</v>
      </c>
      <c r="J3796" s="12">
        <v>3.3</v>
      </c>
    </row>
    <row r="3797" spans="1:10" ht="24" customHeight="1">
      <c r="A3797" s="73" t="s">
        <v>1566</v>
      </c>
      <c r="B3797" s="74" t="s">
        <v>1591</v>
      </c>
      <c r="C3797" s="73" t="s">
        <v>30</v>
      </c>
      <c r="D3797" s="73" t="s">
        <v>1590</v>
      </c>
      <c r="E3797" s="128" t="s">
        <v>1564</v>
      </c>
      <c r="F3797" s="128"/>
      <c r="G3797" s="72" t="s">
        <v>32</v>
      </c>
      <c r="H3797" s="71">
        <v>1.7999999999999999E-2</v>
      </c>
      <c r="I3797" s="70">
        <v>124.17</v>
      </c>
      <c r="J3797" s="70">
        <v>2.23</v>
      </c>
    </row>
    <row r="3798" spans="1:10" ht="24" customHeight="1">
      <c r="A3798" s="73" t="s">
        <v>1566</v>
      </c>
      <c r="B3798" s="74" t="s">
        <v>1589</v>
      </c>
      <c r="C3798" s="73" t="s">
        <v>30</v>
      </c>
      <c r="D3798" s="73" t="s">
        <v>1588</v>
      </c>
      <c r="E3798" s="128" t="s">
        <v>1564</v>
      </c>
      <c r="F3798" s="128"/>
      <c r="G3798" s="72" t="s">
        <v>32</v>
      </c>
      <c r="H3798" s="71">
        <v>8.9999999999999993E-3</v>
      </c>
      <c r="I3798" s="70">
        <v>119.08</v>
      </c>
      <c r="J3798" s="70">
        <v>1.07</v>
      </c>
    </row>
    <row r="3799" spans="1:10">
      <c r="A3799" s="63"/>
      <c r="B3799" s="63"/>
      <c r="C3799" s="63"/>
      <c r="D3799" s="63"/>
      <c r="E3799" s="63" t="s">
        <v>1551</v>
      </c>
      <c r="F3799" s="62">
        <v>0</v>
      </c>
      <c r="G3799" s="63" t="s">
        <v>1550</v>
      </c>
      <c r="H3799" s="62">
        <v>0</v>
      </c>
      <c r="I3799" s="63" t="s">
        <v>1549</v>
      </c>
      <c r="J3799" s="62">
        <v>0</v>
      </c>
    </row>
    <row r="3800" spans="1:10">
      <c r="A3800" s="63"/>
      <c r="B3800" s="63"/>
      <c r="C3800" s="63"/>
      <c r="D3800" s="63"/>
      <c r="E3800" s="63" t="s">
        <v>1548</v>
      </c>
      <c r="F3800" s="62">
        <v>0.79</v>
      </c>
      <c r="G3800" s="63"/>
      <c r="H3800" s="127" t="s">
        <v>1547</v>
      </c>
      <c r="I3800" s="127"/>
      <c r="J3800" s="62">
        <v>4.09</v>
      </c>
    </row>
    <row r="3801" spans="1:10" ht="30" customHeight="1" thickBot="1">
      <c r="A3801" s="8"/>
      <c r="B3801" s="8"/>
      <c r="C3801" s="8"/>
      <c r="D3801" s="8"/>
      <c r="E3801" s="8"/>
      <c r="F3801" s="8"/>
      <c r="G3801" s="8" t="s">
        <v>1546</v>
      </c>
      <c r="H3801" s="61">
        <v>37.5</v>
      </c>
      <c r="I3801" s="8" t="s">
        <v>1545</v>
      </c>
      <c r="J3801" s="60">
        <v>153.37</v>
      </c>
    </row>
    <row r="3802" spans="1:10" ht="1.1499999999999999" customHeight="1" thickTop="1">
      <c r="A3802" s="59"/>
      <c r="B3802" s="59"/>
      <c r="C3802" s="59"/>
      <c r="D3802" s="59"/>
      <c r="E3802" s="59"/>
      <c r="F3802" s="59"/>
      <c r="G3802" s="59"/>
      <c r="H3802" s="59"/>
      <c r="I3802" s="59"/>
      <c r="J3802" s="59"/>
    </row>
    <row r="3803" spans="1:10" ht="18" customHeight="1">
      <c r="A3803" s="27" t="s">
        <v>1149</v>
      </c>
      <c r="B3803" s="25" t="s">
        <v>6</v>
      </c>
      <c r="C3803" s="27" t="s">
        <v>7</v>
      </c>
      <c r="D3803" s="27" t="s">
        <v>8</v>
      </c>
      <c r="E3803" s="125" t="s">
        <v>1563</v>
      </c>
      <c r="F3803" s="125"/>
      <c r="G3803" s="26" t="s">
        <v>9</v>
      </c>
      <c r="H3803" s="25" t="s">
        <v>10</v>
      </c>
      <c r="I3803" s="25" t="s">
        <v>11</v>
      </c>
      <c r="J3803" s="25" t="s">
        <v>13</v>
      </c>
    </row>
    <row r="3804" spans="1:10" ht="24" customHeight="1">
      <c r="A3804" s="15" t="s">
        <v>1562</v>
      </c>
      <c r="B3804" s="13" t="s">
        <v>1150</v>
      </c>
      <c r="C3804" s="15" t="s">
        <v>1151</v>
      </c>
      <c r="D3804" s="15" t="s">
        <v>1152</v>
      </c>
      <c r="E3804" s="126" t="s">
        <v>1587</v>
      </c>
      <c r="F3804" s="126"/>
      <c r="G3804" s="14" t="s">
        <v>776</v>
      </c>
      <c r="H3804" s="69">
        <v>1</v>
      </c>
      <c r="I3804" s="12">
        <v>418</v>
      </c>
      <c r="J3804" s="12">
        <v>418</v>
      </c>
    </row>
    <row r="3805" spans="1:10" ht="24" customHeight="1">
      <c r="A3805" s="73" t="s">
        <v>1566</v>
      </c>
      <c r="B3805" s="74" t="s">
        <v>1586</v>
      </c>
      <c r="C3805" s="73" t="s">
        <v>1151</v>
      </c>
      <c r="D3805" s="73" t="s">
        <v>1585</v>
      </c>
      <c r="E3805" s="128" t="s">
        <v>1564</v>
      </c>
      <c r="F3805" s="128"/>
      <c r="G3805" s="72" t="s">
        <v>776</v>
      </c>
      <c r="H3805" s="71">
        <v>1</v>
      </c>
      <c r="I3805" s="70">
        <v>418</v>
      </c>
      <c r="J3805" s="70">
        <v>418</v>
      </c>
    </row>
    <row r="3806" spans="1:10">
      <c r="A3806" s="63"/>
      <c r="B3806" s="63"/>
      <c r="C3806" s="63"/>
      <c r="D3806" s="63"/>
      <c r="E3806" s="63" t="s">
        <v>1551</v>
      </c>
      <c r="F3806" s="62">
        <v>0</v>
      </c>
      <c r="G3806" s="63" t="s">
        <v>1550</v>
      </c>
      <c r="H3806" s="62">
        <v>0</v>
      </c>
      <c r="I3806" s="63" t="s">
        <v>1549</v>
      </c>
      <c r="J3806" s="62">
        <v>0</v>
      </c>
    </row>
    <row r="3807" spans="1:10">
      <c r="A3807" s="63"/>
      <c r="B3807" s="63"/>
      <c r="C3807" s="63"/>
      <c r="D3807" s="63"/>
      <c r="E3807" s="63" t="s">
        <v>1548</v>
      </c>
      <c r="F3807" s="62">
        <v>100.32</v>
      </c>
      <c r="G3807" s="63"/>
      <c r="H3807" s="127" t="s">
        <v>1547</v>
      </c>
      <c r="I3807" s="127"/>
      <c r="J3807" s="62">
        <v>518.32000000000005</v>
      </c>
    </row>
    <row r="3808" spans="1:10" ht="30" customHeight="1" thickBot="1">
      <c r="A3808" s="8"/>
      <c r="B3808" s="8"/>
      <c r="C3808" s="8"/>
      <c r="D3808" s="8"/>
      <c r="E3808" s="8"/>
      <c r="F3808" s="8"/>
      <c r="G3808" s="8" t="s">
        <v>1546</v>
      </c>
      <c r="H3808" s="61">
        <v>1</v>
      </c>
      <c r="I3808" s="8" t="s">
        <v>1545</v>
      </c>
      <c r="J3808" s="60">
        <v>518.32000000000005</v>
      </c>
    </row>
    <row r="3809" spans="1:10" ht="1.1499999999999999" customHeight="1" thickTop="1">
      <c r="A3809" s="59"/>
      <c r="B3809" s="59"/>
      <c r="C3809" s="59"/>
      <c r="D3809" s="59"/>
      <c r="E3809" s="59"/>
      <c r="F3809" s="59"/>
      <c r="G3809" s="59"/>
      <c r="H3809" s="59"/>
      <c r="I3809" s="59"/>
      <c r="J3809" s="59"/>
    </row>
    <row r="3810" spans="1:10" ht="18" customHeight="1">
      <c r="A3810" s="27" t="s">
        <v>1153</v>
      </c>
      <c r="B3810" s="25" t="s">
        <v>6</v>
      </c>
      <c r="C3810" s="27" t="s">
        <v>7</v>
      </c>
      <c r="D3810" s="27" t="s">
        <v>8</v>
      </c>
      <c r="E3810" s="125" t="s">
        <v>1563</v>
      </c>
      <c r="F3810" s="125"/>
      <c r="G3810" s="26" t="s">
        <v>9</v>
      </c>
      <c r="H3810" s="25" t="s">
        <v>10</v>
      </c>
      <c r="I3810" s="25" t="s">
        <v>11</v>
      </c>
      <c r="J3810" s="25" t="s">
        <v>13</v>
      </c>
    </row>
    <row r="3811" spans="1:10" ht="24" customHeight="1">
      <c r="A3811" s="15" t="s">
        <v>1562</v>
      </c>
      <c r="B3811" s="13" t="s">
        <v>1154</v>
      </c>
      <c r="C3811" s="15" t="s">
        <v>30</v>
      </c>
      <c r="D3811" s="15" t="s">
        <v>1155</v>
      </c>
      <c r="E3811" s="126" t="s">
        <v>1179</v>
      </c>
      <c r="F3811" s="126"/>
      <c r="G3811" s="14" t="s">
        <v>32</v>
      </c>
      <c r="H3811" s="69">
        <v>1</v>
      </c>
      <c r="I3811" s="12">
        <v>22.73</v>
      </c>
      <c r="J3811" s="12">
        <v>22.73</v>
      </c>
    </row>
    <row r="3812" spans="1:10" ht="24" customHeight="1">
      <c r="A3812" s="67" t="s">
        <v>1555</v>
      </c>
      <c r="B3812" s="68" t="s">
        <v>1569</v>
      </c>
      <c r="C3812" s="67" t="s">
        <v>30</v>
      </c>
      <c r="D3812" s="67" t="s">
        <v>1568</v>
      </c>
      <c r="E3812" s="123" t="s">
        <v>1179</v>
      </c>
      <c r="F3812" s="123"/>
      <c r="G3812" s="66" t="s">
        <v>1567</v>
      </c>
      <c r="H3812" s="65">
        <v>0.3</v>
      </c>
      <c r="I3812" s="64">
        <v>22.3</v>
      </c>
      <c r="J3812" s="64">
        <v>6.69</v>
      </c>
    </row>
    <row r="3813" spans="1:10" ht="24" customHeight="1">
      <c r="A3813" s="67" t="s">
        <v>1555</v>
      </c>
      <c r="B3813" s="68" t="s">
        <v>1584</v>
      </c>
      <c r="C3813" s="67" t="s">
        <v>30</v>
      </c>
      <c r="D3813" s="67" t="s">
        <v>1583</v>
      </c>
      <c r="E3813" s="123" t="s">
        <v>1179</v>
      </c>
      <c r="F3813" s="123"/>
      <c r="G3813" s="66" t="s">
        <v>1567</v>
      </c>
      <c r="H3813" s="65">
        <v>0.3</v>
      </c>
      <c r="I3813" s="64">
        <v>15.71</v>
      </c>
      <c r="J3813" s="64">
        <v>4.71</v>
      </c>
    </row>
    <row r="3814" spans="1:10" ht="24" customHeight="1">
      <c r="A3814" s="73" t="s">
        <v>1566</v>
      </c>
      <c r="B3814" s="74" t="s">
        <v>1582</v>
      </c>
      <c r="C3814" s="73" t="s">
        <v>30</v>
      </c>
      <c r="D3814" s="73" t="s">
        <v>1581</v>
      </c>
      <c r="E3814" s="128" t="s">
        <v>1564</v>
      </c>
      <c r="F3814" s="128"/>
      <c r="G3814" s="72" t="s">
        <v>32</v>
      </c>
      <c r="H3814" s="71">
        <v>1</v>
      </c>
      <c r="I3814" s="70">
        <v>11.33</v>
      </c>
      <c r="J3814" s="70">
        <v>11.33</v>
      </c>
    </row>
    <row r="3815" spans="1:10">
      <c r="A3815" s="63"/>
      <c r="B3815" s="63"/>
      <c r="C3815" s="63"/>
      <c r="D3815" s="63"/>
      <c r="E3815" s="63" t="s">
        <v>1551</v>
      </c>
      <c r="F3815" s="62">
        <v>8.86</v>
      </c>
      <c r="G3815" s="63" t="s">
        <v>1550</v>
      </c>
      <c r="H3815" s="62">
        <v>0</v>
      </c>
      <c r="I3815" s="63" t="s">
        <v>1549</v>
      </c>
      <c r="J3815" s="62">
        <v>8.86</v>
      </c>
    </row>
    <row r="3816" spans="1:10">
      <c r="A3816" s="63"/>
      <c r="B3816" s="63"/>
      <c r="C3816" s="63"/>
      <c r="D3816" s="63"/>
      <c r="E3816" s="63" t="s">
        <v>1548</v>
      </c>
      <c r="F3816" s="62">
        <v>5.45</v>
      </c>
      <c r="G3816" s="63"/>
      <c r="H3816" s="127" t="s">
        <v>1547</v>
      </c>
      <c r="I3816" s="127"/>
      <c r="J3816" s="62">
        <v>28.18</v>
      </c>
    </row>
    <row r="3817" spans="1:10" ht="30" customHeight="1" thickBot="1">
      <c r="A3817" s="8"/>
      <c r="B3817" s="8"/>
      <c r="C3817" s="8"/>
      <c r="D3817" s="8"/>
      <c r="E3817" s="8"/>
      <c r="F3817" s="8"/>
      <c r="G3817" s="8" t="s">
        <v>1546</v>
      </c>
      <c r="H3817" s="61">
        <v>4</v>
      </c>
      <c r="I3817" s="8" t="s">
        <v>1545</v>
      </c>
      <c r="J3817" s="60">
        <v>112.72</v>
      </c>
    </row>
    <row r="3818" spans="1:10" ht="1.1499999999999999" customHeight="1" thickTop="1">
      <c r="A3818" s="59"/>
      <c r="B3818" s="59"/>
      <c r="C3818" s="59"/>
      <c r="D3818" s="59"/>
      <c r="E3818" s="59"/>
      <c r="F3818" s="59"/>
      <c r="G3818" s="59"/>
      <c r="H3818" s="59"/>
      <c r="I3818" s="59"/>
      <c r="J3818" s="59"/>
    </row>
    <row r="3819" spans="1:10" ht="18" customHeight="1">
      <c r="A3819" s="27" t="s">
        <v>1156</v>
      </c>
      <c r="B3819" s="25" t="s">
        <v>6</v>
      </c>
      <c r="C3819" s="27" t="s">
        <v>7</v>
      </c>
      <c r="D3819" s="27" t="s">
        <v>8</v>
      </c>
      <c r="E3819" s="125" t="s">
        <v>1563</v>
      </c>
      <c r="F3819" s="125"/>
      <c r="G3819" s="26" t="s">
        <v>9</v>
      </c>
      <c r="H3819" s="25" t="s">
        <v>10</v>
      </c>
      <c r="I3819" s="25" t="s">
        <v>11</v>
      </c>
      <c r="J3819" s="25" t="s">
        <v>13</v>
      </c>
    </row>
    <row r="3820" spans="1:10" ht="24" customHeight="1">
      <c r="A3820" s="15" t="s">
        <v>1562</v>
      </c>
      <c r="B3820" s="13" t="s">
        <v>1003</v>
      </c>
      <c r="C3820" s="15" t="s">
        <v>21</v>
      </c>
      <c r="D3820" s="15" t="s">
        <v>1004</v>
      </c>
      <c r="E3820" s="126" t="s">
        <v>1580</v>
      </c>
      <c r="F3820" s="126"/>
      <c r="G3820" s="14" t="s">
        <v>37</v>
      </c>
      <c r="H3820" s="69">
        <v>1</v>
      </c>
      <c r="I3820" s="12">
        <v>46.68</v>
      </c>
      <c r="J3820" s="12">
        <v>46.68</v>
      </c>
    </row>
    <row r="3821" spans="1:10" ht="24" customHeight="1">
      <c r="A3821" s="67" t="s">
        <v>1555</v>
      </c>
      <c r="B3821" s="68" t="s">
        <v>1579</v>
      </c>
      <c r="C3821" s="67" t="s">
        <v>21</v>
      </c>
      <c r="D3821" s="67" t="s">
        <v>1578</v>
      </c>
      <c r="E3821" s="123" t="s">
        <v>1552</v>
      </c>
      <c r="F3821" s="123"/>
      <c r="G3821" s="66" t="s">
        <v>102</v>
      </c>
      <c r="H3821" s="65">
        <v>0.25309999999999999</v>
      </c>
      <c r="I3821" s="64">
        <v>16.84</v>
      </c>
      <c r="J3821" s="64">
        <v>4.26</v>
      </c>
    </row>
    <row r="3822" spans="1:10" ht="24" customHeight="1">
      <c r="A3822" s="67" t="s">
        <v>1555</v>
      </c>
      <c r="B3822" s="68" t="s">
        <v>1577</v>
      </c>
      <c r="C3822" s="67" t="s">
        <v>21</v>
      </c>
      <c r="D3822" s="67" t="s">
        <v>1568</v>
      </c>
      <c r="E3822" s="123" t="s">
        <v>1552</v>
      </c>
      <c r="F3822" s="123"/>
      <c r="G3822" s="66" t="s">
        <v>102</v>
      </c>
      <c r="H3822" s="65">
        <v>0.25309999999999999</v>
      </c>
      <c r="I3822" s="64">
        <v>22.3</v>
      </c>
      <c r="J3822" s="64">
        <v>5.64</v>
      </c>
    </row>
    <row r="3823" spans="1:10" ht="36" customHeight="1">
      <c r="A3823" s="73" t="s">
        <v>1566</v>
      </c>
      <c r="B3823" s="74" t="s">
        <v>1576</v>
      </c>
      <c r="C3823" s="73" t="s">
        <v>21</v>
      </c>
      <c r="D3823" s="73" t="s">
        <v>1575</v>
      </c>
      <c r="E3823" s="128" t="s">
        <v>1564</v>
      </c>
      <c r="F3823" s="128"/>
      <c r="G3823" s="72" t="s">
        <v>37</v>
      </c>
      <c r="H3823" s="71">
        <v>1</v>
      </c>
      <c r="I3823" s="70">
        <v>36.78</v>
      </c>
      <c r="J3823" s="70">
        <v>36.78</v>
      </c>
    </row>
    <row r="3824" spans="1:10">
      <c r="A3824" s="63"/>
      <c r="B3824" s="63"/>
      <c r="C3824" s="63"/>
      <c r="D3824" s="63"/>
      <c r="E3824" s="63" t="s">
        <v>1551</v>
      </c>
      <c r="F3824" s="62">
        <v>7.89</v>
      </c>
      <c r="G3824" s="63" t="s">
        <v>1550</v>
      </c>
      <c r="H3824" s="62">
        <v>0</v>
      </c>
      <c r="I3824" s="63" t="s">
        <v>1549</v>
      </c>
      <c r="J3824" s="62">
        <v>7.89</v>
      </c>
    </row>
    <row r="3825" spans="1:10">
      <c r="A3825" s="63"/>
      <c r="B3825" s="63"/>
      <c r="C3825" s="63"/>
      <c r="D3825" s="63"/>
      <c r="E3825" s="63" t="s">
        <v>1548</v>
      </c>
      <c r="F3825" s="62">
        <v>11.2</v>
      </c>
      <c r="G3825" s="63"/>
      <c r="H3825" s="127" t="s">
        <v>1547</v>
      </c>
      <c r="I3825" s="127"/>
      <c r="J3825" s="62">
        <v>57.88</v>
      </c>
    </row>
    <row r="3826" spans="1:10" ht="30" customHeight="1" thickBot="1">
      <c r="A3826" s="8"/>
      <c r="B3826" s="8"/>
      <c r="C3826" s="8"/>
      <c r="D3826" s="8"/>
      <c r="E3826" s="8"/>
      <c r="F3826" s="8"/>
      <c r="G3826" s="8" t="s">
        <v>1546</v>
      </c>
      <c r="H3826" s="61">
        <v>10</v>
      </c>
      <c r="I3826" s="8" t="s">
        <v>1545</v>
      </c>
      <c r="J3826" s="60">
        <v>578.79999999999995</v>
      </c>
    </row>
    <row r="3827" spans="1:10" ht="1.1499999999999999" customHeight="1" thickTop="1">
      <c r="A3827" s="59"/>
      <c r="B3827" s="59"/>
      <c r="C3827" s="59"/>
      <c r="D3827" s="59"/>
      <c r="E3827" s="59"/>
      <c r="F3827" s="59"/>
      <c r="G3827" s="59"/>
      <c r="H3827" s="59"/>
      <c r="I3827" s="59"/>
      <c r="J3827" s="59"/>
    </row>
    <row r="3828" spans="1:10" ht="18" customHeight="1">
      <c r="A3828" s="27" t="s">
        <v>1157</v>
      </c>
      <c r="B3828" s="25" t="s">
        <v>6</v>
      </c>
      <c r="C3828" s="27" t="s">
        <v>7</v>
      </c>
      <c r="D3828" s="27" t="s">
        <v>8</v>
      </c>
      <c r="E3828" s="125" t="s">
        <v>1563</v>
      </c>
      <c r="F3828" s="125"/>
      <c r="G3828" s="26" t="s">
        <v>9</v>
      </c>
      <c r="H3828" s="25" t="s">
        <v>10</v>
      </c>
      <c r="I3828" s="25" t="s">
        <v>11</v>
      </c>
      <c r="J3828" s="25" t="s">
        <v>13</v>
      </c>
    </row>
    <row r="3829" spans="1:10" ht="24" customHeight="1">
      <c r="A3829" s="15" t="s">
        <v>1562</v>
      </c>
      <c r="B3829" s="13" t="s">
        <v>1158</v>
      </c>
      <c r="C3829" s="15" t="s">
        <v>30</v>
      </c>
      <c r="D3829" s="15" t="s">
        <v>1159</v>
      </c>
      <c r="E3829" s="126" t="s">
        <v>1179</v>
      </c>
      <c r="F3829" s="126"/>
      <c r="G3829" s="14" t="s">
        <v>32</v>
      </c>
      <c r="H3829" s="69">
        <v>1</v>
      </c>
      <c r="I3829" s="12">
        <v>24.31</v>
      </c>
      <c r="J3829" s="12">
        <v>24.31</v>
      </c>
    </row>
    <row r="3830" spans="1:10" ht="24" customHeight="1">
      <c r="A3830" s="67" t="s">
        <v>1555</v>
      </c>
      <c r="B3830" s="68" t="s">
        <v>1571</v>
      </c>
      <c r="C3830" s="67" t="s">
        <v>30</v>
      </c>
      <c r="D3830" s="67" t="s">
        <v>1570</v>
      </c>
      <c r="E3830" s="123" t="s">
        <v>1179</v>
      </c>
      <c r="F3830" s="123"/>
      <c r="G3830" s="66" t="s">
        <v>1567</v>
      </c>
      <c r="H3830" s="65">
        <v>0.4</v>
      </c>
      <c r="I3830" s="64">
        <v>16.84</v>
      </c>
      <c r="J3830" s="64">
        <v>6.73</v>
      </c>
    </row>
    <row r="3831" spans="1:10" ht="24" customHeight="1">
      <c r="A3831" s="67" t="s">
        <v>1555</v>
      </c>
      <c r="B3831" s="68" t="s">
        <v>1569</v>
      </c>
      <c r="C3831" s="67" t="s">
        <v>30</v>
      </c>
      <c r="D3831" s="67" t="s">
        <v>1568</v>
      </c>
      <c r="E3831" s="123" t="s">
        <v>1179</v>
      </c>
      <c r="F3831" s="123"/>
      <c r="G3831" s="66" t="s">
        <v>1567</v>
      </c>
      <c r="H3831" s="65">
        <v>0.4</v>
      </c>
      <c r="I3831" s="64">
        <v>22.3</v>
      </c>
      <c r="J3831" s="64">
        <v>8.92</v>
      </c>
    </row>
    <row r="3832" spans="1:10" ht="24" customHeight="1">
      <c r="A3832" s="73" t="s">
        <v>1566</v>
      </c>
      <c r="B3832" s="74" t="s">
        <v>1574</v>
      </c>
      <c r="C3832" s="73" t="s">
        <v>30</v>
      </c>
      <c r="D3832" s="73" t="s">
        <v>1159</v>
      </c>
      <c r="E3832" s="128" t="s">
        <v>1564</v>
      </c>
      <c r="F3832" s="128"/>
      <c r="G3832" s="72" t="s">
        <v>32</v>
      </c>
      <c r="H3832" s="71">
        <v>1</v>
      </c>
      <c r="I3832" s="70">
        <v>8.66</v>
      </c>
      <c r="J3832" s="70">
        <v>8.66</v>
      </c>
    </row>
    <row r="3833" spans="1:10">
      <c r="A3833" s="63"/>
      <c r="B3833" s="63"/>
      <c r="C3833" s="63"/>
      <c r="D3833" s="63"/>
      <c r="E3833" s="63" t="s">
        <v>1551</v>
      </c>
      <c r="F3833" s="62">
        <v>12.16</v>
      </c>
      <c r="G3833" s="63" t="s">
        <v>1550</v>
      </c>
      <c r="H3833" s="62">
        <v>0</v>
      </c>
      <c r="I3833" s="63" t="s">
        <v>1549</v>
      </c>
      <c r="J3833" s="62">
        <v>12.16</v>
      </c>
    </row>
    <row r="3834" spans="1:10">
      <c r="A3834" s="63"/>
      <c r="B3834" s="63"/>
      <c r="C3834" s="63"/>
      <c r="D3834" s="63"/>
      <c r="E3834" s="63" t="s">
        <v>1548</v>
      </c>
      <c r="F3834" s="62">
        <v>5.83</v>
      </c>
      <c r="G3834" s="63"/>
      <c r="H3834" s="127" t="s">
        <v>1547</v>
      </c>
      <c r="I3834" s="127"/>
      <c r="J3834" s="62">
        <v>30.14</v>
      </c>
    </row>
    <row r="3835" spans="1:10" ht="30" customHeight="1" thickBot="1">
      <c r="A3835" s="8"/>
      <c r="B3835" s="8"/>
      <c r="C3835" s="8"/>
      <c r="D3835" s="8"/>
      <c r="E3835" s="8"/>
      <c r="F3835" s="8"/>
      <c r="G3835" s="8" t="s">
        <v>1546</v>
      </c>
      <c r="H3835" s="61">
        <v>20</v>
      </c>
      <c r="I3835" s="8" t="s">
        <v>1545</v>
      </c>
      <c r="J3835" s="60">
        <v>602.79999999999995</v>
      </c>
    </row>
    <row r="3836" spans="1:10" ht="1.1499999999999999" customHeight="1" thickTop="1">
      <c r="A3836" s="59"/>
      <c r="B3836" s="59"/>
      <c r="C3836" s="59"/>
      <c r="D3836" s="59"/>
      <c r="E3836" s="59"/>
      <c r="F3836" s="59"/>
      <c r="G3836" s="59"/>
      <c r="H3836" s="59"/>
      <c r="I3836" s="59"/>
      <c r="J3836" s="59"/>
    </row>
    <row r="3837" spans="1:10" ht="18" customHeight="1">
      <c r="A3837" s="27" t="s">
        <v>1160</v>
      </c>
      <c r="B3837" s="25" t="s">
        <v>6</v>
      </c>
      <c r="C3837" s="27" t="s">
        <v>7</v>
      </c>
      <c r="D3837" s="27" t="s">
        <v>8</v>
      </c>
      <c r="E3837" s="125" t="s">
        <v>1563</v>
      </c>
      <c r="F3837" s="125"/>
      <c r="G3837" s="26" t="s">
        <v>9</v>
      </c>
      <c r="H3837" s="25" t="s">
        <v>10</v>
      </c>
      <c r="I3837" s="25" t="s">
        <v>11</v>
      </c>
      <c r="J3837" s="25" t="s">
        <v>13</v>
      </c>
    </row>
    <row r="3838" spans="1:10" ht="24" customHeight="1">
      <c r="A3838" s="15" t="s">
        <v>1562</v>
      </c>
      <c r="B3838" s="13" t="s">
        <v>1161</v>
      </c>
      <c r="C3838" s="15" t="s">
        <v>30</v>
      </c>
      <c r="D3838" s="15" t="s">
        <v>1162</v>
      </c>
      <c r="E3838" s="126" t="s">
        <v>1179</v>
      </c>
      <c r="F3838" s="126"/>
      <c r="G3838" s="14" t="s">
        <v>32</v>
      </c>
      <c r="H3838" s="69">
        <v>1</v>
      </c>
      <c r="I3838" s="12">
        <v>22.8</v>
      </c>
      <c r="J3838" s="12">
        <v>22.8</v>
      </c>
    </row>
    <row r="3839" spans="1:10" ht="24" customHeight="1">
      <c r="A3839" s="67" t="s">
        <v>1555</v>
      </c>
      <c r="B3839" s="68" t="s">
        <v>1571</v>
      </c>
      <c r="C3839" s="67" t="s">
        <v>30</v>
      </c>
      <c r="D3839" s="67" t="s">
        <v>1570</v>
      </c>
      <c r="E3839" s="123" t="s">
        <v>1179</v>
      </c>
      <c r="F3839" s="123"/>
      <c r="G3839" s="66" t="s">
        <v>1567</v>
      </c>
      <c r="H3839" s="65">
        <v>0.25</v>
      </c>
      <c r="I3839" s="64">
        <v>16.84</v>
      </c>
      <c r="J3839" s="64">
        <v>4.21</v>
      </c>
    </row>
    <row r="3840" spans="1:10" ht="24" customHeight="1">
      <c r="A3840" s="67" t="s">
        <v>1555</v>
      </c>
      <c r="B3840" s="68" t="s">
        <v>1569</v>
      </c>
      <c r="C3840" s="67" t="s">
        <v>30</v>
      </c>
      <c r="D3840" s="67" t="s">
        <v>1568</v>
      </c>
      <c r="E3840" s="123" t="s">
        <v>1179</v>
      </c>
      <c r="F3840" s="123"/>
      <c r="G3840" s="66" t="s">
        <v>1567</v>
      </c>
      <c r="H3840" s="65">
        <v>0.25</v>
      </c>
      <c r="I3840" s="64">
        <v>22.3</v>
      </c>
      <c r="J3840" s="64">
        <v>5.57</v>
      </c>
    </row>
    <row r="3841" spans="1:10" ht="24" customHeight="1">
      <c r="A3841" s="73" t="s">
        <v>1566</v>
      </c>
      <c r="B3841" s="74" t="s">
        <v>1573</v>
      </c>
      <c r="C3841" s="73" t="s">
        <v>30</v>
      </c>
      <c r="D3841" s="73" t="s">
        <v>1572</v>
      </c>
      <c r="E3841" s="128" t="s">
        <v>1564</v>
      </c>
      <c r="F3841" s="128"/>
      <c r="G3841" s="72" t="s">
        <v>32</v>
      </c>
      <c r="H3841" s="71">
        <v>1</v>
      </c>
      <c r="I3841" s="70">
        <v>13.02</v>
      </c>
      <c r="J3841" s="70">
        <v>13.02</v>
      </c>
    </row>
    <row r="3842" spans="1:10">
      <c r="A3842" s="63"/>
      <c r="B3842" s="63"/>
      <c r="C3842" s="63"/>
      <c r="D3842" s="63"/>
      <c r="E3842" s="63" t="s">
        <v>1551</v>
      </c>
      <c r="F3842" s="62">
        <v>7.59</v>
      </c>
      <c r="G3842" s="63" t="s">
        <v>1550</v>
      </c>
      <c r="H3842" s="62">
        <v>0</v>
      </c>
      <c r="I3842" s="63" t="s">
        <v>1549</v>
      </c>
      <c r="J3842" s="62">
        <v>7.59</v>
      </c>
    </row>
    <row r="3843" spans="1:10">
      <c r="A3843" s="63"/>
      <c r="B3843" s="63"/>
      <c r="C3843" s="63"/>
      <c r="D3843" s="63"/>
      <c r="E3843" s="63" t="s">
        <v>1548</v>
      </c>
      <c r="F3843" s="62">
        <v>5.47</v>
      </c>
      <c r="G3843" s="63"/>
      <c r="H3843" s="127" t="s">
        <v>1547</v>
      </c>
      <c r="I3843" s="127"/>
      <c r="J3843" s="62">
        <v>28.27</v>
      </c>
    </row>
    <row r="3844" spans="1:10" ht="30" customHeight="1" thickBot="1">
      <c r="A3844" s="8"/>
      <c r="B3844" s="8"/>
      <c r="C3844" s="8"/>
      <c r="D3844" s="8"/>
      <c r="E3844" s="8"/>
      <c r="F3844" s="8"/>
      <c r="G3844" s="8" t="s">
        <v>1546</v>
      </c>
      <c r="H3844" s="61">
        <v>30</v>
      </c>
      <c r="I3844" s="8" t="s">
        <v>1545</v>
      </c>
      <c r="J3844" s="60">
        <v>848.1</v>
      </c>
    </row>
    <row r="3845" spans="1:10" ht="1.1499999999999999" customHeight="1" thickTop="1">
      <c r="A3845" s="59"/>
      <c r="B3845" s="59"/>
      <c r="C3845" s="59"/>
      <c r="D3845" s="59"/>
      <c r="E3845" s="59"/>
      <c r="F3845" s="59"/>
      <c r="G3845" s="59"/>
      <c r="H3845" s="59"/>
      <c r="I3845" s="59"/>
      <c r="J3845" s="59"/>
    </row>
    <row r="3846" spans="1:10" ht="18" customHeight="1">
      <c r="A3846" s="27" t="s">
        <v>1163</v>
      </c>
      <c r="B3846" s="25" t="s">
        <v>6</v>
      </c>
      <c r="C3846" s="27" t="s">
        <v>7</v>
      </c>
      <c r="D3846" s="27" t="s">
        <v>8</v>
      </c>
      <c r="E3846" s="125" t="s">
        <v>1563</v>
      </c>
      <c r="F3846" s="125"/>
      <c r="G3846" s="26" t="s">
        <v>9</v>
      </c>
      <c r="H3846" s="25" t="s">
        <v>10</v>
      </c>
      <c r="I3846" s="25" t="s">
        <v>11</v>
      </c>
      <c r="J3846" s="25" t="s">
        <v>13</v>
      </c>
    </row>
    <row r="3847" spans="1:10" ht="24" customHeight="1">
      <c r="A3847" s="15" t="s">
        <v>1562</v>
      </c>
      <c r="B3847" s="13" t="s">
        <v>1164</v>
      </c>
      <c r="C3847" s="15" t="s">
        <v>30</v>
      </c>
      <c r="D3847" s="15" t="s">
        <v>1165</v>
      </c>
      <c r="E3847" s="126" t="s">
        <v>1179</v>
      </c>
      <c r="F3847" s="126"/>
      <c r="G3847" s="14" t="s">
        <v>32</v>
      </c>
      <c r="H3847" s="69">
        <v>1</v>
      </c>
      <c r="I3847" s="12">
        <v>3.35</v>
      </c>
      <c r="J3847" s="12">
        <v>3.35</v>
      </c>
    </row>
    <row r="3848" spans="1:10" ht="24" customHeight="1">
      <c r="A3848" s="67" t="s">
        <v>1555</v>
      </c>
      <c r="B3848" s="68" t="s">
        <v>1571</v>
      </c>
      <c r="C3848" s="67" t="s">
        <v>30</v>
      </c>
      <c r="D3848" s="67" t="s">
        <v>1570</v>
      </c>
      <c r="E3848" s="123" t="s">
        <v>1179</v>
      </c>
      <c r="F3848" s="123"/>
      <c r="G3848" s="66" t="s">
        <v>1567</v>
      </c>
      <c r="H3848" s="65">
        <v>0.06</v>
      </c>
      <c r="I3848" s="64">
        <v>16.84</v>
      </c>
      <c r="J3848" s="64">
        <v>1.01</v>
      </c>
    </row>
    <row r="3849" spans="1:10" ht="24" customHeight="1">
      <c r="A3849" s="67" t="s">
        <v>1555</v>
      </c>
      <c r="B3849" s="68" t="s">
        <v>1569</v>
      </c>
      <c r="C3849" s="67" t="s">
        <v>30</v>
      </c>
      <c r="D3849" s="67" t="s">
        <v>1568</v>
      </c>
      <c r="E3849" s="123" t="s">
        <v>1179</v>
      </c>
      <c r="F3849" s="123"/>
      <c r="G3849" s="66" t="s">
        <v>1567</v>
      </c>
      <c r="H3849" s="65">
        <v>0.06</v>
      </c>
      <c r="I3849" s="64">
        <v>22.3</v>
      </c>
      <c r="J3849" s="64">
        <v>1.33</v>
      </c>
    </row>
    <row r="3850" spans="1:10" ht="24" customHeight="1">
      <c r="A3850" s="73" t="s">
        <v>1566</v>
      </c>
      <c r="B3850" s="74" t="s">
        <v>1565</v>
      </c>
      <c r="C3850" s="73" t="s">
        <v>30</v>
      </c>
      <c r="D3850" s="73" t="s">
        <v>1165</v>
      </c>
      <c r="E3850" s="128" t="s">
        <v>1564</v>
      </c>
      <c r="F3850" s="128"/>
      <c r="G3850" s="72" t="s">
        <v>32</v>
      </c>
      <c r="H3850" s="71">
        <v>1</v>
      </c>
      <c r="I3850" s="70">
        <v>1.01</v>
      </c>
      <c r="J3850" s="70">
        <v>1.01</v>
      </c>
    </row>
    <row r="3851" spans="1:10">
      <c r="A3851" s="63"/>
      <c r="B3851" s="63"/>
      <c r="C3851" s="63"/>
      <c r="D3851" s="63"/>
      <c r="E3851" s="63" t="s">
        <v>1551</v>
      </c>
      <c r="F3851" s="62">
        <v>1.82</v>
      </c>
      <c r="G3851" s="63" t="s">
        <v>1550</v>
      </c>
      <c r="H3851" s="62">
        <v>0</v>
      </c>
      <c r="I3851" s="63" t="s">
        <v>1549</v>
      </c>
      <c r="J3851" s="62">
        <v>1.82</v>
      </c>
    </row>
    <row r="3852" spans="1:10">
      <c r="A3852" s="63"/>
      <c r="B3852" s="63"/>
      <c r="C3852" s="63"/>
      <c r="D3852" s="63"/>
      <c r="E3852" s="63" t="s">
        <v>1548</v>
      </c>
      <c r="F3852" s="62">
        <v>0.8</v>
      </c>
      <c r="G3852" s="63"/>
      <c r="H3852" s="127" t="s">
        <v>1547</v>
      </c>
      <c r="I3852" s="127"/>
      <c r="J3852" s="62">
        <v>4.1500000000000004</v>
      </c>
    </row>
    <row r="3853" spans="1:10" ht="30" customHeight="1" thickBot="1">
      <c r="A3853" s="8"/>
      <c r="B3853" s="8"/>
      <c r="C3853" s="8"/>
      <c r="D3853" s="8"/>
      <c r="E3853" s="8"/>
      <c r="F3853" s="8"/>
      <c r="G3853" s="8" t="s">
        <v>1546</v>
      </c>
      <c r="H3853" s="61">
        <v>48</v>
      </c>
      <c r="I3853" s="8" t="s">
        <v>1545</v>
      </c>
      <c r="J3853" s="60">
        <v>199.2</v>
      </c>
    </row>
    <row r="3854" spans="1:10" ht="1.1499999999999999" customHeight="1" thickTop="1">
      <c r="A3854" s="59"/>
      <c r="B3854" s="59"/>
      <c r="C3854" s="59"/>
      <c r="D3854" s="59"/>
      <c r="E3854" s="59"/>
      <c r="F3854" s="59"/>
      <c r="G3854" s="59"/>
      <c r="H3854" s="59"/>
      <c r="I3854" s="59"/>
      <c r="J3854" s="59"/>
    </row>
    <row r="3855" spans="1:10" ht="24" customHeight="1">
      <c r="A3855" s="18" t="s">
        <v>1166</v>
      </c>
      <c r="B3855" s="18"/>
      <c r="C3855" s="18"/>
      <c r="D3855" s="18" t="s">
        <v>1167</v>
      </c>
      <c r="E3855" s="18"/>
      <c r="F3855" s="124"/>
      <c r="G3855" s="124"/>
      <c r="H3855" s="19"/>
      <c r="I3855" s="18"/>
      <c r="J3855" s="17">
        <v>260865.99</v>
      </c>
    </row>
    <row r="3856" spans="1:10" ht="18" customHeight="1">
      <c r="A3856" s="27" t="s">
        <v>1168</v>
      </c>
      <c r="B3856" s="25" t="s">
        <v>6</v>
      </c>
      <c r="C3856" s="27" t="s">
        <v>7</v>
      </c>
      <c r="D3856" s="27" t="s">
        <v>8</v>
      </c>
      <c r="E3856" s="125" t="s">
        <v>1563</v>
      </c>
      <c r="F3856" s="125"/>
      <c r="G3856" s="26" t="s">
        <v>9</v>
      </c>
      <c r="H3856" s="25" t="s">
        <v>10</v>
      </c>
      <c r="I3856" s="25" t="s">
        <v>11</v>
      </c>
      <c r="J3856" s="25" t="s">
        <v>13</v>
      </c>
    </row>
    <row r="3857" spans="1:10" ht="24" customHeight="1">
      <c r="A3857" s="15" t="s">
        <v>1562</v>
      </c>
      <c r="B3857" s="13" t="s">
        <v>1169</v>
      </c>
      <c r="C3857" s="15" t="s">
        <v>35</v>
      </c>
      <c r="D3857" s="15" t="s">
        <v>1170</v>
      </c>
      <c r="E3857" s="126" t="s">
        <v>1552</v>
      </c>
      <c r="F3857" s="126"/>
      <c r="G3857" s="14" t="s">
        <v>37</v>
      </c>
      <c r="H3857" s="69">
        <v>1</v>
      </c>
      <c r="I3857" s="12">
        <v>210375.8</v>
      </c>
      <c r="J3857" s="12">
        <v>210375.8</v>
      </c>
    </row>
    <row r="3858" spans="1:10" ht="24" customHeight="1">
      <c r="A3858" s="67" t="s">
        <v>1555</v>
      </c>
      <c r="B3858" s="68" t="s">
        <v>1561</v>
      </c>
      <c r="C3858" s="67" t="s">
        <v>21</v>
      </c>
      <c r="D3858" s="67" t="s">
        <v>1560</v>
      </c>
      <c r="E3858" s="123" t="s">
        <v>1552</v>
      </c>
      <c r="F3858" s="123"/>
      <c r="G3858" s="66" t="s">
        <v>41</v>
      </c>
      <c r="H3858" s="65">
        <v>10</v>
      </c>
      <c r="I3858" s="64">
        <v>8134.6</v>
      </c>
      <c r="J3858" s="64">
        <v>81346</v>
      </c>
    </row>
    <row r="3859" spans="1:10" ht="24" customHeight="1">
      <c r="A3859" s="67" t="s">
        <v>1555</v>
      </c>
      <c r="B3859" s="68" t="s">
        <v>1559</v>
      </c>
      <c r="C3859" s="67" t="s">
        <v>21</v>
      </c>
      <c r="D3859" s="67" t="s">
        <v>1558</v>
      </c>
      <c r="E3859" s="123" t="s">
        <v>1552</v>
      </c>
      <c r="F3859" s="123"/>
      <c r="G3859" s="66" t="s">
        <v>102</v>
      </c>
      <c r="H3859" s="65">
        <v>440</v>
      </c>
      <c r="I3859" s="64">
        <v>93.29</v>
      </c>
      <c r="J3859" s="64">
        <v>41047.599999999999</v>
      </c>
    </row>
    <row r="3860" spans="1:10" ht="24" customHeight="1">
      <c r="A3860" s="67" t="s">
        <v>1555</v>
      </c>
      <c r="B3860" s="68" t="s">
        <v>1557</v>
      </c>
      <c r="C3860" s="67" t="s">
        <v>21</v>
      </c>
      <c r="D3860" s="67" t="s">
        <v>1556</v>
      </c>
      <c r="E3860" s="123" t="s">
        <v>1552</v>
      </c>
      <c r="F3860" s="123"/>
      <c r="G3860" s="66" t="s">
        <v>41</v>
      </c>
      <c r="H3860" s="65">
        <v>10</v>
      </c>
      <c r="I3860" s="64">
        <v>5261.29</v>
      </c>
      <c r="J3860" s="64">
        <v>52612.9</v>
      </c>
    </row>
    <row r="3861" spans="1:10" ht="24" customHeight="1">
      <c r="A3861" s="67" t="s">
        <v>1555</v>
      </c>
      <c r="B3861" s="68" t="s">
        <v>1554</v>
      </c>
      <c r="C3861" s="67" t="s">
        <v>21</v>
      </c>
      <c r="D3861" s="67" t="s">
        <v>1553</v>
      </c>
      <c r="E3861" s="123" t="s">
        <v>1552</v>
      </c>
      <c r="F3861" s="123"/>
      <c r="G3861" s="66" t="s">
        <v>41</v>
      </c>
      <c r="H3861" s="65">
        <v>10</v>
      </c>
      <c r="I3861" s="64">
        <v>3536.93</v>
      </c>
      <c r="J3861" s="64">
        <v>35369.300000000003</v>
      </c>
    </row>
    <row r="3862" spans="1:10">
      <c r="A3862" s="63"/>
      <c r="B3862" s="63"/>
      <c r="C3862" s="63"/>
      <c r="D3862" s="63"/>
      <c r="E3862" s="63" t="s">
        <v>1551</v>
      </c>
      <c r="F3862" s="62">
        <v>202160</v>
      </c>
      <c r="G3862" s="63" t="s">
        <v>1550</v>
      </c>
      <c r="H3862" s="62">
        <v>0</v>
      </c>
      <c r="I3862" s="63" t="s">
        <v>1549</v>
      </c>
      <c r="J3862" s="62">
        <v>202160</v>
      </c>
    </row>
    <row r="3863" spans="1:10">
      <c r="A3863" s="63"/>
      <c r="B3863" s="63"/>
      <c r="C3863" s="63"/>
      <c r="D3863" s="63"/>
      <c r="E3863" s="63" t="s">
        <v>1548</v>
      </c>
      <c r="F3863" s="62">
        <v>50490.19</v>
      </c>
      <c r="G3863" s="63"/>
      <c r="H3863" s="127" t="s">
        <v>1547</v>
      </c>
      <c r="I3863" s="127"/>
      <c r="J3863" s="62">
        <v>260865.99</v>
      </c>
    </row>
    <row r="3864" spans="1:10" ht="30" customHeight="1" thickBot="1">
      <c r="A3864" s="8"/>
      <c r="B3864" s="8"/>
      <c r="C3864" s="8"/>
      <c r="D3864" s="8"/>
      <c r="E3864" s="8"/>
      <c r="F3864" s="8"/>
      <c r="G3864" s="8" t="s">
        <v>1546</v>
      </c>
      <c r="H3864" s="61">
        <v>1</v>
      </c>
      <c r="I3864" s="8" t="s">
        <v>1545</v>
      </c>
      <c r="J3864" s="60">
        <v>260865.99</v>
      </c>
    </row>
    <row r="3865" spans="1:10" ht="1.1499999999999999" customHeight="1" thickTop="1">
      <c r="A3865" s="59"/>
      <c r="B3865" s="59"/>
      <c r="C3865" s="59"/>
      <c r="D3865" s="59"/>
      <c r="E3865" s="59"/>
      <c r="F3865" s="59"/>
      <c r="G3865" s="59"/>
      <c r="H3865" s="59"/>
      <c r="I3865" s="59"/>
      <c r="J3865" s="59"/>
    </row>
    <row r="3866" spans="1:10">
      <c r="A3866" s="10"/>
      <c r="B3866" s="10"/>
      <c r="C3866" s="10"/>
      <c r="D3866" s="10"/>
      <c r="E3866" s="10"/>
      <c r="F3866" s="10"/>
      <c r="G3866" s="10"/>
      <c r="H3866" s="10"/>
      <c r="I3866" s="10"/>
      <c r="J3866" s="10"/>
    </row>
    <row r="3867" spans="1:10">
      <c r="A3867" s="116"/>
      <c r="B3867" s="116"/>
      <c r="C3867" s="116"/>
      <c r="D3867" s="9"/>
      <c r="E3867" s="8"/>
      <c r="F3867" s="118" t="s">
        <v>1171</v>
      </c>
      <c r="G3867" s="116"/>
      <c r="H3867" s="115">
        <v>2850709.21</v>
      </c>
      <c r="I3867" s="116"/>
      <c r="J3867" s="116"/>
    </row>
    <row r="3868" spans="1:10">
      <c r="A3868" s="116"/>
      <c r="B3868" s="116"/>
      <c r="C3868" s="116"/>
      <c r="D3868" s="9"/>
      <c r="E3868" s="8"/>
      <c r="F3868" s="118" t="s">
        <v>1172</v>
      </c>
      <c r="G3868" s="116"/>
      <c r="H3868" s="115">
        <v>682748.25</v>
      </c>
      <c r="I3868" s="116"/>
      <c r="J3868" s="116"/>
    </row>
    <row r="3869" spans="1:10">
      <c r="A3869" s="116"/>
      <c r="B3869" s="116"/>
      <c r="C3869" s="116"/>
      <c r="D3869" s="9"/>
      <c r="E3869" s="8"/>
      <c r="F3869" s="118" t="s">
        <v>1173</v>
      </c>
      <c r="G3869" s="116"/>
      <c r="H3869" s="115">
        <v>3533457.46</v>
      </c>
      <c r="I3869" s="116"/>
      <c r="J3869" s="116"/>
    </row>
    <row r="3870" spans="1:10" ht="60" customHeight="1">
      <c r="A3870" s="7"/>
      <c r="B3870" s="7"/>
      <c r="C3870" s="7"/>
      <c r="D3870" s="7"/>
      <c r="E3870" s="7"/>
      <c r="F3870" s="7"/>
      <c r="G3870" s="7"/>
      <c r="H3870" s="7"/>
      <c r="I3870" s="7"/>
      <c r="J3870" s="7"/>
    </row>
    <row r="3871" spans="1:10" ht="70.150000000000006" customHeight="1">
      <c r="A3871" s="120"/>
      <c r="B3871" s="121"/>
      <c r="C3871" s="121"/>
      <c r="D3871" s="121"/>
      <c r="E3871" s="121"/>
      <c r="F3871" s="121"/>
      <c r="G3871" s="121"/>
      <c r="H3871" s="121"/>
      <c r="I3871" s="121"/>
      <c r="J3871" s="121"/>
    </row>
  </sheetData>
  <mergeCells count="2821">
    <mergeCell ref="H3863:I3863"/>
    <mergeCell ref="E3805:F3805"/>
    <mergeCell ref="H3807:I3807"/>
    <mergeCell ref="E3810:F3810"/>
    <mergeCell ref="E3811:F3811"/>
    <mergeCell ref="E3812:F3812"/>
    <mergeCell ref="E3840:F3840"/>
    <mergeCell ref="E3841:F3841"/>
    <mergeCell ref="H3843:I3843"/>
    <mergeCell ref="E3846:F3846"/>
    <mergeCell ref="E3847:F3847"/>
    <mergeCell ref="E3848:F3848"/>
    <mergeCell ref="A3869:C3869"/>
    <mergeCell ref="F3869:G3869"/>
    <mergeCell ref="H3869:J3869"/>
    <mergeCell ref="A3871:J3871"/>
    <mergeCell ref="E3831:F3831"/>
    <mergeCell ref="E3832:F3832"/>
    <mergeCell ref="H3834:I3834"/>
    <mergeCell ref="E3837:F3837"/>
    <mergeCell ref="E3838:F3838"/>
    <mergeCell ref="E3839:F3839"/>
    <mergeCell ref="A3867:C3867"/>
    <mergeCell ref="F3867:G3867"/>
    <mergeCell ref="H3867:J3867"/>
    <mergeCell ref="A3868:C3868"/>
    <mergeCell ref="F3868:G3868"/>
    <mergeCell ref="H3868:J3868"/>
    <mergeCell ref="E3857:F3857"/>
    <mergeCell ref="E3858:F3858"/>
    <mergeCell ref="E3859:F3859"/>
    <mergeCell ref="E3860:F3860"/>
    <mergeCell ref="E3861:F3861"/>
    <mergeCell ref="E3822:F3822"/>
    <mergeCell ref="E3823:F3823"/>
    <mergeCell ref="H3825:I3825"/>
    <mergeCell ref="E3828:F3828"/>
    <mergeCell ref="E3829:F3829"/>
    <mergeCell ref="E3830:F3830"/>
    <mergeCell ref="E3813:F3813"/>
    <mergeCell ref="E3814:F3814"/>
    <mergeCell ref="H3816:I3816"/>
    <mergeCell ref="E3819:F3819"/>
    <mergeCell ref="E3820:F3820"/>
    <mergeCell ref="E3821:F3821"/>
    <mergeCell ref="E3849:F3849"/>
    <mergeCell ref="E3850:F3850"/>
    <mergeCell ref="H3852:I3852"/>
    <mergeCell ref="F3855:G3855"/>
    <mergeCell ref="E3856:F3856"/>
    <mergeCell ref="E3753:F3753"/>
    <mergeCell ref="E3754:F3754"/>
    <mergeCell ref="E3755:F3755"/>
    <mergeCell ref="H3757:I3757"/>
    <mergeCell ref="E3760:F3760"/>
    <mergeCell ref="E3788:F3788"/>
    <mergeCell ref="E3789:F3789"/>
    <mergeCell ref="E3790:F3790"/>
    <mergeCell ref="H3792:I3792"/>
    <mergeCell ref="E3795:F3795"/>
    <mergeCell ref="E3796:F3796"/>
    <mergeCell ref="E3779:F3779"/>
    <mergeCell ref="E3780:F3780"/>
    <mergeCell ref="E3781:F3781"/>
    <mergeCell ref="H3783:I3783"/>
    <mergeCell ref="E3786:F3786"/>
    <mergeCell ref="E3787:F3787"/>
    <mergeCell ref="E3770:F3770"/>
    <mergeCell ref="E3771:F3771"/>
    <mergeCell ref="H3773:I3773"/>
    <mergeCell ref="E3776:F3776"/>
    <mergeCell ref="E3777:F3777"/>
    <mergeCell ref="E3778:F3778"/>
    <mergeCell ref="E3761:F3761"/>
    <mergeCell ref="E3762:F3762"/>
    <mergeCell ref="H3764:I3764"/>
    <mergeCell ref="E3767:F3767"/>
    <mergeCell ref="E3768:F3768"/>
    <mergeCell ref="E3769:F3769"/>
    <mergeCell ref="E3797:F3797"/>
    <mergeCell ref="E3798:F3798"/>
    <mergeCell ref="H3800:I3800"/>
    <mergeCell ref="E3803:F3803"/>
    <mergeCell ref="E3804:F3804"/>
    <mergeCell ref="E3707:F3707"/>
    <mergeCell ref="E3708:F3708"/>
    <mergeCell ref="E3709:F3709"/>
    <mergeCell ref="E3710:F3710"/>
    <mergeCell ref="E3711:F3711"/>
    <mergeCell ref="E3739:F3739"/>
    <mergeCell ref="E3740:F3740"/>
    <mergeCell ref="E3741:F3741"/>
    <mergeCell ref="E3742:F3742"/>
    <mergeCell ref="E3743:F3743"/>
    <mergeCell ref="E3744:F3744"/>
    <mergeCell ref="E3730:F3730"/>
    <mergeCell ref="H3732:I3732"/>
    <mergeCell ref="E3735:F3735"/>
    <mergeCell ref="E3736:F3736"/>
    <mergeCell ref="E3737:F3737"/>
    <mergeCell ref="E3738:F3738"/>
    <mergeCell ref="E3721:F3721"/>
    <mergeCell ref="H3723:I3723"/>
    <mergeCell ref="E3726:F3726"/>
    <mergeCell ref="E3727:F3727"/>
    <mergeCell ref="E3728:F3728"/>
    <mergeCell ref="E3729:F3729"/>
    <mergeCell ref="E3712:F3712"/>
    <mergeCell ref="H3714:I3714"/>
    <mergeCell ref="E3717:F3717"/>
    <mergeCell ref="E3718:F3718"/>
    <mergeCell ref="E3719:F3719"/>
    <mergeCell ref="E3720:F3720"/>
    <mergeCell ref="E3745:F3745"/>
    <mergeCell ref="H3747:I3747"/>
    <mergeCell ref="F3750:G3750"/>
    <mergeCell ref="E3751:F3751"/>
    <mergeCell ref="E3752:F3752"/>
    <mergeCell ref="H3653:I3653"/>
    <mergeCell ref="E3656:F3656"/>
    <mergeCell ref="E3657:F3657"/>
    <mergeCell ref="E3658:F3658"/>
    <mergeCell ref="E3659:F3659"/>
    <mergeCell ref="E3690:F3690"/>
    <mergeCell ref="E3691:F3691"/>
    <mergeCell ref="E3692:F3692"/>
    <mergeCell ref="H3694:I3694"/>
    <mergeCell ref="E3697:F3697"/>
    <mergeCell ref="E3698:F3698"/>
    <mergeCell ref="E3681:F3681"/>
    <mergeCell ref="E3682:F3682"/>
    <mergeCell ref="E3683:F3683"/>
    <mergeCell ref="E3684:F3684"/>
    <mergeCell ref="H3686:I3686"/>
    <mergeCell ref="E3689:F3689"/>
    <mergeCell ref="E3672:F3672"/>
    <mergeCell ref="E3673:F3673"/>
    <mergeCell ref="E3674:F3674"/>
    <mergeCell ref="E3675:F3675"/>
    <mergeCell ref="H3677:I3677"/>
    <mergeCell ref="E3680:F3680"/>
    <mergeCell ref="E3660:F3660"/>
    <mergeCell ref="H3662:I3662"/>
    <mergeCell ref="E3665:F3665"/>
    <mergeCell ref="E3666:F3666"/>
    <mergeCell ref="H3668:I3668"/>
    <mergeCell ref="E3671:F3671"/>
    <mergeCell ref="E3699:F3699"/>
    <mergeCell ref="E3700:F3700"/>
    <mergeCell ref="E3701:F3701"/>
    <mergeCell ref="E3702:F3702"/>
    <mergeCell ref="H3704:I3704"/>
    <mergeCell ref="E3605:F3605"/>
    <mergeCell ref="E3606:F3606"/>
    <mergeCell ref="H3608:I3608"/>
    <mergeCell ref="E3611:F3611"/>
    <mergeCell ref="E3612:F3612"/>
    <mergeCell ref="E3647:F3647"/>
    <mergeCell ref="E3648:F3648"/>
    <mergeCell ref="E3649:F3649"/>
    <mergeCell ref="E3650:F3650"/>
    <mergeCell ref="E3651:F3651"/>
    <mergeCell ref="E3600:F3600"/>
    <mergeCell ref="E3622:F3622"/>
    <mergeCell ref="E3623:F3623"/>
    <mergeCell ref="E3624:F3624"/>
    <mergeCell ref="E3638:F3638"/>
    <mergeCell ref="E3639:F3639"/>
    <mergeCell ref="E3640:F3640"/>
    <mergeCell ref="E3641:F3641"/>
    <mergeCell ref="E3642:F3642"/>
    <mergeCell ref="H3644:I3644"/>
    <mergeCell ref="E3629:F3629"/>
    <mergeCell ref="E3630:F3630"/>
    <mergeCell ref="E3631:F3631"/>
    <mergeCell ref="E3632:F3632"/>
    <mergeCell ref="E3633:F3633"/>
    <mergeCell ref="H3635:I3635"/>
    <mergeCell ref="E3599:F3599"/>
    <mergeCell ref="E3548:F3548"/>
    <mergeCell ref="H3550:I3550"/>
    <mergeCell ref="E3553:F3553"/>
    <mergeCell ref="E3554:F3554"/>
    <mergeCell ref="E3555:F3555"/>
    <mergeCell ref="E3556:F3556"/>
    <mergeCell ref="E3557:F3557"/>
    <mergeCell ref="H3559:I3559"/>
    <mergeCell ref="H3587:I3587"/>
    <mergeCell ref="E3590:F3590"/>
    <mergeCell ref="E3591:F3591"/>
    <mergeCell ref="E3592:F3592"/>
    <mergeCell ref="E3593:F3593"/>
    <mergeCell ref="E3594:F3594"/>
    <mergeCell ref="H3626:I3626"/>
    <mergeCell ref="E3574:F3574"/>
    <mergeCell ref="E3575:F3575"/>
    <mergeCell ref="E3576:F3576"/>
    <mergeCell ref="E3577:F3577"/>
    <mergeCell ref="H3579:I3579"/>
    <mergeCell ref="E3582:F3582"/>
    <mergeCell ref="E3583:F3583"/>
    <mergeCell ref="E3584:F3584"/>
    <mergeCell ref="E3585:F3585"/>
    <mergeCell ref="H3614:I3614"/>
    <mergeCell ref="F3617:G3617"/>
    <mergeCell ref="F3618:G3618"/>
    <mergeCell ref="E3619:F3619"/>
    <mergeCell ref="E3620:F3620"/>
    <mergeCell ref="E3621:F3621"/>
    <mergeCell ref="H3602:I3602"/>
    <mergeCell ref="H3569:I3569"/>
    <mergeCell ref="F3572:G3572"/>
    <mergeCell ref="E3573:F3573"/>
    <mergeCell ref="E3522:F3522"/>
    <mergeCell ref="H3524:I3524"/>
    <mergeCell ref="E3527:F3527"/>
    <mergeCell ref="E3528:F3528"/>
    <mergeCell ref="E3529:F3529"/>
    <mergeCell ref="E3530:F3530"/>
    <mergeCell ref="E3531:F3531"/>
    <mergeCell ref="E3562:F3562"/>
    <mergeCell ref="E3563:F3563"/>
    <mergeCell ref="E3564:F3564"/>
    <mergeCell ref="E3565:F3565"/>
    <mergeCell ref="E3566:F3566"/>
    <mergeCell ref="E3567:F3567"/>
    <mergeCell ref="H3596:I3596"/>
    <mergeCell ref="E3473:F3473"/>
    <mergeCell ref="E3474:F3474"/>
    <mergeCell ref="E3475:F3475"/>
    <mergeCell ref="E3476:F3476"/>
    <mergeCell ref="E3477:F3477"/>
    <mergeCell ref="E3505:F3505"/>
    <mergeCell ref="E3506:F3506"/>
    <mergeCell ref="E3507:F3507"/>
    <mergeCell ref="H3509:I3509"/>
    <mergeCell ref="E3512:F3512"/>
    <mergeCell ref="E3513:F3513"/>
    <mergeCell ref="H3542:I3542"/>
    <mergeCell ref="E3545:F3545"/>
    <mergeCell ref="E3546:F3546"/>
    <mergeCell ref="E3547:F3547"/>
    <mergeCell ref="E3496:F3496"/>
    <mergeCell ref="E3497:F3497"/>
    <mergeCell ref="H3499:I3499"/>
    <mergeCell ref="E3502:F3502"/>
    <mergeCell ref="E3503:F3503"/>
    <mergeCell ref="E3504:F3504"/>
    <mergeCell ref="H3533:I3533"/>
    <mergeCell ref="E3536:F3536"/>
    <mergeCell ref="E3537:F3537"/>
    <mergeCell ref="E3538:F3538"/>
    <mergeCell ref="E3539:F3539"/>
    <mergeCell ref="E3540:F3540"/>
    <mergeCell ref="E3487:F3487"/>
    <mergeCell ref="H3489:I3489"/>
    <mergeCell ref="E3492:F3492"/>
    <mergeCell ref="E3493:F3493"/>
    <mergeCell ref="E3494:F3494"/>
    <mergeCell ref="E3495:F3495"/>
    <mergeCell ref="H3479:I3479"/>
    <mergeCell ref="E3482:F3482"/>
    <mergeCell ref="E3483:F3483"/>
    <mergeCell ref="E3484:F3484"/>
    <mergeCell ref="E3485:F3485"/>
    <mergeCell ref="E3486:F3486"/>
    <mergeCell ref="H3515:I3515"/>
    <mergeCell ref="E3518:F3518"/>
    <mergeCell ref="E3519:F3519"/>
    <mergeCell ref="E3520:F3520"/>
    <mergeCell ref="E3521:F3521"/>
    <mergeCell ref="E3430:F3430"/>
    <mergeCell ref="E3431:F3431"/>
    <mergeCell ref="E3432:F3432"/>
    <mergeCell ref="E3433:F3433"/>
    <mergeCell ref="E3434:F3434"/>
    <mergeCell ref="E3456:F3456"/>
    <mergeCell ref="E3457:F3457"/>
    <mergeCell ref="E3458:F3458"/>
    <mergeCell ref="E3459:F3459"/>
    <mergeCell ref="H3461:I3461"/>
    <mergeCell ref="E3464:F3464"/>
    <mergeCell ref="E3450:F3450"/>
    <mergeCell ref="E3451:F3451"/>
    <mergeCell ref="E3452:F3452"/>
    <mergeCell ref="E3453:F3453"/>
    <mergeCell ref="E3454:F3454"/>
    <mergeCell ref="E3455:F3455"/>
    <mergeCell ref="E3444:F3444"/>
    <mergeCell ref="E3445:F3445"/>
    <mergeCell ref="E3446:F3446"/>
    <mergeCell ref="E3447:F3447"/>
    <mergeCell ref="E3448:F3448"/>
    <mergeCell ref="E3449:F3449"/>
    <mergeCell ref="E3435:F3435"/>
    <mergeCell ref="E3436:F3436"/>
    <mergeCell ref="E3437:F3437"/>
    <mergeCell ref="E3438:F3438"/>
    <mergeCell ref="E3439:F3439"/>
    <mergeCell ref="H3441:I3441"/>
    <mergeCell ref="E3465:F3465"/>
    <mergeCell ref="E3466:F3466"/>
    <mergeCell ref="E3467:F3467"/>
    <mergeCell ref="E3468:F3468"/>
    <mergeCell ref="H3470:I3470"/>
    <mergeCell ref="E3381:F3381"/>
    <mergeCell ref="E3382:F3382"/>
    <mergeCell ref="E3383:F3383"/>
    <mergeCell ref="E3384:F3384"/>
    <mergeCell ref="H3386:I3386"/>
    <mergeCell ref="E3413:F3413"/>
    <mergeCell ref="E3414:F3414"/>
    <mergeCell ref="H3416:I3416"/>
    <mergeCell ref="F3419:G3419"/>
    <mergeCell ref="F3420:G3420"/>
    <mergeCell ref="E3421:F3421"/>
    <mergeCell ref="E3404:F3404"/>
    <mergeCell ref="H3406:I3406"/>
    <mergeCell ref="E3409:F3409"/>
    <mergeCell ref="E3410:F3410"/>
    <mergeCell ref="E3411:F3411"/>
    <mergeCell ref="E3412:F3412"/>
    <mergeCell ref="H3396:I3396"/>
    <mergeCell ref="E3399:F3399"/>
    <mergeCell ref="E3400:F3400"/>
    <mergeCell ref="E3401:F3401"/>
    <mergeCell ref="E3402:F3402"/>
    <mergeCell ref="E3403:F3403"/>
    <mergeCell ref="E3389:F3389"/>
    <mergeCell ref="E3390:F3390"/>
    <mergeCell ref="E3391:F3391"/>
    <mergeCell ref="E3392:F3392"/>
    <mergeCell ref="E3393:F3393"/>
    <mergeCell ref="E3394:F3394"/>
    <mergeCell ref="E3422:F3422"/>
    <mergeCell ref="E3423:F3423"/>
    <mergeCell ref="E3424:F3424"/>
    <mergeCell ref="E3425:F3425"/>
    <mergeCell ref="H3427:I3427"/>
    <mergeCell ref="E3329:F3329"/>
    <mergeCell ref="E3330:F3330"/>
    <mergeCell ref="E3331:F3331"/>
    <mergeCell ref="E3332:F3332"/>
    <mergeCell ref="E3333:F3333"/>
    <mergeCell ref="H3362:I3362"/>
    <mergeCell ref="E3365:F3365"/>
    <mergeCell ref="E3366:F3366"/>
    <mergeCell ref="H3368:I3368"/>
    <mergeCell ref="E3371:F3371"/>
    <mergeCell ref="E3372:F3372"/>
    <mergeCell ref="H3353:I3353"/>
    <mergeCell ref="E3356:F3356"/>
    <mergeCell ref="E3357:F3357"/>
    <mergeCell ref="E3358:F3358"/>
    <mergeCell ref="E3359:F3359"/>
    <mergeCell ref="E3360:F3360"/>
    <mergeCell ref="E3346:F3346"/>
    <mergeCell ref="E3347:F3347"/>
    <mergeCell ref="E3348:F3348"/>
    <mergeCell ref="E3349:F3349"/>
    <mergeCell ref="E3350:F3350"/>
    <mergeCell ref="E3351:F3351"/>
    <mergeCell ref="E3334:F3334"/>
    <mergeCell ref="H3336:I3336"/>
    <mergeCell ref="F3339:G3339"/>
    <mergeCell ref="E3340:F3340"/>
    <mergeCell ref="E3341:F3341"/>
    <mergeCell ref="H3343:I3343"/>
    <mergeCell ref="E3373:F3373"/>
    <mergeCell ref="E3374:F3374"/>
    <mergeCell ref="E3375:F3375"/>
    <mergeCell ref="H3377:I3377"/>
    <mergeCell ref="E3380:F3380"/>
    <mergeCell ref="H3281:I3281"/>
    <mergeCell ref="E3284:F3284"/>
    <mergeCell ref="E3285:F3285"/>
    <mergeCell ref="E3286:F3286"/>
    <mergeCell ref="E3287:F3287"/>
    <mergeCell ref="E3312:F3312"/>
    <mergeCell ref="E3313:F3313"/>
    <mergeCell ref="E3314:F3314"/>
    <mergeCell ref="E3315:F3315"/>
    <mergeCell ref="H3317:I3317"/>
    <mergeCell ref="E3320:F3320"/>
    <mergeCell ref="E3306:F3306"/>
    <mergeCell ref="E3307:F3307"/>
    <mergeCell ref="E3308:F3308"/>
    <mergeCell ref="E3309:F3309"/>
    <mergeCell ref="E3310:F3310"/>
    <mergeCell ref="E3311:F3311"/>
    <mergeCell ref="E3297:F3297"/>
    <mergeCell ref="E3298:F3298"/>
    <mergeCell ref="H3300:I3300"/>
    <mergeCell ref="E3303:F3303"/>
    <mergeCell ref="E3304:F3304"/>
    <mergeCell ref="E3305:F3305"/>
    <mergeCell ref="E3288:F3288"/>
    <mergeCell ref="E3289:F3289"/>
    <mergeCell ref="H3291:I3291"/>
    <mergeCell ref="E3294:F3294"/>
    <mergeCell ref="E3295:F3295"/>
    <mergeCell ref="E3296:F3296"/>
    <mergeCell ref="E3321:F3321"/>
    <mergeCell ref="E3322:F3322"/>
    <mergeCell ref="E3323:F3323"/>
    <mergeCell ref="E3324:F3324"/>
    <mergeCell ref="H3326:I3326"/>
    <mergeCell ref="E3231:F3231"/>
    <mergeCell ref="E3232:F3232"/>
    <mergeCell ref="E3233:F3233"/>
    <mergeCell ref="E3246:F3246"/>
    <mergeCell ref="E3247:F3247"/>
    <mergeCell ref="E3266:F3266"/>
    <mergeCell ref="E3267:F3267"/>
    <mergeCell ref="E3268:F3268"/>
    <mergeCell ref="E3269:F3269"/>
    <mergeCell ref="H3271:I3271"/>
    <mergeCell ref="E3274:F3274"/>
    <mergeCell ref="E3257:F3257"/>
    <mergeCell ref="E3258:F3258"/>
    <mergeCell ref="E3259:F3259"/>
    <mergeCell ref="H3261:I3261"/>
    <mergeCell ref="E3264:F3264"/>
    <mergeCell ref="E3265:F3265"/>
    <mergeCell ref="E3248:F3248"/>
    <mergeCell ref="E3249:F3249"/>
    <mergeCell ref="E3250:F3250"/>
    <mergeCell ref="H3252:I3252"/>
    <mergeCell ref="E3255:F3255"/>
    <mergeCell ref="E3256:F3256"/>
    <mergeCell ref="H3235:I3235"/>
    <mergeCell ref="E3238:F3238"/>
    <mergeCell ref="E3239:F3239"/>
    <mergeCell ref="E3240:F3240"/>
    <mergeCell ref="E3241:F3241"/>
    <mergeCell ref="H3243:I3243"/>
    <mergeCell ref="E3275:F3275"/>
    <mergeCell ref="E3276:F3276"/>
    <mergeCell ref="E3277:F3277"/>
    <mergeCell ref="E3278:F3278"/>
    <mergeCell ref="E3279:F3279"/>
    <mergeCell ref="E3182:F3182"/>
    <mergeCell ref="E3183:F3183"/>
    <mergeCell ref="E3184:F3184"/>
    <mergeCell ref="E3185:F3185"/>
    <mergeCell ref="E3186:F3186"/>
    <mergeCell ref="E3214:F3214"/>
    <mergeCell ref="E3215:F3215"/>
    <mergeCell ref="E3216:F3216"/>
    <mergeCell ref="E3217:F3217"/>
    <mergeCell ref="H3219:I3219"/>
    <mergeCell ref="E3222:F3222"/>
    <mergeCell ref="E3205:F3205"/>
    <mergeCell ref="E3206:F3206"/>
    <mergeCell ref="E3207:F3207"/>
    <mergeCell ref="E3208:F3208"/>
    <mergeCell ref="H3210:I3210"/>
    <mergeCell ref="F3213:G3213"/>
    <mergeCell ref="E3196:F3196"/>
    <mergeCell ref="E3197:F3197"/>
    <mergeCell ref="E3198:F3198"/>
    <mergeCell ref="E3199:F3199"/>
    <mergeCell ref="H3201:I3201"/>
    <mergeCell ref="E3204:F3204"/>
    <mergeCell ref="E3187:F3187"/>
    <mergeCell ref="E3188:F3188"/>
    <mergeCell ref="E3189:F3189"/>
    <mergeCell ref="E3190:F3190"/>
    <mergeCell ref="H3192:I3192"/>
    <mergeCell ref="E3195:F3195"/>
    <mergeCell ref="E3223:F3223"/>
    <mergeCell ref="E3224:F3224"/>
    <mergeCell ref="E3225:F3225"/>
    <mergeCell ref="H3227:I3227"/>
    <mergeCell ref="E3230:F3230"/>
    <mergeCell ref="H3131:I3131"/>
    <mergeCell ref="E3134:F3134"/>
    <mergeCell ref="E3135:F3135"/>
    <mergeCell ref="E3136:F3136"/>
    <mergeCell ref="E3137:F3137"/>
    <mergeCell ref="H3166:I3166"/>
    <mergeCell ref="E3169:F3169"/>
    <mergeCell ref="E3170:F3170"/>
    <mergeCell ref="E3171:F3171"/>
    <mergeCell ref="E3172:F3172"/>
    <mergeCell ref="E3173:F3173"/>
    <mergeCell ref="H3157:I3157"/>
    <mergeCell ref="E3160:F3160"/>
    <mergeCell ref="E3161:F3161"/>
    <mergeCell ref="E3162:F3162"/>
    <mergeCell ref="E3163:F3163"/>
    <mergeCell ref="E3164:F3164"/>
    <mergeCell ref="H3148:I3148"/>
    <mergeCell ref="E3151:F3151"/>
    <mergeCell ref="E3152:F3152"/>
    <mergeCell ref="E3153:F3153"/>
    <mergeCell ref="E3154:F3154"/>
    <mergeCell ref="E3155:F3155"/>
    <mergeCell ref="E3138:F3138"/>
    <mergeCell ref="H3140:I3140"/>
    <mergeCell ref="E3143:F3143"/>
    <mergeCell ref="E3144:F3144"/>
    <mergeCell ref="E3145:F3145"/>
    <mergeCell ref="E3146:F3146"/>
    <mergeCell ref="E3174:F3174"/>
    <mergeCell ref="E3175:F3175"/>
    <mergeCell ref="E3176:F3176"/>
    <mergeCell ref="E3177:F3177"/>
    <mergeCell ref="H3179:I3179"/>
    <mergeCell ref="E3125:F3125"/>
    <mergeCell ref="E3126:F3126"/>
    <mergeCell ref="E3127:F3127"/>
    <mergeCell ref="E3128:F3128"/>
    <mergeCell ref="E3129:F3129"/>
    <mergeCell ref="E3081:F3081"/>
    <mergeCell ref="E3082:F3082"/>
    <mergeCell ref="E3083:F3083"/>
    <mergeCell ref="E3093:F3093"/>
    <mergeCell ref="E3116:F3116"/>
    <mergeCell ref="E3117:F3117"/>
    <mergeCell ref="E3118:F3118"/>
    <mergeCell ref="E3119:F3119"/>
    <mergeCell ref="E3120:F3120"/>
    <mergeCell ref="H3122:I3122"/>
    <mergeCell ref="E3107:F3107"/>
    <mergeCell ref="E3108:F3108"/>
    <mergeCell ref="E3109:F3109"/>
    <mergeCell ref="E3110:F3110"/>
    <mergeCell ref="E3111:F3111"/>
    <mergeCell ref="H3113:I3113"/>
    <mergeCell ref="H3104:I3104"/>
    <mergeCell ref="E3058:F3058"/>
    <mergeCell ref="H3060:I3060"/>
    <mergeCell ref="E3063:F3063"/>
    <mergeCell ref="E3064:F3064"/>
    <mergeCell ref="E3065:F3065"/>
    <mergeCell ref="E3066:F3066"/>
    <mergeCell ref="E3067:F3067"/>
    <mergeCell ref="H3069:I3069"/>
    <mergeCell ref="E3072:F3072"/>
    <mergeCell ref="H3095:I3095"/>
    <mergeCell ref="E3098:F3098"/>
    <mergeCell ref="E3099:F3099"/>
    <mergeCell ref="E3100:F3100"/>
    <mergeCell ref="E3101:F3101"/>
    <mergeCell ref="E3102:F3102"/>
    <mergeCell ref="H3085:I3085"/>
    <mergeCell ref="F3088:G3088"/>
    <mergeCell ref="E3089:F3089"/>
    <mergeCell ref="E3090:F3090"/>
    <mergeCell ref="E3091:F3091"/>
    <mergeCell ref="E3092:F3092"/>
    <mergeCell ref="E3057:F3057"/>
    <mergeCell ref="E3012:F3012"/>
    <mergeCell ref="E3013:F3013"/>
    <mergeCell ref="E3014:F3014"/>
    <mergeCell ref="E3024:F3024"/>
    <mergeCell ref="E3025:F3025"/>
    <mergeCell ref="E3026:F3026"/>
    <mergeCell ref="E3027:F3027"/>
    <mergeCell ref="E3046:F3046"/>
    <mergeCell ref="E3047:F3047"/>
    <mergeCell ref="E3048:F3048"/>
    <mergeCell ref="E3049:F3049"/>
    <mergeCell ref="H3051:I3051"/>
    <mergeCell ref="E3054:F3054"/>
    <mergeCell ref="E3079:F3079"/>
    <mergeCell ref="E3080:F3080"/>
    <mergeCell ref="H3033:I3033"/>
    <mergeCell ref="E3036:F3036"/>
    <mergeCell ref="E3037:F3037"/>
    <mergeCell ref="E3038:F3038"/>
    <mergeCell ref="E3039:F3039"/>
    <mergeCell ref="E3040:F3040"/>
    <mergeCell ref="H3042:I3042"/>
    <mergeCell ref="E3045:F3045"/>
    <mergeCell ref="E3073:F3073"/>
    <mergeCell ref="E3074:F3074"/>
    <mergeCell ref="E3075:F3075"/>
    <mergeCell ref="E3076:F3076"/>
    <mergeCell ref="E3077:F3077"/>
    <mergeCell ref="E3078:F3078"/>
    <mergeCell ref="E3029:F3029"/>
    <mergeCell ref="E3030:F3030"/>
    <mergeCell ref="E3031:F3031"/>
    <mergeCell ref="E2989:F2989"/>
    <mergeCell ref="E2990:F2990"/>
    <mergeCell ref="E2991:F2991"/>
    <mergeCell ref="E2992:F2992"/>
    <mergeCell ref="E3002:F3002"/>
    <mergeCell ref="E3003:F3003"/>
    <mergeCell ref="H3016:I3016"/>
    <mergeCell ref="E3019:F3019"/>
    <mergeCell ref="E3020:F3020"/>
    <mergeCell ref="E3021:F3021"/>
    <mergeCell ref="E3022:F3022"/>
    <mergeCell ref="E3023:F3023"/>
    <mergeCell ref="E3055:F3055"/>
    <mergeCell ref="E3056:F3056"/>
    <mergeCell ref="H3005:I3005"/>
    <mergeCell ref="E3008:F3008"/>
    <mergeCell ref="E3009:F3009"/>
    <mergeCell ref="E3010:F3010"/>
    <mergeCell ref="E3011:F3011"/>
    <mergeCell ref="H2967:I2967"/>
    <mergeCell ref="F2970:G2970"/>
    <mergeCell ref="E2971:F2971"/>
    <mergeCell ref="E2972:F2972"/>
    <mergeCell ref="E2973:F2973"/>
    <mergeCell ref="H2994:I2994"/>
    <mergeCell ref="E2997:F2997"/>
    <mergeCell ref="E2998:F2998"/>
    <mergeCell ref="E2999:F2999"/>
    <mergeCell ref="E3000:F3000"/>
    <mergeCell ref="E3001:F3001"/>
    <mergeCell ref="E3028:F3028"/>
    <mergeCell ref="H2958:I2958"/>
    <mergeCell ref="E2943:F2943"/>
    <mergeCell ref="E2944:F2944"/>
    <mergeCell ref="E2945:F2945"/>
    <mergeCell ref="E2946:F2946"/>
    <mergeCell ref="E2947:F2947"/>
    <mergeCell ref="H2949:I2949"/>
    <mergeCell ref="E2980:F2980"/>
    <mergeCell ref="H2982:I2982"/>
    <mergeCell ref="E2985:F2985"/>
    <mergeCell ref="E2986:F2986"/>
    <mergeCell ref="E2987:F2987"/>
    <mergeCell ref="E2988:F2988"/>
    <mergeCell ref="E2974:F2974"/>
    <mergeCell ref="E2975:F2975"/>
    <mergeCell ref="E2976:F2976"/>
    <mergeCell ref="E2977:F2977"/>
    <mergeCell ref="E2978:F2978"/>
    <mergeCell ref="E2979:F2979"/>
    <mergeCell ref="E2925:F2925"/>
    <mergeCell ref="E2926:F2926"/>
    <mergeCell ref="E2927:F2927"/>
    <mergeCell ref="E2928:F2928"/>
    <mergeCell ref="E2929:F2929"/>
    <mergeCell ref="E2961:F2961"/>
    <mergeCell ref="E2962:F2962"/>
    <mergeCell ref="E2963:F2963"/>
    <mergeCell ref="E2964:F2964"/>
    <mergeCell ref="E2965:F2965"/>
    <mergeCell ref="E2917:F2917"/>
    <mergeCell ref="E2918:F2918"/>
    <mergeCell ref="E2919:F2919"/>
    <mergeCell ref="E2920:F2920"/>
    <mergeCell ref="E2952:F2952"/>
    <mergeCell ref="E2953:F2953"/>
    <mergeCell ref="E2954:F2954"/>
    <mergeCell ref="E2955:F2955"/>
    <mergeCell ref="E2956:F2956"/>
    <mergeCell ref="E2916:F2916"/>
    <mergeCell ref="E2865:F2865"/>
    <mergeCell ref="H2867:I2867"/>
    <mergeCell ref="E2870:F2870"/>
    <mergeCell ref="E2871:F2871"/>
    <mergeCell ref="E2872:F2872"/>
    <mergeCell ref="E2873:F2873"/>
    <mergeCell ref="E2874:F2874"/>
    <mergeCell ref="H2876:I2876"/>
    <mergeCell ref="H2904:I2904"/>
    <mergeCell ref="E2907:F2907"/>
    <mergeCell ref="E2908:F2908"/>
    <mergeCell ref="E2909:F2909"/>
    <mergeCell ref="E2910:F2910"/>
    <mergeCell ref="E2911:F2911"/>
    <mergeCell ref="H2940:I2940"/>
    <mergeCell ref="E2891:F2891"/>
    <mergeCell ref="E2892:F2892"/>
    <mergeCell ref="H2894:I2894"/>
    <mergeCell ref="E2897:F2897"/>
    <mergeCell ref="E2898:F2898"/>
    <mergeCell ref="E2899:F2899"/>
    <mergeCell ref="E2900:F2900"/>
    <mergeCell ref="E2901:F2901"/>
    <mergeCell ref="E2902:F2902"/>
    <mergeCell ref="H2931:I2931"/>
    <mergeCell ref="E2934:F2934"/>
    <mergeCell ref="E2935:F2935"/>
    <mergeCell ref="E2936:F2936"/>
    <mergeCell ref="E2937:F2937"/>
    <mergeCell ref="E2938:F2938"/>
    <mergeCell ref="H2922:I2922"/>
    <mergeCell ref="E2888:F2888"/>
    <mergeCell ref="E2889:F2889"/>
    <mergeCell ref="E2890:F2890"/>
    <mergeCell ref="H2840:I2840"/>
    <mergeCell ref="E2843:F2843"/>
    <mergeCell ref="E2844:F2844"/>
    <mergeCell ref="E2845:F2845"/>
    <mergeCell ref="E2846:F2846"/>
    <mergeCell ref="E2847:F2847"/>
    <mergeCell ref="H2849:I2849"/>
    <mergeCell ref="E2879:F2879"/>
    <mergeCell ref="E2880:F2880"/>
    <mergeCell ref="E2881:F2881"/>
    <mergeCell ref="E2882:F2882"/>
    <mergeCell ref="E2883:F2883"/>
    <mergeCell ref="H2885:I2885"/>
    <mergeCell ref="H2913:I2913"/>
    <mergeCell ref="H2831:I2831"/>
    <mergeCell ref="E2834:F2834"/>
    <mergeCell ref="E2835:F2835"/>
    <mergeCell ref="E2836:F2836"/>
    <mergeCell ref="E2837:F2837"/>
    <mergeCell ref="E2838:F2838"/>
    <mergeCell ref="H2822:I2822"/>
    <mergeCell ref="E2825:F2825"/>
    <mergeCell ref="E2826:F2826"/>
    <mergeCell ref="E2827:F2827"/>
    <mergeCell ref="E2828:F2828"/>
    <mergeCell ref="E2829:F2829"/>
    <mergeCell ref="E2861:F2861"/>
    <mergeCell ref="E2862:F2862"/>
    <mergeCell ref="E2863:F2863"/>
    <mergeCell ref="E2864:F2864"/>
    <mergeCell ref="E2816:F2816"/>
    <mergeCell ref="E2817:F2817"/>
    <mergeCell ref="E2818:F2818"/>
    <mergeCell ref="E2819:F2819"/>
    <mergeCell ref="E2820:F2820"/>
    <mergeCell ref="E2852:F2852"/>
    <mergeCell ref="E2853:F2853"/>
    <mergeCell ref="E2854:F2854"/>
    <mergeCell ref="E2855:F2855"/>
    <mergeCell ref="E2856:F2856"/>
    <mergeCell ref="H2858:I2858"/>
    <mergeCell ref="E2764:F2764"/>
    <mergeCell ref="E2765:F2765"/>
    <mergeCell ref="E2766:F2766"/>
    <mergeCell ref="E2767:F2767"/>
    <mergeCell ref="E2768:F2768"/>
    <mergeCell ref="E2799:F2799"/>
    <mergeCell ref="E2800:F2800"/>
    <mergeCell ref="E2801:F2801"/>
    <mergeCell ref="E2802:F2802"/>
    <mergeCell ref="H2804:I2804"/>
    <mergeCell ref="E2807:F2807"/>
    <mergeCell ref="E2790:F2790"/>
    <mergeCell ref="E2791:F2791"/>
    <mergeCell ref="E2792:F2792"/>
    <mergeCell ref="E2793:F2793"/>
    <mergeCell ref="H2795:I2795"/>
    <mergeCell ref="E2798:F2798"/>
    <mergeCell ref="H2779:I2779"/>
    <mergeCell ref="E2782:F2782"/>
    <mergeCell ref="E2783:F2783"/>
    <mergeCell ref="E2784:F2784"/>
    <mergeCell ref="E2785:F2785"/>
    <mergeCell ref="H2787:I2787"/>
    <mergeCell ref="H2770:I2770"/>
    <mergeCell ref="E2773:F2773"/>
    <mergeCell ref="E2774:F2774"/>
    <mergeCell ref="E2775:F2775"/>
    <mergeCell ref="E2776:F2776"/>
    <mergeCell ref="E2777:F2777"/>
    <mergeCell ref="E2808:F2808"/>
    <mergeCell ref="E2809:F2809"/>
    <mergeCell ref="E2810:F2810"/>
    <mergeCell ref="E2811:F2811"/>
    <mergeCell ref="H2813:I2813"/>
    <mergeCell ref="E2718:F2718"/>
    <mergeCell ref="E2719:F2719"/>
    <mergeCell ref="E2720:F2720"/>
    <mergeCell ref="E2721:F2721"/>
    <mergeCell ref="E2722:F2722"/>
    <mergeCell ref="E2750:F2750"/>
    <mergeCell ref="E2751:F2751"/>
    <mergeCell ref="E2752:F2752"/>
    <mergeCell ref="H2754:I2754"/>
    <mergeCell ref="F2757:G2757"/>
    <mergeCell ref="E2758:F2758"/>
    <mergeCell ref="E2741:F2741"/>
    <mergeCell ref="E2742:F2742"/>
    <mergeCell ref="H2744:I2744"/>
    <mergeCell ref="E2747:F2747"/>
    <mergeCell ref="E2748:F2748"/>
    <mergeCell ref="E2749:F2749"/>
    <mergeCell ref="E2732:F2732"/>
    <mergeCell ref="H2734:I2734"/>
    <mergeCell ref="E2737:F2737"/>
    <mergeCell ref="E2738:F2738"/>
    <mergeCell ref="E2739:F2739"/>
    <mergeCell ref="E2740:F2740"/>
    <mergeCell ref="H2724:I2724"/>
    <mergeCell ref="E2727:F2727"/>
    <mergeCell ref="E2728:F2728"/>
    <mergeCell ref="E2729:F2729"/>
    <mergeCell ref="E2730:F2730"/>
    <mergeCell ref="E2731:F2731"/>
    <mergeCell ref="E2759:F2759"/>
    <mergeCell ref="E2760:F2760"/>
    <mergeCell ref="E2761:F2761"/>
    <mergeCell ref="E2762:F2762"/>
    <mergeCell ref="E2763:F2763"/>
    <mergeCell ref="E2669:F2669"/>
    <mergeCell ref="E2670:F2670"/>
    <mergeCell ref="E2671:F2671"/>
    <mergeCell ref="H2673:I2673"/>
    <mergeCell ref="F2676:G2676"/>
    <mergeCell ref="E2701:F2701"/>
    <mergeCell ref="E2702:F2702"/>
    <mergeCell ref="H2704:I2704"/>
    <mergeCell ref="E2707:F2707"/>
    <mergeCell ref="E2708:F2708"/>
    <mergeCell ref="E2709:F2709"/>
    <mergeCell ref="E2692:F2692"/>
    <mergeCell ref="H2694:I2694"/>
    <mergeCell ref="E2697:F2697"/>
    <mergeCell ref="E2698:F2698"/>
    <mergeCell ref="E2699:F2699"/>
    <mergeCell ref="E2700:F2700"/>
    <mergeCell ref="H2684:I2684"/>
    <mergeCell ref="E2687:F2687"/>
    <mergeCell ref="E2688:F2688"/>
    <mergeCell ref="E2689:F2689"/>
    <mergeCell ref="E2690:F2690"/>
    <mergeCell ref="E2691:F2691"/>
    <mergeCell ref="F2677:G2677"/>
    <mergeCell ref="E2678:F2678"/>
    <mergeCell ref="E2679:F2679"/>
    <mergeCell ref="E2680:F2680"/>
    <mergeCell ref="E2681:F2681"/>
    <mergeCell ref="E2682:F2682"/>
    <mergeCell ref="E2710:F2710"/>
    <mergeCell ref="E2711:F2711"/>
    <mergeCell ref="E2712:F2712"/>
    <mergeCell ref="H2714:I2714"/>
    <mergeCell ref="E2717:F2717"/>
    <mergeCell ref="E2633:F2633"/>
    <mergeCell ref="H2635:I2635"/>
    <mergeCell ref="E2638:F2638"/>
    <mergeCell ref="E2639:F2639"/>
    <mergeCell ref="F2640:I2640"/>
    <mergeCell ref="G2653:I2653"/>
    <mergeCell ref="A2654:F2654"/>
    <mergeCell ref="G2654:I2654"/>
    <mergeCell ref="H2656:I2656"/>
    <mergeCell ref="E2659:F2659"/>
    <mergeCell ref="E2660:F2660"/>
    <mergeCell ref="A2648:F2648"/>
    <mergeCell ref="G2648:I2648"/>
    <mergeCell ref="G2649:I2649"/>
    <mergeCell ref="G2650:I2650"/>
    <mergeCell ref="G2651:I2651"/>
    <mergeCell ref="G2652:I2652"/>
    <mergeCell ref="A2645:F2645"/>
    <mergeCell ref="G2645:I2645"/>
    <mergeCell ref="A2646:F2646"/>
    <mergeCell ref="G2646:I2646"/>
    <mergeCell ref="A2647:F2647"/>
    <mergeCell ref="G2647:I2647"/>
    <mergeCell ref="A2642:F2642"/>
    <mergeCell ref="G2642:I2642"/>
    <mergeCell ref="A2643:F2643"/>
    <mergeCell ref="G2643:I2643"/>
    <mergeCell ref="A2644:F2644"/>
    <mergeCell ref="G2644:I2644"/>
    <mergeCell ref="E2661:F2661"/>
    <mergeCell ref="E2662:F2662"/>
    <mergeCell ref="E2663:F2663"/>
    <mergeCell ref="E2664:F2664"/>
    <mergeCell ref="H2666:I2666"/>
    <mergeCell ref="E2590:F2590"/>
    <mergeCell ref="E2600:F2600"/>
    <mergeCell ref="E2601:F2601"/>
    <mergeCell ref="E2602:F2602"/>
    <mergeCell ref="E2603:F2603"/>
    <mergeCell ref="E2619:F2619"/>
    <mergeCell ref="E2620:F2620"/>
    <mergeCell ref="E2621:F2621"/>
    <mergeCell ref="H2623:I2623"/>
    <mergeCell ref="E2626:F2626"/>
    <mergeCell ref="E2627:F2627"/>
    <mergeCell ref="E2613:F2613"/>
    <mergeCell ref="E2614:F2614"/>
    <mergeCell ref="E2615:F2615"/>
    <mergeCell ref="E2616:F2616"/>
    <mergeCell ref="E2617:F2617"/>
    <mergeCell ref="E2618:F2618"/>
    <mergeCell ref="E2604:F2604"/>
    <mergeCell ref="E2605:F2605"/>
    <mergeCell ref="E2606:F2606"/>
    <mergeCell ref="E2607:F2607"/>
    <mergeCell ref="H2609:I2609"/>
    <mergeCell ref="E2612:F2612"/>
    <mergeCell ref="H2592:I2592"/>
    <mergeCell ref="F2595:G2595"/>
    <mergeCell ref="E2596:F2596"/>
    <mergeCell ref="E2597:F2597"/>
    <mergeCell ref="E2598:F2598"/>
    <mergeCell ref="E2599:F2599"/>
    <mergeCell ref="E2628:F2628"/>
    <mergeCell ref="E2629:F2629"/>
    <mergeCell ref="E2630:F2630"/>
    <mergeCell ref="E2631:F2631"/>
    <mergeCell ref="E2632:F2632"/>
    <mergeCell ref="H2542:I2542"/>
    <mergeCell ref="E2545:F2545"/>
    <mergeCell ref="E2546:F2546"/>
    <mergeCell ref="E2547:F2547"/>
    <mergeCell ref="E2548:F2548"/>
    <mergeCell ref="E2576:F2576"/>
    <mergeCell ref="E2577:F2577"/>
    <mergeCell ref="E2578:F2578"/>
    <mergeCell ref="E2579:F2579"/>
    <mergeCell ref="E2580:F2580"/>
    <mergeCell ref="H2582:I2582"/>
    <mergeCell ref="E2567:F2567"/>
    <mergeCell ref="E2568:F2568"/>
    <mergeCell ref="E2569:F2569"/>
    <mergeCell ref="E2570:F2570"/>
    <mergeCell ref="H2572:I2572"/>
    <mergeCell ref="E2575:F2575"/>
    <mergeCell ref="E2558:F2558"/>
    <mergeCell ref="E2559:F2559"/>
    <mergeCell ref="E2560:F2560"/>
    <mergeCell ref="H2562:I2562"/>
    <mergeCell ref="E2565:F2565"/>
    <mergeCell ref="E2566:F2566"/>
    <mergeCell ref="E2549:F2549"/>
    <mergeCell ref="E2550:F2550"/>
    <mergeCell ref="E2551:F2551"/>
    <mergeCell ref="H2553:I2553"/>
    <mergeCell ref="E2556:F2556"/>
    <mergeCell ref="E2557:F2557"/>
    <mergeCell ref="E2585:F2585"/>
    <mergeCell ref="E2586:F2586"/>
    <mergeCell ref="E2587:F2587"/>
    <mergeCell ref="E2588:F2588"/>
    <mergeCell ref="E2589:F2589"/>
    <mergeCell ref="E2495:F2495"/>
    <mergeCell ref="E2496:F2496"/>
    <mergeCell ref="E2497:F2497"/>
    <mergeCell ref="E2507:F2507"/>
    <mergeCell ref="E2508:F2508"/>
    <mergeCell ref="E2527:F2527"/>
    <mergeCell ref="E2528:F2528"/>
    <mergeCell ref="E2529:F2529"/>
    <mergeCell ref="E2530:F2530"/>
    <mergeCell ref="H2532:I2532"/>
    <mergeCell ref="E2535:F2535"/>
    <mergeCell ref="E2518:F2518"/>
    <mergeCell ref="E2519:F2519"/>
    <mergeCell ref="H2521:I2521"/>
    <mergeCell ref="E2524:F2524"/>
    <mergeCell ref="E2525:F2525"/>
    <mergeCell ref="E2526:F2526"/>
    <mergeCell ref="H2510:I2510"/>
    <mergeCell ref="E2513:F2513"/>
    <mergeCell ref="E2514:F2514"/>
    <mergeCell ref="E2515:F2515"/>
    <mergeCell ref="E2516:F2516"/>
    <mergeCell ref="E2517:F2517"/>
    <mergeCell ref="H2499:I2499"/>
    <mergeCell ref="E2502:F2502"/>
    <mergeCell ref="E2503:F2503"/>
    <mergeCell ref="E2504:F2504"/>
    <mergeCell ref="E2505:F2505"/>
    <mergeCell ref="E2506:F2506"/>
    <mergeCell ref="E2536:F2536"/>
    <mergeCell ref="E2537:F2537"/>
    <mergeCell ref="E2538:F2538"/>
    <mergeCell ref="E2539:F2539"/>
    <mergeCell ref="E2540:F2540"/>
    <mergeCell ref="E2452:F2452"/>
    <mergeCell ref="E2453:F2453"/>
    <mergeCell ref="E2454:F2454"/>
    <mergeCell ref="E2455:F2455"/>
    <mergeCell ref="E2456:F2456"/>
    <mergeCell ref="E2481:F2481"/>
    <mergeCell ref="E2482:F2482"/>
    <mergeCell ref="H2484:I2484"/>
    <mergeCell ref="E2487:F2487"/>
    <mergeCell ref="E2488:F2488"/>
    <mergeCell ref="E2489:F2489"/>
    <mergeCell ref="E2475:F2475"/>
    <mergeCell ref="E2476:F2476"/>
    <mergeCell ref="E2477:F2477"/>
    <mergeCell ref="E2478:F2478"/>
    <mergeCell ref="E2479:F2479"/>
    <mergeCell ref="E2480:F2480"/>
    <mergeCell ref="H2467:I2467"/>
    <mergeCell ref="F2470:G2470"/>
    <mergeCell ref="E2471:F2471"/>
    <mergeCell ref="E2472:F2472"/>
    <mergeCell ref="E2473:F2473"/>
    <mergeCell ref="E2474:F2474"/>
    <mergeCell ref="E2457:F2457"/>
    <mergeCell ref="H2459:I2459"/>
    <mergeCell ref="E2462:F2462"/>
    <mergeCell ref="E2463:F2463"/>
    <mergeCell ref="E2464:F2464"/>
    <mergeCell ref="E2465:F2465"/>
    <mergeCell ref="E2490:F2490"/>
    <mergeCell ref="E2491:F2491"/>
    <mergeCell ref="E2492:F2492"/>
    <mergeCell ref="E2493:F2493"/>
    <mergeCell ref="E2494:F2494"/>
    <mergeCell ref="E2403:F2403"/>
    <mergeCell ref="E2404:F2404"/>
    <mergeCell ref="E2405:F2405"/>
    <mergeCell ref="E2406:F2406"/>
    <mergeCell ref="E2407:F2407"/>
    <mergeCell ref="E2435:F2435"/>
    <mergeCell ref="E2436:F2436"/>
    <mergeCell ref="E2437:F2437"/>
    <mergeCell ref="H2439:I2439"/>
    <mergeCell ref="E2442:F2442"/>
    <mergeCell ref="E2443:F2443"/>
    <mergeCell ref="E2426:F2426"/>
    <mergeCell ref="E2427:F2427"/>
    <mergeCell ref="H2429:I2429"/>
    <mergeCell ref="E2432:F2432"/>
    <mergeCell ref="E2433:F2433"/>
    <mergeCell ref="E2434:F2434"/>
    <mergeCell ref="E2417:F2417"/>
    <mergeCell ref="H2419:I2419"/>
    <mergeCell ref="E2422:F2422"/>
    <mergeCell ref="E2423:F2423"/>
    <mergeCell ref="E2424:F2424"/>
    <mergeCell ref="E2425:F2425"/>
    <mergeCell ref="H2409:I2409"/>
    <mergeCell ref="E2412:F2412"/>
    <mergeCell ref="E2413:F2413"/>
    <mergeCell ref="E2414:F2414"/>
    <mergeCell ref="E2415:F2415"/>
    <mergeCell ref="E2416:F2416"/>
    <mergeCell ref="E2444:F2444"/>
    <mergeCell ref="E2445:F2445"/>
    <mergeCell ref="E2446:F2446"/>
    <mergeCell ref="E2447:F2447"/>
    <mergeCell ref="H2449:I2449"/>
    <mergeCell ref="E2357:F2357"/>
    <mergeCell ref="E2358:F2358"/>
    <mergeCell ref="E2359:F2359"/>
    <mergeCell ref="H2361:I2361"/>
    <mergeCell ref="E2364:F2364"/>
    <mergeCell ref="E2389:F2389"/>
    <mergeCell ref="E2390:F2390"/>
    <mergeCell ref="E2391:F2391"/>
    <mergeCell ref="E2392:F2392"/>
    <mergeCell ref="E2393:F2393"/>
    <mergeCell ref="E2394:F2394"/>
    <mergeCell ref="E2380:F2380"/>
    <mergeCell ref="E2381:F2381"/>
    <mergeCell ref="E2382:F2382"/>
    <mergeCell ref="E2383:F2383"/>
    <mergeCell ref="H2385:I2385"/>
    <mergeCell ref="E2388:F2388"/>
    <mergeCell ref="E2371:F2371"/>
    <mergeCell ref="H2373:I2373"/>
    <mergeCell ref="E2376:F2376"/>
    <mergeCell ref="E2377:F2377"/>
    <mergeCell ref="E2378:F2378"/>
    <mergeCell ref="E2379:F2379"/>
    <mergeCell ref="E2365:F2365"/>
    <mergeCell ref="E2366:F2366"/>
    <mergeCell ref="E2367:F2367"/>
    <mergeCell ref="E2368:F2368"/>
    <mergeCell ref="E2369:F2369"/>
    <mergeCell ref="E2370:F2370"/>
    <mergeCell ref="E2395:F2395"/>
    <mergeCell ref="H2397:I2397"/>
    <mergeCell ref="E2400:F2400"/>
    <mergeCell ref="E2401:F2401"/>
    <mergeCell ref="E2402:F2402"/>
    <mergeCell ref="E2311:F2311"/>
    <mergeCell ref="E2312:F2312"/>
    <mergeCell ref="E2313:F2313"/>
    <mergeCell ref="E2314:F2314"/>
    <mergeCell ref="E2315:F2315"/>
    <mergeCell ref="E2343:F2343"/>
    <mergeCell ref="E2344:F2344"/>
    <mergeCell ref="E2345:F2345"/>
    <mergeCell ref="E2346:F2346"/>
    <mergeCell ref="E2347:F2347"/>
    <mergeCell ref="H2349:I2349"/>
    <mergeCell ref="E2334:F2334"/>
    <mergeCell ref="E2335:F2335"/>
    <mergeCell ref="H2337:I2337"/>
    <mergeCell ref="E2340:F2340"/>
    <mergeCell ref="E2341:F2341"/>
    <mergeCell ref="E2342:F2342"/>
    <mergeCell ref="E2325:F2325"/>
    <mergeCell ref="H2327:I2327"/>
    <mergeCell ref="E2330:F2330"/>
    <mergeCell ref="E2331:F2331"/>
    <mergeCell ref="E2332:F2332"/>
    <mergeCell ref="E2333:F2333"/>
    <mergeCell ref="H2317:I2317"/>
    <mergeCell ref="E2320:F2320"/>
    <mergeCell ref="E2321:F2321"/>
    <mergeCell ref="E2322:F2322"/>
    <mergeCell ref="E2323:F2323"/>
    <mergeCell ref="E2324:F2324"/>
    <mergeCell ref="E2352:F2352"/>
    <mergeCell ref="E2353:F2353"/>
    <mergeCell ref="E2354:F2354"/>
    <mergeCell ref="E2355:F2355"/>
    <mergeCell ref="E2356:F2356"/>
    <mergeCell ref="E2265:F2265"/>
    <mergeCell ref="E2266:F2266"/>
    <mergeCell ref="E2267:F2267"/>
    <mergeCell ref="H2269:I2269"/>
    <mergeCell ref="E2272:F2272"/>
    <mergeCell ref="E2297:F2297"/>
    <mergeCell ref="E2298:F2298"/>
    <mergeCell ref="E2299:F2299"/>
    <mergeCell ref="E2300:F2300"/>
    <mergeCell ref="E2301:F2301"/>
    <mergeCell ref="E2302:F2302"/>
    <mergeCell ref="E2288:F2288"/>
    <mergeCell ref="E2289:F2289"/>
    <mergeCell ref="E2290:F2290"/>
    <mergeCell ref="E2291:F2291"/>
    <mergeCell ref="H2293:I2293"/>
    <mergeCell ref="E2296:F2296"/>
    <mergeCell ref="E2279:F2279"/>
    <mergeCell ref="H2281:I2281"/>
    <mergeCell ref="E2284:F2284"/>
    <mergeCell ref="E2285:F2285"/>
    <mergeCell ref="E2286:F2286"/>
    <mergeCell ref="E2287:F2287"/>
    <mergeCell ref="E2273:F2273"/>
    <mergeCell ref="E2274:F2274"/>
    <mergeCell ref="E2275:F2275"/>
    <mergeCell ref="E2276:F2276"/>
    <mergeCell ref="E2277:F2277"/>
    <mergeCell ref="E2278:F2278"/>
    <mergeCell ref="E2303:F2303"/>
    <mergeCell ref="H2305:I2305"/>
    <mergeCell ref="E2308:F2308"/>
    <mergeCell ref="E2309:F2309"/>
    <mergeCell ref="E2310:F2310"/>
    <mergeCell ref="E2219:F2219"/>
    <mergeCell ref="E2220:F2220"/>
    <mergeCell ref="E2221:F2221"/>
    <mergeCell ref="E2222:F2222"/>
    <mergeCell ref="E2241:F2241"/>
    <mergeCell ref="E2251:F2251"/>
    <mergeCell ref="E2252:F2252"/>
    <mergeCell ref="E2253:F2253"/>
    <mergeCell ref="E2254:F2254"/>
    <mergeCell ref="E2255:F2255"/>
    <mergeCell ref="H2257:I2257"/>
    <mergeCell ref="E2242:F2242"/>
    <mergeCell ref="E2243:F2243"/>
    <mergeCell ref="H2245:I2245"/>
    <mergeCell ref="E2248:F2248"/>
    <mergeCell ref="E2249:F2249"/>
    <mergeCell ref="E2250:F2250"/>
    <mergeCell ref="H2233:I2233"/>
    <mergeCell ref="E2236:F2236"/>
    <mergeCell ref="E2237:F2237"/>
    <mergeCell ref="E2238:F2238"/>
    <mergeCell ref="E2239:F2239"/>
    <mergeCell ref="E2240:F2240"/>
    <mergeCell ref="H2224:I2224"/>
    <mergeCell ref="E2227:F2227"/>
    <mergeCell ref="E2228:F2228"/>
    <mergeCell ref="E2229:F2229"/>
    <mergeCell ref="E2230:F2230"/>
    <mergeCell ref="E2231:F2231"/>
    <mergeCell ref="E2260:F2260"/>
    <mergeCell ref="E2261:F2261"/>
    <mergeCell ref="E2262:F2262"/>
    <mergeCell ref="E2263:F2263"/>
    <mergeCell ref="E2264:F2264"/>
    <mergeCell ref="E2170:F2170"/>
    <mergeCell ref="E2171:F2171"/>
    <mergeCell ref="H2173:I2173"/>
    <mergeCell ref="E2176:F2176"/>
    <mergeCell ref="E2177:F2177"/>
    <mergeCell ref="E2202:F2202"/>
    <mergeCell ref="E2203:F2203"/>
    <mergeCell ref="E2204:F2204"/>
    <mergeCell ref="H2206:I2206"/>
    <mergeCell ref="E2209:F2209"/>
    <mergeCell ref="E2210:F2210"/>
    <mergeCell ref="E2193:F2193"/>
    <mergeCell ref="E2194:F2194"/>
    <mergeCell ref="E2195:F2195"/>
    <mergeCell ref="H2197:I2197"/>
    <mergeCell ref="E2200:F2200"/>
    <mergeCell ref="E2201:F2201"/>
    <mergeCell ref="H2185:I2185"/>
    <mergeCell ref="E2188:F2188"/>
    <mergeCell ref="E2189:F2189"/>
    <mergeCell ref="E2190:F2190"/>
    <mergeCell ref="E2191:F2191"/>
    <mergeCell ref="E2192:F2192"/>
    <mergeCell ref="E2178:F2178"/>
    <mergeCell ref="E2179:F2179"/>
    <mergeCell ref="E2180:F2180"/>
    <mergeCell ref="E2181:F2181"/>
    <mergeCell ref="E2182:F2182"/>
    <mergeCell ref="E2183:F2183"/>
    <mergeCell ref="E2211:F2211"/>
    <mergeCell ref="E2212:F2212"/>
    <mergeCell ref="E2213:F2213"/>
    <mergeCell ref="H2215:I2215"/>
    <mergeCell ref="E2218:F2218"/>
    <mergeCell ref="E2130:F2130"/>
    <mergeCell ref="E2131:F2131"/>
    <mergeCell ref="E2141:F2141"/>
    <mergeCell ref="E2142:F2142"/>
    <mergeCell ref="E2143:F2143"/>
    <mergeCell ref="E2159:F2159"/>
    <mergeCell ref="E2160:F2160"/>
    <mergeCell ref="E2161:F2161"/>
    <mergeCell ref="E2162:F2162"/>
    <mergeCell ref="E2163:F2163"/>
    <mergeCell ref="E2164:F2164"/>
    <mergeCell ref="E2150:F2150"/>
    <mergeCell ref="E2151:F2151"/>
    <mergeCell ref="H2153:I2153"/>
    <mergeCell ref="E2156:F2156"/>
    <mergeCell ref="E2157:F2157"/>
    <mergeCell ref="E2158:F2158"/>
    <mergeCell ref="E2144:F2144"/>
    <mergeCell ref="E2145:F2145"/>
    <mergeCell ref="E2146:F2146"/>
    <mergeCell ref="E2147:F2147"/>
    <mergeCell ref="E2148:F2148"/>
    <mergeCell ref="E2149:F2149"/>
    <mergeCell ref="H2133:I2133"/>
    <mergeCell ref="E2136:F2136"/>
    <mergeCell ref="E2137:F2137"/>
    <mergeCell ref="E2138:F2138"/>
    <mergeCell ref="E2139:F2139"/>
    <mergeCell ref="E2140:F2140"/>
    <mergeCell ref="E2165:F2165"/>
    <mergeCell ref="E2166:F2166"/>
    <mergeCell ref="E2167:F2167"/>
    <mergeCell ref="E2168:F2168"/>
    <mergeCell ref="E2169:F2169"/>
    <mergeCell ref="E2084:F2084"/>
    <mergeCell ref="E2085:F2085"/>
    <mergeCell ref="E2104:F2104"/>
    <mergeCell ref="E2105:F2105"/>
    <mergeCell ref="E2106:F2106"/>
    <mergeCell ref="E2116:F2116"/>
    <mergeCell ref="E2117:F2117"/>
    <mergeCell ref="E2118:F2118"/>
    <mergeCell ref="E2119:F2119"/>
    <mergeCell ref="H2121:I2121"/>
    <mergeCell ref="E2124:F2124"/>
    <mergeCell ref="H2108:I2108"/>
    <mergeCell ref="F2111:G2111"/>
    <mergeCell ref="E2112:F2112"/>
    <mergeCell ref="E2113:F2113"/>
    <mergeCell ref="E2114:F2114"/>
    <mergeCell ref="E2115:F2115"/>
    <mergeCell ref="H2096:I2096"/>
    <mergeCell ref="E2099:F2099"/>
    <mergeCell ref="E2100:F2100"/>
    <mergeCell ref="E2101:F2101"/>
    <mergeCell ref="E2102:F2102"/>
    <mergeCell ref="E2103:F2103"/>
    <mergeCell ref="H2087:I2087"/>
    <mergeCell ref="E2090:F2090"/>
    <mergeCell ref="E2091:F2091"/>
    <mergeCell ref="E2092:F2092"/>
    <mergeCell ref="E2093:F2093"/>
    <mergeCell ref="E2094:F2094"/>
    <mergeCell ref="E2125:F2125"/>
    <mergeCell ref="E2126:F2126"/>
    <mergeCell ref="E2127:F2127"/>
    <mergeCell ref="E2128:F2128"/>
    <mergeCell ref="E2129:F2129"/>
    <mergeCell ref="H2033:I2033"/>
    <mergeCell ref="E2036:F2036"/>
    <mergeCell ref="E2037:F2037"/>
    <mergeCell ref="E2038:F2038"/>
    <mergeCell ref="E2039:F2039"/>
    <mergeCell ref="E2067:F2067"/>
    <mergeCell ref="H2069:I2069"/>
    <mergeCell ref="E2072:F2072"/>
    <mergeCell ref="E2073:F2073"/>
    <mergeCell ref="E2074:F2074"/>
    <mergeCell ref="E2075:F2075"/>
    <mergeCell ref="E2058:F2058"/>
    <mergeCell ref="H2060:I2060"/>
    <mergeCell ref="E2063:F2063"/>
    <mergeCell ref="E2064:F2064"/>
    <mergeCell ref="E2065:F2065"/>
    <mergeCell ref="E2066:F2066"/>
    <mergeCell ref="E2049:F2049"/>
    <mergeCell ref="H2051:I2051"/>
    <mergeCell ref="E2054:F2054"/>
    <mergeCell ref="E2055:F2055"/>
    <mergeCell ref="E2056:F2056"/>
    <mergeCell ref="E2057:F2057"/>
    <mergeCell ref="E2040:F2040"/>
    <mergeCell ref="H2042:I2042"/>
    <mergeCell ref="E2045:F2045"/>
    <mergeCell ref="E2046:F2046"/>
    <mergeCell ref="E2047:F2047"/>
    <mergeCell ref="E2048:F2048"/>
    <mergeCell ref="E2076:F2076"/>
    <mergeCell ref="H2078:I2078"/>
    <mergeCell ref="E2081:F2081"/>
    <mergeCell ref="E2082:F2082"/>
    <mergeCell ref="E2083:F2083"/>
    <mergeCell ref="E2027:F2027"/>
    <mergeCell ref="E2028:F2028"/>
    <mergeCell ref="E2029:F2029"/>
    <mergeCell ref="E2030:F2030"/>
    <mergeCell ref="E2031:F2031"/>
    <mergeCell ref="H1984:I1984"/>
    <mergeCell ref="E1987:F1987"/>
    <mergeCell ref="E1988:F1988"/>
    <mergeCell ref="E1989:F1989"/>
    <mergeCell ref="E1990:F1990"/>
    <mergeCell ref="E2018:F2018"/>
    <mergeCell ref="E2019:F2019"/>
    <mergeCell ref="E2020:F2020"/>
    <mergeCell ref="E2021:F2021"/>
    <mergeCell ref="E2022:F2022"/>
    <mergeCell ref="H2024:I2024"/>
    <mergeCell ref="E2009:F2009"/>
    <mergeCell ref="E2010:F2010"/>
    <mergeCell ref="E2011:F2011"/>
    <mergeCell ref="E2012:F2012"/>
    <mergeCell ref="E2013:F2013"/>
    <mergeCell ref="H2015:I2015"/>
    <mergeCell ref="H1975:I1975"/>
    <mergeCell ref="E1960:F1960"/>
    <mergeCell ref="E1961:F1961"/>
    <mergeCell ref="E1962:F1962"/>
    <mergeCell ref="E1963:F1963"/>
    <mergeCell ref="E1964:F1964"/>
    <mergeCell ref="H1966:I1966"/>
    <mergeCell ref="E2000:F2000"/>
    <mergeCell ref="E2001:F2001"/>
    <mergeCell ref="E2002:F2002"/>
    <mergeCell ref="E2003:F2003"/>
    <mergeCell ref="E2004:F2004"/>
    <mergeCell ref="H2006:I2006"/>
    <mergeCell ref="E1991:F1991"/>
    <mergeCell ref="E1992:F1992"/>
    <mergeCell ref="E1993:F1993"/>
    <mergeCell ref="H1995:I1995"/>
    <mergeCell ref="E1998:F1998"/>
    <mergeCell ref="E1999:F1999"/>
    <mergeCell ref="E1940:F1940"/>
    <mergeCell ref="E1941:F1941"/>
    <mergeCell ref="E1942:F1942"/>
    <mergeCell ref="E1943:F1943"/>
    <mergeCell ref="E1944:F1944"/>
    <mergeCell ref="E1978:F1978"/>
    <mergeCell ref="E1979:F1979"/>
    <mergeCell ref="E1980:F1980"/>
    <mergeCell ref="E1981:F1981"/>
    <mergeCell ref="E1982:F1982"/>
    <mergeCell ref="E1934:F1934"/>
    <mergeCell ref="E1935:F1935"/>
    <mergeCell ref="E1954:F1954"/>
    <mergeCell ref="E1955:F1955"/>
    <mergeCell ref="E1969:F1969"/>
    <mergeCell ref="E1970:F1970"/>
    <mergeCell ref="E1971:F1971"/>
    <mergeCell ref="E1972:F1972"/>
    <mergeCell ref="E1973:F1973"/>
    <mergeCell ref="E1933:F1933"/>
    <mergeCell ref="E1888:F1888"/>
    <mergeCell ref="E1889:F1889"/>
    <mergeCell ref="E1890:F1890"/>
    <mergeCell ref="E1891:F1891"/>
    <mergeCell ref="E1892:F1892"/>
    <mergeCell ref="E1893:F1893"/>
    <mergeCell ref="E1903:F1903"/>
    <mergeCell ref="E1904:F1904"/>
    <mergeCell ref="E1923:F1923"/>
    <mergeCell ref="E1924:F1924"/>
    <mergeCell ref="E1925:F1925"/>
    <mergeCell ref="E1926:F1926"/>
    <mergeCell ref="H1928:I1928"/>
    <mergeCell ref="E1931:F1931"/>
    <mergeCell ref="H1957:I1957"/>
    <mergeCell ref="E1911:F1911"/>
    <mergeCell ref="E1912:F1912"/>
    <mergeCell ref="E1913:F1913"/>
    <mergeCell ref="E1914:F1914"/>
    <mergeCell ref="E1915:F1915"/>
    <mergeCell ref="E1916:F1916"/>
    <mergeCell ref="E1917:F1917"/>
    <mergeCell ref="H1919:I1919"/>
    <mergeCell ref="E1922:F1922"/>
    <mergeCell ref="H1946:I1946"/>
    <mergeCell ref="E1949:F1949"/>
    <mergeCell ref="E1950:F1950"/>
    <mergeCell ref="E1951:F1951"/>
    <mergeCell ref="E1952:F1952"/>
    <mergeCell ref="E1953:F1953"/>
    <mergeCell ref="H1937:I1937"/>
    <mergeCell ref="E1905:F1905"/>
    <mergeCell ref="H1907:I1907"/>
    <mergeCell ref="E1910:F1910"/>
    <mergeCell ref="E1865:F1865"/>
    <mergeCell ref="E1866:F1866"/>
    <mergeCell ref="E1867:F1867"/>
    <mergeCell ref="E1868:F1868"/>
    <mergeCell ref="E1869:F1869"/>
    <mergeCell ref="E1870:F1870"/>
    <mergeCell ref="E1871:F1871"/>
    <mergeCell ref="H1895:I1895"/>
    <mergeCell ref="E1898:F1898"/>
    <mergeCell ref="E1899:F1899"/>
    <mergeCell ref="E1900:F1900"/>
    <mergeCell ref="E1901:F1901"/>
    <mergeCell ref="E1902:F1902"/>
    <mergeCell ref="E1932:F1932"/>
    <mergeCell ref="E1816:F1816"/>
    <mergeCell ref="E1817:F1817"/>
    <mergeCell ref="E1818:F1818"/>
    <mergeCell ref="E1819:F1819"/>
    <mergeCell ref="E1820:F1820"/>
    <mergeCell ref="E1848:F1848"/>
    <mergeCell ref="E1849:F1849"/>
    <mergeCell ref="H1851:I1851"/>
    <mergeCell ref="E1854:F1854"/>
    <mergeCell ref="E1855:F1855"/>
    <mergeCell ref="E1856:F1856"/>
    <mergeCell ref="E1881:F1881"/>
    <mergeCell ref="H1883:I1883"/>
    <mergeCell ref="E1886:F1886"/>
    <mergeCell ref="E1887:F1887"/>
    <mergeCell ref="E1839:F1839"/>
    <mergeCell ref="E1840:F1840"/>
    <mergeCell ref="E1841:F1841"/>
    <mergeCell ref="H1843:I1843"/>
    <mergeCell ref="E1846:F1846"/>
    <mergeCell ref="E1847:F1847"/>
    <mergeCell ref="H1873:I1873"/>
    <mergeCell ref="E1876:F1876"/>
    <mergeCell ref="E1877:F1877"/>
    <mergeCell ref="E1878:F1878"/>
    <mergeCell ref="E1879:F1879"/>
    <mergeCell ref="E1880:F1880"/>
    <mergeCell ref="E1830:F1830"/>
    <mergeCell ref="E1831:F1831"/>
    <mergeCell ref="H1833:I1833"/>
    <mergeCell ref="E1836:F1836"/>
    <mergeCell ref="E1837:F1837"/>
    <mergeCell ref="E1838:F1838"/>
    <mergeCell ref="H1822:I1822"/>
    <mergeCell ref="E1825:F1825"/>
    <mergeCell ref="E1826:F1826"/>
    <mergeCell ref="E1827:F1827"/>
    <mergeCell ref="E1828:F1828"/>
    <mergeCell ref="E1829:F1829"/>
    <mergeCell ref="E1857:F1857"/>
    <mergeCell ref="E1858:F1858"/>
    <mergeCell ref="E1859:F1859"/>
    <mergeCell ref="E1860:F1860"/>
    <mergeCell ref="H1862:I1862"/>
    <mergeCell ref="E1770:F1770"/>
    <mergeCell ref="E1771:F1771"/>
    <mergeCell ref="E1772:F1772"/>
    <mergeCell ref="E1773:F1773"/>
    <mergeCell ref="E1774:F1774"/>
    <mergeCell ref="H1800:I1800"/>
    <mergeCell ref="E1803:F1803"/>
    <mergeCell ref="E1804:F1804"/>
    <mergeCell ref="E1805:F1805"/>
    <mergeCell ref="E1806:F1806"/>
    <mergeCell ref="E1807:F1807"/>
    <mergeCell ref="E1793:F1793"/>
    <mergeCell ref="E1794:F1794"/>
    <mergeCell ref="E1795:F1795"/>
    <mergeCell ref="E1796:F1796"/>
    <mergeCell ref="E1797:F1797"/>
    <mergeCell ref="E1798:F1798"/>
    <mergeCell ref="E1784:F1784"/>
    <mergeCell ref="E1785:F1785"/>
    <mergeCell ref="E1786:F1786"/>
    <mergeCell ref="E1787:F1787"/>
    <mergeCell ref="H1789:I1789"/>
    <mergeCell ref="E1792:F1792"/>
    <mergeCell ref="E1775:F1775"/>
    <mergeCell ref="E1776:F1776"/>
    <mergeCell ref="H1778:I1778"/>
    <mergeCell ref="E1781:F1781"/>
    <mergeCell ref="E1782:F1782"/>
    <mergeCell ref="E1783:F1783"/>
    <mergeCell ref="E1808:F1808"/>
    <mergeCell ref="E1809:F1809"/>
    <mergeCell ref="H1811:I1811"/>
    <mergeCell ref="E1814:F1814"/>
    <mergeCell ref="E1815:F1815"/>
    <mergeCell ref="H1722:I1722"/>
    <mergeCell ref="E1725:F1725"/>
    <mergeCell ref="E1726:F1726"/>
    <mergeCell ref="E1727:F1727"/>
    <mergeCell ref="E1728:F1728"/>
    <mergeCell ref="E1753:F1753"/>
    <mergeCell ref="H1755:I1755"/>
    <mergeCell ref="E1758:F1758"/>
    <mergeCell ref="E1759:F1759"/>
    <mergeCell ref="E1760:F1760"/>
    <mergeCell ref="E1761:F1761"/>
    <mergeCell ref="E1747:F1747"/>
    <mergeCell ref="E1748:F1748"/>
    <mergeCell ref="E1749:F1749"/>
    <mergeCell ref="E1750:F1750"/>
    <mergeCell ref="E1751:F1751"/>
    <mergeCell ref="E1752:F1752"/>
    <mergeCell ref="E1738:F1738"/>
    <mergeCell ref="E1739:F1739"/>
    <mergeCell ref="E1740:F1740"/>
    <mergeCell ref="E1741:F1741"/>
    <mergeCell ref="E1742:F1742"/>
    <mergeCell ref="H1744:I1744"/>
    <mergeCell ref="E1729:F1729"/>
    <mergeCell ref="E1730:F1730"/>
    <mergeCell ref="E1731:F1731"/>
    <mergeCell ref="H1733:I1733"/>
    <mergeCell ref="E1736:F1736"/>
    <mergeCell ref="E1737:F1737"/>
    <mergeCell ref="E1762:F1762"/>
    <mergeCell ref="E1763:F1763"/>
    <mergeCell ref="E1764:F1764"/>
    <mergeCell ref="E1765:F1765"/>
    <mergeCell ref="H1767:I1767"/>
    <mergeCell ref="E1678:F1678"/>
    <mergeCell ref="E1679:F1679"/>
    <mergeCell ref="E1680:F1680"/>
    <mergeCell ref="E1681:F1681"/>
    <mergeCell ref="E1682:F1682"/>
    <mergeCell ref="E1707:F1707"/>
    <mergeCell ref="E1708:F1708"/>
    <mergeCell ref="H1710:I1710"/>
    <mergeCell ref="E1713:F1713"/>
    <mergeCell ref="E1714:F1714"/>
    <mergeCell ref="E1715:F1715"/>
    <mergeCell ref="E1701:F1701"/>
    <mergeCell ref="E1702:F1702"/>
    <mergeCell ref="E1703:F1703"/>
    <mergeCell ref="E1704:F1704"/>
    <mergeCell ref="E1705:F1705"/>
    <mergeCell ref="E1706:F1706"/>
    <mergeCell ref="E1692:F1692"/>
    <mergeCell ref="E1693:F1693"/>
    <mergeCell ref="E1694:F1694"/>
    <mergeCell ref="E1695:F1695"/>
    <mergeCell ref="E1696:F1696"/>
    <mergeCell ref="H1698:I1698"/>
    <mergeCell ref="E1683:F1683"/>
    <mergeCell ref="E1684:F1684"/>
    <mergeCell ref="E1685:F1685"/>
    <mergeCell ref="H1687:I1687"/>
    <mergeCell ref="E1690:F1690"/>
    <mergeCell ref="E1691:F1691"/>
    <mergeCell ref="E1716:F1716"/>
    <mergeCell ref="E1717:F1717"/>
    <mergeCell ref="E1718:F1718"/>
    <mergeCell ref="E1719:F1719"/>
    <mergeCell ref="E1720:F1720"/>
    <mergeCell ref="E1632:F1632"/>
    <mergeCell ref="E1633:F1633"/>
    <mergeCell ref="E1634:F1634"/>
    <mergeCell ref="E1635:F1635"/>
    <mergeCell ref="E1636:F1636"/>
    <mergeCell ref="E1661:F1661"/>
    <mergeCell ref="H1663:I1663"/>
    <mergeCell ref="E1666:F1666"/>
    <mergeCell ref="E1667:F1667"/>
    <mergeCell ref="E1668:F1668"/>
    <mergeCell ref="E1669:F1669"/>
    <mergeCell ref="E1655:F1655"/>
    <mergeCell ref="E1656:F1656"/>
    <mergeCell ref="E1657:F1657"/>
    <mergeCell ref="E1658:F1658"/>
    <mergeCell ref="E1659:F1659"/>
    <mergeCell ref="E1660:F1660"/>
    <mergeCell ref="H1647:I1647"/>
    <mergeCell ref="E1650:F1650"/>
    <mergeCell ref="E1651:F1651"/>
    <mergeCell ref="E1652:F1652"/>
    <mergeCell ref="E1653:F1653"/>
    <mergeCell ref="E1654:F1654"/>
    <mergeCell ref="H1638:I1638"/>
    <mergeCell ref="E1641:F1641"/>
    <mergeCell ref="E1642:F1642"/>
    <mergeCell ref="E1643:F1643"/>
    <mergeCell ref="E1644:F1644"/>
    <mergeCell ref="E1645:F1645"/>
    <mergeCell ref="E1670:F1670"/>
    <mergeCell ref="E1671:F1671"/>
    <mergeCell ref="H1673:I1673"/>
    <mergeCell ref="E1676:F1676"/>
    <mergeCell ref="E1677:F1677"/>
    <mergeCell ref="E1583:F1583"/>
    <mergeCell ref="H1585:I1585"/>
    <mergeCell ref="E1588:F1588"/>
    <mergeCell ref="E1589:F1589"/>
    <mergeCell ref="E1590:F1590"/>
    <mergeCell ref="E1615:F1615"/>
    <mergeCell ref="E1616:F1616"/>
    <mergeCell ref="E1617:F1617"/>
    <mergeCell ref="H1619:I1619"/>
    <mergeCell ref="E1622:F1622"/>
    <mergeCell ref="E1623:F1623"/>
    <mergeCell ref="E1606:F1606"/>
    <mergeCell ref="E1607:F1607"/>
    <mergeCell ref="E1608:F1608"/>
    <mergeCell ref="H1610:I1610"/>
    <mergeCell ref="E1613:F1613"/>
    <mergeCell ref="E1614:F1614"/>
    <mergeCell ref="E1597:F1597"/>
    <mergeCell ref="H1599:I1599"/>
    <mergeCell ref="E1602:F1602"/>
    <mergeCell ref="E1603:F1603"/>
    <mergeCell ref="E1604:F1604"/>
    <mergeCell ref="E1605:F1605"/>
    <mergeCell ref="E1591:F1591"/>
    <mergeCell ref="E1592:F1592"/>
    <mergeCell ref="E1593:F1593"/>
    <mergeCell ref="E1594:F1594"/>
    <mergeCell ref="E1595:F1595"/>
    <mergeCell ref="E1596:F1596"/>
    <mergeCell ref="E1624:F1624"/>
    <mergeCell ref="E1625:F1625"/>
    <mergeCell ref="H1627:I1627"/>
    <mergeCell ref="F1630:G1630"/>
    <mergeCell ref="F1631:G1631"/>
    <mergeCell ref="E1540:F1540"/>
    <mergeCell ref="E1541:F1541"/>
    <mergeCell ref="E1542:F1542"/>
    <mergeCell ref="E1543:F1543"/>
    <mergeCell ref="E1544:F1544"/>
    <mergeCell ref="E1569:F1569"/>
    <mergeCell ref="H1571:I1571"/>
    <mergeCell ref="E1574:F1574"/>
    <mergeCell ref="E1575:F1575"/>
    <mergeCell ref="E1576:F1576"/>
    <mergeCell ref="E1577:F1577"/>
    <mergeCell ref="E1563:F1563"/>
    <mergeCell ref="E1564:F1564"/>
    <mergeCell ref="E1565:F1565"/>
    <mergeCell ref="E1566:F1566"/>
    <mergeCell ref="E1567:F1567"/>
    <mergeCell ref="E1568:F1568"/>
    <mergeCell ref="E1554:F1554"/>
    <mergeCell ref="E1555:F1555"/>
    <mergeCell ref="H1557:I1557"/>
    <mergeCell ref="E1560:F1560"/>
    <mergeCell ref="E1561:F1561"/>
    <mergeCell ref="E1562:F1562"/>
    <mergeCell ref="E1545:F1545"/>
    <mergeCell ref="E1546:F1546"/>
    <mergeCell ref="E1547:F1547"/>
    <mergeCell ref="H1549:I1549"/>
    <mergeCell ref="E1552:F1552"/>
    <mergeCell ref="E1553:F1553"/>
    <mergeCell ref="E1578:F1578"/>
    <mergeCell ref="E1579:F1579"/>
    <mergeCell ref="E1580:F1580"/>
    <mergeCell ref="E1581:F1581"/>
    <mergeCell ref="E1582:F1582"/>
    <mergeCell ref="E1494:F1494"/>
    <mergeCell ref="E1495:F1495"/>
    <mergeCell ref="E1496:F1496"/>
    <mergeCell ref="E1506:F1506"/>
    <mergeCell ref="E1516:F1516"/>
    <mergeCell ref="H1524:I1524"/>
    <mergeCell ref="E1527:F1527"/>
    <mergeCell ref="E1528:F1528"/>
    <mergeCell ref="E1529:F1529"/>
    <mergeCell ref="E1530:F1530"/>
    <mergeCell ref="H1532:I1532"/>
    <mergeCell ref="E1517:F1517"/>
    <mergeCell ref="E1518:F1518"/>
    <mergeCell ref="E1519:F1519"/>
    <mergeCell ref="E1520:F1520"/>
    <mergeCell ref="E1521:F1521"/>
    <mergeCell ref="E1522:F1522"/>
    <mergeCell ref="H1508:I1508"/>
    <mergeCell ref="E1511:F1511"/>
    <mergeCell ref="E1512:F1512"/>
    <mergeCell ref="E1513:F1513"/>
    <mergeCell ref="E1514:F1514"/>
    <mergeCell ref="E1515:F1515"/>
    <mergeCell ref="H1498:I1498"/>
    <mergeCell ref="E1501:F1501"/>
    <mergeCell ref="E1502:F1502"/>
    <mergeCell ref="E1503:F1503"/>
    <mergeCell ref="E1504:F1504"/>
    <mergeCell ref="E1505:F1505"/>
    <mergeCell ref="E1535:F1535"/>
    <mergeCell ref="E1536:F1536"/>
    <mergeCell ref="E1537:F1537"/>
    <mergeCell ref="E1538:F1538"/>
    <mergeCell ref="E1539:F1539"/>
    <mergeCell ref="E1451:F1451"/>
    <mergeCell ref="E1452:F1452"/>
    <mergeCell ref="E1453:F1453"/>
    <mergeCell ref="E1454:F1454"/>
    <mergeCell ref="E1455:F1455"/>
    <mergeCell ref="E1480:F1480"/>
    <mergeCell ref="E1481:F1481"/>
    <mergeCell ref="E1482:F1482"/>
    <mergeCell ref="E1483:F1483"/>
    <mergeCell ref="E1484:F1484"/>
    <mergeCell ref="E1485:F1485"/>
    <mergeCell ref="E1471:F1471"/>
    <mergeCell ref="H1473:I1473"/>
    <mergeCell ref="E1476:F1476"/>
    <mergeCell ref="E1477:F1477"/>
    <mergeCell ref="E1478:F1478"/>
    <mergeCell ref="E1479:F1479"/>
    <mergeCell ref="E1465:F1465"/>
    <mergeCell ref="E1466:F1466"/>
    <mergeCell ref="E1467:F1467"/>
    <mergeCell ref="E1468:F1468"/>
    <mergeCell ref="E1469:F1469"/>
    <mergeCell ref="E1470:F1470"/>
    <mergeCell ref="E1456:F1456"/>
    <mergeCell ref="H1458:I1458"/>
    <mergeCell ref="E1461:F1461"/>
    <mergeCell ref="E1462:F1462"/>
    <mergeCell ref="E1463:F1463"/>
    <mergeCell ref="E1464:F1464"/>
    <mergeCell ref="H1487:I1487"/>
    <mergeCell ref="E1490:F1490"/>
    <mergeCell ref="E1491:F1491"/>
    <mergeCell ref="E1492:F1492"/>
    <mergeCell ref="E1493:F1493"/>
    <mergeCell ref="H1403:I1403"/>
    <mergeCell ref="E1406:F1406"/>
    <mergeCell ref="E1407:F1407"/>
    <mergeCell ref="E1408:F1408"/>
    <mergeCell ref="E1409:F1409"/>
    <mergeCell ref="H1435:I1435"/>
    <mergeCell ref="F1438:G1438"/>
    <mergeCell ref="E1439:F1439"/>
    <mergeCell ref="E1440:F1440"/>
    <mergeCell ref="E1441:F1441"/>
    <mergeCell ref="E1442:F1442"/>
    <mergeCell ref="E1428:F1428"/>
    <mergeCell ref="E1429:F1429"/>
    <mergeCell ref="E1430:F1430"/>
    <mergeCell ref="E1431:F1431"/>
    <mergeCell ref="E1432:F1432"/>
    <mergeCell ref="E1433:F1433"/>
    <mergeCell ref="E1419:F1419"/>
    <mergeCell ref="E1420:F1420"/>
    <mergeCell ref="E1421:F1421"/>
    <mergeCell ref="E1422:F1422"/>
    <mergeCell ref="H1424:I1424"/>
    <mergeCell ref="E1427:F1427"/>
    <mergeCell ref="E1410:F1410"/>
    <mergeCell ref="E1411:F1411"/>
    <mergeCell ref="H1413:I1413"/>
    <mergeCell ref="E1416:F1416"/>
    <mergeCell ref="E1417:F1417"/>
    <mergeCell ref="E1418:F1418"/>
    <mergeCell ref="E1443:F1443"/>
    <mergeCell ref="E1444:F1444"/>
    <mergeCell ref="H1446:I1446"/>
    <mergeCell ref="F1449:G1449"/>
    <mergeCell ref="E1450:F1450"/>
    <mergeCell ref="E1356:F1356"/>
    <mergeCell ref="E1357:F1357"/>
    <mergeCell ref="E1367:F1367"/>
    <mergeCell ref="E1368:F1368"/>
    <mergeCell ref="E1378:F1378"/>
    <mergeCell ref="E1388:F1388"/>
    <mergeCell ref="H1390:I1390"/>
    <mergeCell ref="F1393:G1393"/>
    <mergeCell ref="E1394:F1394"/>
    <mergeCell ref="E1395:F1395"/>
    <mergeCell ref="E1396:F1396"/>
    <mergeCell ref="H1380:I1380"/>
    <mergeCell ref="E1383:F1383"/>
    <mergeCell ref="E1384:F1384"/>
    <mergeCell ref="E1385:F1385"/>
    <mergeCell ref="E1386:F1386"/>
    <mergeCell ref="E1387:F1387"/>
    <mergeCell ref="H1370:I1370"/>
    <mergeCell ref="E1373:F1373"/>
    <mergeCell ref="E1374:F1374"/>
    <mergeCell ref="E1375:F1375"/>
    <mergeCell ref="E1376:F1376"/>
    <mergeCell ref="E1377:F1377"/>
    <mergeCell ref="H1359:I1359"/>
    <mergeCell ref="E1362:F1362"/>
    <mergeCell ref="E1363:F1363"/>
    <mergeCell ref="E1364:F1364"/>
    <mergeCell ref="E1365:F1365"/>
    <mergeCell ref="E1366:F1366"/>
    <mergeCell ref="E1397:F1397"/>
    <mergeCell ref="E1398:F1398"/>
    <mergeCell ref="E1399:F1399"/>
    <mergeCell ref="E1400:F1400"/>
    <mergeCell ref="E1401:F1401"/>
    <mergeCell ref="E1307:F1307"/>
    <mergeCell ref="E1308:F1308"/>
    <mergeCell ref="E1309:F1309"/>
    <mergeCell ref="E1310:F1310"/>
    <mergeCell ref="E1311:F1311"/>
    <mergeCell ref="E1339:F1339"/>
    <mergeCell ref="E1340:F1340"/>
    <mergeCell ref="E1341:F1341"/>
    <mergeCell ref="H1343:I1343"/>
    <mergeCell ref="E1346:F1346"/>
    <mergeCell ref="E1347:F1347"/>
    <mergeCell ref="E1330:F1330"/>
    <mergeCell ref="E1331:F1331"/>
    <mergeCell ref="E1332:F1332"/>
    <mergeCell ref="H1334:I1334"/>
    <mergeCell ref="E1337:F1337"/>
    <mergeCell ref="E1338:F1338"/>
    <mergeCell ref="E1321:F1321"/>
    <mergeCell ref="E1322:F1322"/>
    <mergeCell ref="H1324:I1324"/>
    <mergeCell ref="E1327:F1327"/>
    <mergeCell ref="E1328:F1328"/>
    <mergeCell ref="E1329:F1329"/>
    <mergeCell ref="E1312:F1312"/>
    <mergeCell ref="H1314:I1314"/>
    <mergeCell ref="E1317:F1317"/>
    <mergeCell ref="E1318:F1318"/>
    <mergeCell ref="E1319:F1319"/>
    <mergeCell ref="E1320:F1320"/>
    <mergeCell ref="E1348:F1348"/>
    <mergeCell ref="E1349:F1349"/>
    <mergeCell ref="H1351:I1351"/>
    <mergeCell ref="E1354:F1354"/>
    <mergeCell ref="E1355:F1355"/>
    <mergeCell ref="F1258:G1258"/>
    <mergeCell ref="E1259:F1259"/>
    <mergeCell ref="E1260:F1260"/>
    <mergeCell ref="E1261:F1261"/>
    <mergeCell ref="E1262:F1262"/>
    <mergeCell ref="E1290:F1290"/>
    <mergeCell ref="E1291:F1291"/>
    <mergeCell ref="E1292:F1292"/>
    <mergeCell ref="E1293:F1293"/>
    <mergeCell ref="H1295:I1295"/>
    <mergeCell ref="E1298:F1298"/>
    <mergeCell ref="E1281:F1281"/>
    <mergeCell ref="E1282:F1282"/>
    <mergeCell ref="E1283:F1283"/>
    <mergeCell ref="H1285:I1285"/>
    <mergeCell ref="E1288:F1288"/>
    <mergeCell ref="E1289:F1289"/>
    <mergeCell ref="E1272:F1272"/>
    <mergeCell ref="H1274:I1274"/>
    <mergeCell ref="E1277:F1277"/>
    <mergeCell ref="E1278:F1278"/>
    <mergeCell ref="E1279:F1279"/>
    <mergeCell ref="E1280:F1280"/>
    <mergeCell ref="H1264:I1264"/>
    <mergeCell ref="E1267:F1267"/>
    <mergeCell ref="E1268:F1268"/>
    <mergeCell ref="E1269:F1269"/>
    <mergeCell ref="E1270:F1270"/>
    <mergeCell ref="E1271:F1271"/>
    <mergeCell ref="E1299:F1299"/>
    <mergeCell ref="E1300:F1300"/>
    <mergeCell ref="E1301:F1301"/>
    <mergeCell ref="E1302:F1302"/>
    <mergeCell ref="H1304:I1304"/>
    <mergeCell ref="E1206:F1206"/>
    <mergeCell ref="E1207:F1207"/>
    <mergeCell ref="E1208:F1208"/>
    <mergeCell ref="E1209:F1209"/>
    <mergeCell ref="H1211:I1211"/>
    <mergeCell ref="E1241:F1241"/>
    <mergeCell ref="E1242:F1242"/>
    <mergeCell ref="E1243:F1243"/>
    <mergeCell ref="E1244:F1244"/>
    <mergeCell ref="E1245:F1245"/>
    <mergeCell ref="H1247:I1247"/>
    <mergeCell ref="H1230:I1230"/>
    <mergeCell ref="E1233:F1233"/>
    <mergeCell ref="E1234:F1234"/>
    <mergeCell ref="E1235:F1235"/>
    <mergeCell ref="H1237:I1237"/>
    <mergeCell ref="E1240:F1240"/>
    <mergeCell ref="E1220:F1220"/>
    <mergeCell ref="H1222:I1222"/>
    <mergeCell ref="E1225:F1225"/>
    <mergeCell ref="E1226:F1226"/>
    <mergeCell ref="E1227:F1227"/>
    <mergeCell ref="E1228:F1228"/>
    <mergeCell ref="E1214:F1214"/>
    <mergeCell ref="E1215:F1215"/>
    <mergeCell ref="E1216:F1216"/>
    <mergeCell ref="E1217:F1217"/>
    <mergeCell ref="E1218:F1218"/>
    <mergeCell ref="E1219:F1219"/>
    <mergeCell ref="E1250:F1250"/>
    <mergeCell ref="E1251:F1251"/>
    <mergeCell ref="E1252:F1252"/>
    <mergeCell ref="E1253:F1253"/>
    <mergeCell ref="H1255:I1255"/>
    <mergeCell ref="E1160:F1160"/>
    <mergeCell ref="E1170:F1170"/>
    <mergeCell ref="E1171:F1171"/>
    <mergeCell ref="E1181:F1181"/>
    <mergeCell ref="E1182:F1182"/>
    <mergeCell ref="H1193:I1193"/>
    <mergeCell ref="E1196:F1196"/>
    <mergeCell ref="E1197:F1197"/>
    <mergeCell ref="E1198:F1198"/>
    <mergeCell ref="E1199:F1199"/>
    <mergeCell ref="E1200:F1200"/>
    <mergeCell ref="H1184:I1184"/>
    <mergeCell ref="E1187:F1187"/>
    <mergeCell ref="E1188:F1188"/>
    <mergeCell ref="E1189:F1189"/>
    <mergeCell ref="E1190:F1190"/>
    <mergeCell ref="E1191:F1191"/>
    <mergeCell ref="H1173:I1173"/>
    <mergeCell ref="E1176:F1176"/>
    <mergeCell ref="E1177:F1177"/>
    <mergeCell ref="E1178:F1178"/>
    <mergeCell ref="E1179:F1179"/>
    <mergeCell ref="E1180:F1180"/>
    <mergeCell ref="H1162:I1162"/>
    <mergeCell ref="E1165:F1165"/>
    <mergeCell ref="E1166:F1166"/>
    <mergeCell ref="E1167:F1167"/>
    <mergeCell ref="E1168:F1168"/>
    <mergeCell ref="E1169:F1169"/>
    <mergeCell ref="E1201:F1201"/>
    <mergeCell ref="E1202:F1202"/>
    <mergeCell ref="E1203:F1203"/>
    <mergeCell ref="E1204:F1204"/>
    <mergeCell ref="E1205:F1205"/>
    <mergeCell ref="E1114:F1114"/>
    <mergeCell ref="E1115:F1115"/>
    <mergeCell ref="E1116:F1116"/>
    <mergeCell ref="E1117:F1117"/>
    <mergeCell ref="E1118:F1118"/>
    <mergeCell ref="E1146:F1146"/>
    <mergeCell ref="E1147:F1147"/>
    <mergeCell ref="E1148:F1148"/>
    <mergeCell ref="H1150:I1150"/>
    <mergeCell ref="E1153:F1153"/>
    <mergeCell ref="E1154:F1154"/>
    <mergeCell ref="E1137:F1137"/>
    <mergeCell ref="E1138:F1138"/>
    <mergeCell ref="H1140:I1140"/>
    <mergeCell ref="F1143:G1143"/>
    <mergeCell ref="E1144:F1144"/>
    <mergeCell ref="E1145:F1145"/>
    <mergeCell ref="E1128:F1128"/>
    <mergeCell ref="E1129:F1129"/>
    <mergeCell ref="H1131:I1131"/>
    <mergeCell ref="E1134:F1134"/>
    <mergeCell ref="E1135:F1135"/>
    <mergeCell ref="E1136:F1136"/>
    <mergeCell ref="E1119:F1119"/>
    <mergeCell ref="E1120:F1120"/>
    <mergeCell ref="H1122:I1122"/>
    <mergeCell ref="E1125:F1125"/>
    <mergeCell ref="E1126:F1126"/>
    <mergeCell ref="E1127:F1127"/>
    <mergeCell ref="E1155:F1155"/>
    <mergeCell ref="E1156:F1156"/>
    <mergeCell ref="E1157:F1157"/>
    <mergeCell ref="E1158:F1158"/>
    <mergeCell ref="E1159:F1159"/>
    <mergeCell ref="E1068:F1068"/>
    <mergeCell ref="H1070:I1070"/>
    <mergeCell ref="E1073:F1073"/>
    <mergeCell ref="E1074:F1074"/>
    <mergeCell ref="E1075:F1075"/>
    <mergeCell ref="E1097:F1097"/>
    <mergeCell ref="E1098:F1098"/>
    <mergeCell ref="H1100:I1100"/>
    <mergeCell ref="E1103:F1103"/>
    <mergeCell ref="E1104:F1104"/>
    <mergeCell ref="E1105:F1105"/>
    <mergeCell ref="E1091:F1091"/>
    <mergeCell ref="E1092:F1092"/>
    <mergeCell ref="E1093:F1093"/>
    <mergeCell ref="E1094:F1094"/>
    <mergeCell ref="E1095:F1095"/>
    <mergeCell ref="E1096:F1096"/>
    <mergeCell ref="E1082:F1082"/>
    <mergeCell ref="E1083:F1083"/>
    <mergeCell ref="H1085:I1085"/>
    <mergeCell ref="E1088:F1088"/>
    <mergeCell ref="E1089:F1089"/>
    <mergeCell ref="E1090:F1090"/>
    <mergeCell ref="E1076:F1076"/>
    <mergeCell ref="E1077:F1077"/>
    <mergeCell ref="E1078:F1078"/>
    <mergeCell ref="E1079:F1079"/>
    <mergeCell ref="E1080:F1080"/>
    <mergeCell ref="E1081:F1081"/>
    <mergeCell ref="E1106:F1106"/>
    <mergeCell ref="E1107:F1107"/>
    <mergeCell ref="E1108:F1108"/>
    <mergeCell ref="H1110:I1110"/>
    <mergeCell ref="E1113:F1113"/>
    <mergeCell ref="E1019:F1019"/>
    <mergeCell ref="E1020:F1020"/>
    <mergeCell ref="E1021:F1021"/>
    <mergeCell ref="E1022:F1022"/>
    <mergeCell ref="E1023:F1023"/>
    <mergeCell ref="E1054:F1054"/>
    <mergeCell ref="E1055:F1055"/>
    <mergeCell ref="E1056:F1056"/>
    <mergeCell ref="E1057:F1057"/>
    <mergeCell ref="E1058:F1058"/>
    <mergeCell ref="E1059:F1059"/>
    <mergeCell ref="E1045:F1045"/>
    <mergeCell ref="E1046:F1046"/>
    <mergeCell ref="E1047:F1047"/>
    <mergeCell ref="E1048:F1048"/>
    <mergeCell ref="E1049:F1049"/>
    <mergeCell ref="H1051:I1051"/>
    <mergeCell ref="H1034:I1034"/>
    <mergeCell ref="E1037:F1037"/>
    <mergeCell ref="E1038:F1038"/>
    <mergeCell ref="E1039:F1039"/>
    <mergeCell ref="E1040:F1040"/>
    <mergeCell ref="H1042:I1042"/>
    <mergeCell ref="H1025:I1025"/>
    <mergeCell ref="E1028:F1028"/>
    <mergeCell ref="E1029:F1029"/>
    <mergeCell ref="E1030:F1030"/>
    <mergeCell ref="E1031:F1031"/>
    <mergeCell ref="E1032:F1032"/>
    <mergeCell ref="E1060:F1060"/>
    <mergeCell ref="E1061:F1061"/>
    <mergeCell ref="H1063:I1063"/>
    <mergeCell ref="E1066:F1066"/>
    <mergeCell ref="E1067:F1067"/>
    <mergeCell ref="E970:F970"/>
    <mergeCell ref="E971:F971"/>
    <mergeCell ref="E972:F972"/>
    <mergeCell ref="E973:F973"/>
    <mergeCell ref="H975:I975"/>
    <mergeCell ref="E1002:F1002"/>
    <mergeCell ref="E1003:F1003"/>
    <mergeCell ref="H1005:I1005"/>
    <mergeCell ref="F1008:G1008"/>
    <mergeCell ref="E1009:F1009"/>
    <mergeCell ref="E1010:F1010"/>
    <mergeCell ref="E993:F993"/>
    <mergeCell ref="E994:F994"/>
    <mergeCell ref="H996:I996"/>
    <mergeCell ref="E999:F999"/>
    <mergeCell ref="E1000:F1000"/>
    <mergeCell ref="E1001:F1001"/>
    <mergeCell ref="H985:I985"/>
    <mergeCell ref="E988:F988"/>
    <mergeCell ref="E989:F989"/>
    <mergeCell ref="E990:F990"/>
    <mergeCell ref="E991:F991"/>
    <mergeCell ref="E992:F992"/>
    <mergeCell ref="E978:F978"/>
    <mergeCell ref="E979:F979"/>
    <mergeCell ref="E980:F980"/>
    <mergeCell ref="E981:F981"/>
    <mergeCell ref="E982:F982"/>
    <mergeCell ref="E983:F983"/>
    <mergeCell ref="E1011:F1011"/>
    <mergeCell ref="E1012:F1012"/>
    <mergeCell ref="E1013:F1013"/>
    <mergeCell ref="E1014:F1014"/>
    <mergeCell ref="H1016:I1016"/>
    <mergeCell ref="E921:F921"/>
    <mergeCell ref="E922:F922"/>
    <mergeCell ref="E923:F923"/>
    <mergeCell ref="E924:F924"/>
    <mergeCell ref="E925:F925"/>
    <mergeCell ref="E953:F953"/>
    <mergeCell ref="E954:F954"/>
    <mergeCell ref="E955:F955"/>
    <mergeCell ref="H957:I957"/>
    <mergeCell ref="E960:F960"/>
    <mergeCell ref="E961:F961"/>
    <mergeCell ref="E944:F944"/>
    <mergeCell ref="E945:F945"/>
    <mergeCell ref="H947:I947"/>
    <mergeCell ref="E950:F950"/>
    <mergeCell ref="E951:F951"/>
    <mergeCell ref="E952:F952"/>
    <mergeCell ref="E935:F935"/>
    <mergeCell ref="E936:F936"/>
    <mergeCell ref="H938:I938"/>
    <mergeCell ref="E941:F941"/>
    <mergeCell ref="E942:F942"/>
    <mergeCell ref="E943:F943"/>
    <mergeCell ref="H927:I927"/>
    <mergeCell ref="E930:F930"/>
    <mergeCell ref="E931:F931"/>
    <mergeCell ref="E932:F932"/>
    <mergeCell ref="E933:F933"/>
    <mergeCell ref="E934:F934"/>
    <mergeCell ref="E962:F962"/>
    <mergeCell ref="E963:F963"/>
    <mergeCell ref="E964:F964"/>
    <mergeCell ref="H966:I966"/>
    <mergeCell ref="E969:F969"/>
    <mergeCell ref="E872:F872"/>
    <mergeCell ref="E873:F873"/>
    <mergeCell ref="E874:F874"/>
    <mergeCell ref="H876:I876"/>
    <mergeCell ref="E879:F879"/>
    <mergeCell ref="E904:F904"/>
    <mergeCell ref="E905:F905"/>
    <mergeCell ref="E906:F906"/>
    <mergeCell ref="E907:F907"/>
    <mergeCell ref="H909:I909"/>
    <mergeCell ref="E912:F912"/>
    <mergeCell ref="E895:F895"/>
    <mergeCell ref="E896:F896"/>
    <mergeCell ref="E897:F897"/>
    <mergeCell ref="E898:F898"/>
    <mergeCell ref="H900:I900"/>
    <mergeCell ref="E903:F903"/>
    <mergeCell ref="E886:F886"/>
    <mergeCell ref="H888:I888"/>
    <mergeCell ref="E891:F891"/>
    <mergeCell ref="E892:F892"/>
    <mergeCell ref="E893:F893"/>
    <mergeCell ref="E894:F894"/>
    <mergeCell ref="E880:F880"/>
    <mergeCell ref="E881:F881"/>
    <mergeCell ref="E882:F882"/>
    <mergeCell ref="E883:F883"/>
    <mergeCell ref="E884:F884"/>
    <mergeCell ref="E885:F885"/>
    <mergeCell ref="E913:F913"/>
    <mergeCell ref="E914:F914"/>
    <mergeCell ref="E915:F915"/>
    <mergeCell ref="E916:F916"/>
    <mergeCell ref="H918:I918"/>
    <mergeCell ref="E826:F826"/>
    <mergeCell ref="E836:F836"/>
    <mergeCell ref="E837:F837"/>
    <mergeCell ref="E847:F847"/>
    <mergeCell ref="E848:F848"/>
    <mergeCell ref="E858:F858"/>
    <mergeCell ref="E859:F859"/>
    <mergeCell ref="E860:F860"/>
    <mergeCell ref="E861:F861"/>
    <mergeCell ref="E862:F862"/>
    <mergeCell ref="H864:I864"/>
    <mergeCell ref="E849:F849"/>
    <mergeCell ref="E850:F850"/>
    <mergeCell ref="H852:I852"/>
    <mergeCell ref="E855:F855"/>
    <mergeCell ref="E856:F856"/>
    <mergeCell ref="E857:F857"/>
    <mergeCell ref="H839:I839"/>
    <mergeCell ref="F842:G842"/>
    <mergeCell ref="E843:F843"/>
    <mergeCell ref="E844:F844"/>
    <mergeCell ref="E845:F845"/>
    <mergeCell ref="E846:F846"/>
    <mergeCell ref="H828:I828"/>
    <mergeCell ref="E831:F831"/>
    <mergeCell ref="E832:F832"/>
    <mergeCell ref="E833:F833"/>
    <mergeCell ref="E834:F834"/>
    <mergeCell ref="E835:F835"/>
    <mergeCell ref="E867:F867"/>
    <mergeCell ref="E868:F868"/>
    <mergeCell ref="E869:F869"/>
    <mergeCell ref="E870:F870"/>
    <mergeCell ref="E871:F871"/>
    <mergeCell ref="E780:F780"/>
    <mergeCell ref="E781:F781"/>
    <mergeCell ref="E782:F782"/>
    <mergeCell ref="E783:F783"/>
    <mergeCell ref="E793:F793"/>
    <mergeCell ref="E812:F812"/>
    <mergeCell ref="E813:F813"/>
    <mergeCell ref="E814:F814"/>
    <mergeCell ref="E815:F815"/>
    <mergeCell ref="H817:I817"/>
    <mergeCell ref="E820:F820"/>
    <mergeCell ref="E803:F803"/>
    <mergeCell ref="E804:F804"/>
    <mergeCell ref="H806:I806"/>
    <mergeCell ref="E809:F809"/>
    <mergeCell ref="E810:F810"/>
    <mergeCell ref="E811:F811"/>
    <mergeCell ref="H795:I795"/>
    <mergeCell ref="E798:F798"/>
    <mergeCell ref="E799:F799"/>
    <mergeCell ref="E800:F800"/>
    <mergeCell ref="E801:F801"/>
    <mergeCell ref="E802:F802"/>
    <mergeCell ref="H785:I785"/>
    <mergeCell ref="E788:F788"/>
    <mergeCell ref="E789:F789"/>
    <mergeCell ref="E790:F790"/>
    <mergeCell ref="E791:F791"/>
    <mergeCell ref="E792:F792"/>
    <mergeCell ref="E821:F821"/>
    <mergeCell ref="E822:F822"/>
    <mergeCell ref="E823:F823"/>
    <mergeCell ref="E824:F824"/>
    <mergeCell ref="E825:F825"/>
    <mergeCell ref="E731:F731"/>
    <mergeCell ref="H733:I733"/>
    <mergeCell ref="E736:F736"/>
    <mergeCell ref="E737:F737"/>
    <mergeCell ref="E738:F738"/>
    <mergeCell ref="F766:G766"/>
    <mergeCell ref="E767:F767"/>
    <mergeCell ref="E768:F768"/>
    <mergeCell ref="E769:F769"/>
    <mergeCell ref="E770:F770"/>
    <mergeCell ref="E771:F771"/>
    <mergeCell ref="E757:F757"/>
    <mergeCell ref="E758:F758"/>
    <mergeCell ref="E759:F759"/>
    <mergeCell ref="E760:F760"/>
    <mergeCell ref="E761:F761"/>
    <mergeCell ref="H763:I763"/>
    <mergeCell ref="E748:F748"/>
    <mergeCell ref="E749:F749"/>
    <mergeCell ref="E750:F750"/>
    <mergeCell ref="E751:F751"/>
    <mergeCell ref="H753:I753"/>
    <mergeCell ref="E756:F756"/>
    <mergeCell ref="E739:F739"/>
    <mergeCell ref="E740:F740"/>
    <mergeCell ref="E741:F741"/>
    <mergeCell ref="E742:F742"/>
    <mergeCell ref="H744:I744"/>
    <mergeCell ref="E747:F747"/>
    <mergeCell ref="E772:F772"/>
    <mergeCell ref="E773:F773"/>
    <mergeCell ref="E774:F774"/>
    <mergeCell ref="H776:I776"/>
    <mergeCell ref="E779:F779"/>
    <mergeCell ref="E685:F685"/>
    <mergeCell ref="E686:F686"/>
    <mergeCell ref="E687:F687"/>
    <mergeCell ref="E697:F697"/>
    <mergeCell ref="E698:F698"/>
    <mergeCell ref="E717:F717"/>
    <mergeCell ref="E718:F718"/>
    <mergeCell ref="E719:F719"/>
    <mergeCell ref="E720:F720"/>
    <mergeCell ref="H722:I722"/>
    <mergeCell ref="E725:F725"/>
    <mergeCell ref="E708:F708"/>
    <mergeCell ref="E709:F709"/>
    <mergeCell ref="H711:I711"/>
    <mergeCell ref="E714:F714"/>
    <mergeCell ref="E715:F715"/>
    <mergeCell ref="E716:F716"/>
    <mergeCell ref="H700:I700"/>
    <mergeCell ref="E703:F703"/>
    <mergeCell ref="E704:F704"/>
    <mergeCell ref="E705:F705"/>
    <mergeCell ref="E706:F706"/>
    <mergeCell ref="E707:F707"/>
    <mergeCell ref="H689:I689"/>
    <mergeCell ref="E692:F692"/>
    <mergeCell ref="E693:F693"/>
    <mergeCell ref="E694:F694"/>
    <mergeCell ref="E695:F695"/>
    <mergeCell ref="E696:F696"/>
    <mergeCell ref="E726:F726"/>
    <mergeCell ref="E727:F727"/>
    <mergeCell ref="E728:F728"/>
    <mergeCell ref="E729:F729"/>
    <mergeCell ref="E730:F730"/>
    <mergeCell ref="E639:F639"/>
    <mergeCell ref="E640:F640"/>
    <mergeCell ref="E641:F641"/>
    <mergeCell ref="E642:F642"/>
    <mergeCell ref="E643:F643"/>
    <mergeCell ref="E671:F671"/>
    <mergeCell ref="E672:F672"/>
    <mergeCell ref="E673:F673"/>
    <mergeCell ref="E674:F674"/>
    <mergeCell ref="E675:F675"/>
    <mergeCell ref="E676:F676"/>
    <mergeCell ref="E662:F662"/>
    <mergeCell ref="E663:F663"/>
    <mergeCell ref="E664:F664"/>
    <mergeCell ref="E665:F665"/>
    <mergeCell ref="E666:F666"/>
    <mergeCell ref="H668:I668"/>
    <mergeCell ref="E653:F653"/>
    <mergeCell ref="E654:F654"/>
    <mergeCell ref="E655:F655"/>
    <mergeCell ref="E656:F656"/>
    <mergeCell ref="E657:F657"/>
    <mergeCell ref="H659:I659"/>
    <mergeCell ref="E644:F644"/>
    <mergeCell ref="E645:F645"/>
    <mergeCell ref="E646:F646"/>
    <mergeCell ref="E647:F647"/>
    <mergeCell ref="H649:I649"/>
    <mergeCell ref="F652:G652"/>
    <mergeCell ref="E677:F677"/>
    <mergeCell ref="E678:F678"/>
    <mergeCell ref="H680:I680"/>
    <mergeCell ref="E683:F683"/>
    <mergeCell ref="E684:F684"/>
    <mergeCell ref="E593:F593"/>
    <mergeCell ref="E594:F594"/>
    <mergeCell ref="E595:F595"/>
    <mergeCell ref="E596:F596"/>
    <mergeCell ref="E597:F597"/>
    <mergeCell ref="E625:F625"/>
    <mergeCell ref="E626:F626"/>
    <mergeCell ref="E627:F627"/>
    <mergeCell ref="E628:F628"/>
    <mergeCell ref="E629:F629"/>
    <mergeCell ref="H631:I631"/>
    <mergeCell ref="E616:F616"/>
    <mergeCell ref="E617:F617"/>
    <mergeCell ref="E618:F618"/>
    <mergeCell ref="E619:F619"/>
    <mergeCell ref="E620:F620"/>
    <mergeCell ref="H622:I622"/>
    <mergeCell ref="E607:F607"/>
    <mergeCell ref="E608:F608"/>
    <mergeCell ref="E609:F609"/>
    <mergeCell ref="H611:I611"/>
    <mergeCell ref="E614:F614"/>
    <mergeCell ref="E615:F615"/>
    <mergeCell ref="E598:F598"/>
    <mergeCell ref="H600:I600"/>
    <mergeCell ref="E603:F603"/>
    <mergeCell ref="E604:F604"/>
    <mergeCell ref="E605:F605"/>
    <mergeCell ref="E606:F606"/>
    <mergeCell ref="F634:G634"/>
    <mergeCell ref="E635:F635"/>
    <mergeCell ref="E636:F636"/>
    <mergeCell ref="E637:F637"/>
    <mergeCell ref="E638:F638"/>
    <mergeCell ref="E544:F544"/>
    <mergeCell ref="H546:I546"/>
    <mergeCell ref="E549:F549"/>
    <mergeCell ref="E550:F550"/>
    <mergeCell ref="E551:F551"/>
    <mergeCell ref="E576:F576"/>
    <mergeCell ref="H578:I578"/>
    <mergeCell ref="E581:F581"/>
    <mergeCell ref="E582:F582"/>
    <mergeCell ref="E583:F583"/>
    <mergeCell ref="E584:F584"/>
    <mergeCell ref="H568:I568"/>
    <mergeCell ref="E571:F571"/>
    <mergeCell ref="E572:F572"/>
    <mergeCell ref="E573:F573"/>
    <mergeCell ref="E574:F574"/>
    <mergeCell ref="E575:F575"/>
    <mergeCell ref="E561:F561"/>
    <mergeCell ref="E562:F562"/>
    <mergeCell ref="E563:F563"/>
    <mergeCell ref="E564:F564"/>
    <mergeCell ref="E565:F565"/>
    <mergeCell ref="E566:F566"/>
    <mergeCell ref="E552:F552"/>
    <mergeCell ref="E553:F553"/>
    <mergeCell ref="E554:F554"/>
    <mergeCell ref="E555:F555"/>
    <mergeCell ref="H557:I557"/>
    <mergeCell ref="E560:F560"/>
    <mergeCell ref="E585:F585"/>
    <mergeCell ref="E586:F586"/>
    <mergeCell ref="E587:F587"/>
    <mergeCell ref="H589:I589"/>
    <mergeCell ref="E592:F592"/>
    <mergeCell ref="E498:F498"/>
    <mergeCell ref="E499:F499"/>
    <mergeCell ref="E500:F500"/>
    <mergeCell ref="E510:F510"/>
    <mergeCell ref="E511:F511"/>
    <mergeCell ref="E530:F530"/>
    <mergeCell ref="E531:F531"/>
    <mergeCell ref="E532:F532"/>
    <mergeCell ref="E533:F533"/>
    <mergeCell ref="H535:I535"/>
    <mergeCell ref="E538:F538"/>
    <mergeCell ref="E521:F521"/>
    <mergeCell ref="E522:F522"/>
    <mergeCell ref="H524:I524"/>
    <mergeCell ref="E527:F527"/>
    <mergeCell ref="E528:F528"/>
    <mergeCell ref="E529:F529"/>
    <mergeCell ref="H513:I513"/>
    <mergeCell ref="E516:F516"/>
    <mergeCell ref="E517:F517"/>
    <mergeCell ref="E518:F518"/>
    <mergeCell ref="E519:F519"/>
    <mergeCell ref="E520:F520"/>
    <mergeCell ref="H502:I502"/>
    <mergeCell ref="E505:F505"/>
    <mergeCell ref="E506:F506"/>
    <mergeCell ref="E507:F507"/>
    <mergeCell ref="E508:F508"/>
    <mergeCell ref="E509:F509"/>
    <mergeCell ref="E539:F539"/>
    <mergeCell ref="E540:F540"/>
    <mergeCell ref="E541:F541"/>
    <mergeCell ref="E542:F542"/>
    <mergeCell ref="E543:F543"/>
    <mergeCell ref="E455:F455"/>
    <mergeCell ref="E456:F456"/>
    <mergeCell ref="E457:F457"/>
    <mergeCell ref="E458:F458"/>
    <mergeCell ref="E459:F459"/>
    <mergeCell ref="E484:F484"/>
    <mergeCell ref="E485:F485"/>
    <mergeCell ref="E486:F486"/>
    <mergeCell ref="E487:F487"/>
    <mergeCell ref="E488:F488"/>
    <mergeCell ref="E489:F489"/>
    <mergeCell ref="E475:F475"/>
    <mergeCell ref="E476:F476"/>
    <mergeCell ref="E477:F477"/>
    <mergeCell ref="H479:I479"/>
    <mergeCell ref="E482:F482"/>
    <mergeCell ref="E483:F483"/>
    <mergeCell ref="H467:I467"/>
    <mergeCell ref="E470:F470"/>
    <mergeCell ref="E471:F471"/>
    <mergeCell ref="E472:F472"/>
    <mergeCell ref="E473:F473"/>
    <mergeCell ref="E474:F474"/>
    <mergeCell ref="E460:F460"/>
    <mergeCell ref="E461:F461"/>
    <mergeCell ref="E462:F462"/>
    <mergeCell ref="E463:F463"/>
    <mergeCell ref="E464:F464"/>
    <mergeCell ref="E465:F465"/>
    <mergeCell ref="H491:I491"/>
    <mergeCell ref="E494:F494"/>
    <mergeCell ref="E495:F495"/>
    <mergeCell ref="E496:F496"/>
    <mergeCell ref="E497:F497"/>
    <mergeCell ref="E409:F409"/>
    <mergeCell ref="E410:F410"/>
    <mergeCell ref="H412:I412"/>
    <mergeCell ref="E415:F415"/>
    <mergeCell ref="E416:F416"/>
    <mergeCell ref="E441:F441"/>
    <mergeCell ref="E442:F442"/>
    <mergeCell ref="E443:F443"/>
    <mergeCell ref="E444:F444"/>
    <mergeCell ref="E445:F445"/>
    <mergeCell ref="E446:F446"/>
    <mergeCell ref="E432:F432"/>
    <mergeCell ref="E433:F433"/>
    <mergeCell ref="E434:F434"/>
    <mergeCell ref="E435:F435"/>
    <mergeCell ref="H437:I437"/>
    <mergeCell ref="E440:F440"/>
    <mergeCell ref="E426:F426"/>
    <mergeCell ref="E427:F427"/>
    <mergeCell ref="E428:F428"/>
    <mergeCell ref="E429:F429"/>
    <mergeCell ref="E430:F430"/>
    <mergeCell ref="E431:F431"/>
    <mergeCell ref="E417:F417"/>
    <mergeCell ref="E418:F418"/>
    <mergeCell ref="E419:F419"/>
    <mergeCell ref="E420:F420"/>
    <mergeCell ref="H422:I422"/>
    <mergeCell ref="F425:G425"/>
    <mergeCell ref="E447:F447"/>
    <mergeCell ref="E448:F448"/>
    <mergeCell ref="E449:F449"/>
    <mergeCell ref="H451:I451"/>
    <mergeCell ref="E454:F454"/>
    <mergeCell ref="H361:I361"/>
    <mergeCell ref="E364:F364"/>
    <mergeCell ref="E365:F365"/>
    <mergeCell ref="E366:F366"/>
    <mergeCell ref="E367:F367"/>
    <mergeCell ref="E395:F395"/>
    <mergeCell ref="E396:F396"/>
    <mergeCell ref="E397:F397"/>
    <mergeCell ref="E398:F398"/>
    <mergeCell ref="E399:F399"/>
    <mergeCell ref="E400:F400"/>
    <mergeCell ref="E386:F386"/>
    <mergeCell ref="E387:F387"/>
    <mergeCell ref="E388:F388"/>
    <mergeCell ref="E389:F389"/>
    <mergeCell ref="E390:F390"/>
    <mergeCell ref="H392:I392"/>
    <mergeCell ref="H378:I378"/>
    <mergeCell ref="E381:F381"/>
    <mergeCell ref="E382:F382"/>
    <mergeCell ref="E383:F383"/>
    <mergeCell ref="E384:F384"/>
    <mergeCell ref="E385:F385"/>
    <mergeCell ref="E368:F368"/>
    <mergeCell ref="H370:I370"/>
    <mergeCell ref="F373:G373"/>
    <mergeCell ref="E374:F374"/>
    <mergeCell ref="E375:F375"/>
    <mergeCell ref="E376:F376"/>
    <mergeCell ref="H402:I402"/>
    <mergeCell ref="E405:F405"/>
    <mergeCell ref="E406:F406"/>
    <mergeCell ref="E407:F407"/>
    <mergeCell ref="E408:F408"/>
    <mergeCell ref="E314:F314"/>
    <mergeCell ref="E315:F315"/>
    <mergeCell ref="E325:F325"/>
    <mergeCell ref="E326:F326"/>
    <mergeCell ref="E336:F336"/>
    <mergeCell ref="E346:F346"/>
    <mergeCell ref="E347:F347"/>
    <mergeCell ref="E348:F348"/>
    <mergeCell ref="H350:I350"/>
    <mergeCell ref="E353:F353"/>
    <mergeCell ref="E354:F354"/>
    <mergeCell ref="E337:F337"/>
    <mergeCell ref="H339:I339"/>
    <mergeCell ref="E342:F342"/>
    <mergeCell ref="E343:F343"/>
    <mergeCell ref="E344:F344"/>
    <mergeCell ref="E345:F345"/>
    <mergeCell ref="H328:I328"/>
    <mergeCell ref="E331:F331"/>
    <mergeCell ref="E332:F332"/>
    <mergeCell ref="E333:F333"/>
    <mergeCell ref="E334:F334"/>
    <mergeCell ref="E335:F335"/>
    <mergeCell ref="H317:I317"/>
    <mergeCell ref="E320:F320"/>
    <mergeCell ref="E321:F321"/>
    <mergeCell ref="E322:F322"/>
    <mergeCell ref="E323:F323"/>
    <mergeCell ref="E324:F324"/>
    <mergeCell ref="E355:F355"/>
    <mergeCell ref="E356:F356"/>
    <mergeCell ref="E357:F357"/>
    <mergeCell ref="E358:F358"/>
    <mergeCell ref="E359:F359"/>
    <mergeCell ref="H266:I266"/>
    <mergeCell ref="E269:F269"/>
    <mergeCell ref="E270:F270"/>
    <mergeCell ref="E271:F271"/>
    <mergeCell ref="E272:F272"/>
    <mergeCell ref="E300:F300"/>
    <mergeCell ref="E301:F301"/>
    <mergeCell ref="E302:F302"/>
    <mergeCell ref="E303:F303"/>
    <mergeCell ref="E304:F304"/>
    <mergeCell ref="H306:I306"/>
    <mergeCell ref="E291:F291"/>
    <mergeCell ref="E292:F292"/>
    <mergeCell ref="E293:F293"/>
    <mergeCell ref="H295:I295"/>
    <mergeCell ref="E298:F298"/>
    <mergeCell ref="E299:F299"/>
    <mergeCell ref="E282:F282"/>
    <mergeCell ref="H284:I284"/>
    <mergeCell ref="E287:F287"/>
    <mergeCell ref="E288:F288"/>
    <mergeCell ref="E289:F289"/>
    <mergeCell ref="E290:F290"/>
    <mergeCell ref="E273:F273"/>
    <mergeCell ref="H275:I275"/>
    <mergeCell ref="E278:F278"/>
    <mergeCell ref="E279:F279"/>
    <mergeCell ref="E280:F280"/>
    <mergeCell ref="E281:F281"/>
    <mergeCell ref="E309:F309"/>
    <mergeCell ref="E310:F310"/>
    <mergeCell ref="E311:F311"/>
    <mergeCell ref="E312:F312"/>
    <mergeCell ref="E313:F313"/>
    <mergeCell ref="E260:F260"/>
    <mergeCell ref="E261:F261"/>
    <mergeCell ref="E262:F262"/>
    <mergeCell ref="E263:F263"/>
    <mergeCell ref="E264:F264"/>
    <mergeCell ref="A223:F223"/>
    <mergeCell ref="F254:G254"/>
    <mergeCell ref="F255:G255"/>
    <mergeCell ref="E256:F256"/>
    <mergeCell ref="E257:F257"/>
    <mergeCell ref="E258:F258"/>
    <mergeCell ref="E259:F259"/>
    <mergeCell ref="H243:I243"/>
    <mergeCell ref="E246:F246"/>
    <mergeCell ref="E247:F247"/>
    <mergeCell ref="E248:F248"/>
    <mergeCell ref="E249:F249"/>
    <mergeCell ref="H251:I251"/>
    <mergeCell ref="J214:J215"/>
    <mergeCell ref="A217:F217"/>
    <mergeCell ref="G217:I217"/>
    <mergeCell ref="F218:I218"/>
    <mergeCell ref="A220:F220"/>
    <mergeCell ref="G220:I220"/>
    <mergeCell ref="H237:I237"/>
    <mergeCell ref="E240:F240"/>
    <mergeCell ref="E241:F241"/>
    <mergeCell ref="A214:A215"/>
    <mergeCell ref="B214:B215"/>
    <mergeCell ref="C214:C215"/>
    <mergeCell ref="D214:D215"/>
    <mergeCell ref="E214:E215"/>
    <mergeCell ref="F214:G214"/>
    <mergeCell ref="H214:I214"/>
    <mergeCell ref="H228:I228"/>
    <mergeCell ref="F231:G231"/>
    <mergeCell ref="E232:F232"/>
    <mergeCell ref="E233:F233"/>
    <mergeCell ref="E234:F234"/>
    <mergeCell ref="E235:F235"/>
    <mergeCell ref="G223:I223"/>
    <mergeCell ref="A224:F224"/>
    <mergeCell ref="G224:I224"/>
    <mergeCell ref="A225:F225"/>
    <mergeCell ref="G225:I225"/>
    <mergeCell ref="A226:F226"/>
    <mergeCell ref="G226:I226"/>
    <mergeCell ref="A172:F172"/>
    <mergeCell ref="G172:I172"/>
    <mergeCell ref="A173:F173"/>
    <mergeCell ref="G173:I173"/>
    <mergeCell ref="A174:F174"/>
    <mergeCell ref="E200:F200"/>
    <mergeCell ref="E201:F201"/>
    <mergeCell ref="E202:F202"/>
    <mergeCell ref="E203:F203"/>
    <mergeCell ref="E204:F204"/>
    <mergeCell ref="E205:F205"/>
    <mergeCell ref="A221:F221"/>
    <mergeCell ref="G221:I221"/>
    <mergeCell ref="A222:F222"/>
    <mergeCell ref="G222:I222"/>
    <mergeCell ref="E191:F191"/>
    <mergeCell ref="E192:F192"/>
    <mergeCell ref="E193:F193"/>
    <mergeCell ref="E194:F194"/>
    <mergeCell ref="H196:I196"/>
    <mergeCell ref="E199:F199"/>
    <mergeCell ref="E182:F182"/>
    <mergeCell ref="E183:F183"/>
    <mergeCell ref="H185:I185"/>
    <mergeCell ref="E188:F188"/>
    <mergeCell ref="E189:F189"/>
    <mergeCell ref="E190:F190"/>
    <mergeCell ref="G174:I174"/>
    <mergeCell ref="A175:F175"/>
    <mergeCell ref="G175:I175"/>
    <mergeCell ref="H177:I177"/>
    <mergeCell ref="E180:F180"/>
    <mergeCell ref="E181:F181"/>
    <mergeCell ref="E206:F206"/>
    <mergeCell ref="E207:F207"/>
    <mergeCell ref="H209:I209"/>
    <mergeCell ref="E212:F212"/>
    <mergeCell ref="E213:F213"/>
    <mergeCell ref="A170:F170"/>
    <mergeCell ref="G170:I170"/>
    <mergeCell ref="A171:F171"/>
    <mergeCell ref="G171:I171"/>
    <mergeCell ref="A149:F149"/>
    <mergeCell ref="G149:I149"/>
    <mergeCell ref="A150:F150"/>
    <mergeCell ref="G150:I150"/>
    <mergeCell ref="A151:F151"/>
    <mergeCell ref="G151:I151"/>
    <mergeCell ref="H162:I162"/>
    <mergeCell ref="J162:J163"/>
    <mergeCell ref="A166:F166"/>
    <mergeCell ref="G166:I166"/>
    <mergeCell ref="F167:I167"/>
    <mergeCell ref="A169:F169"/>
    <mergeCell ref="G169:I169"/>
    <mergeCell ref="A162:A163"/>
    <mergeCell ref="B162:B163"/>
    <mergeCell ref="C162:C163"/>
    <mergeCell ref="D162:D163"/>
    <mergeCell ref="E162:E163"/>
    <mergeCell ref="F162:G162"/>
    <mergeCell ref="E113:F113"/>
    <mergeCell ref="E114:F114"/>
    <mergeCell ref="E115:F115"/>
    <mergeCell ref="H117:I117"/>
    <mergeCell ref="F120:G120"/>
    <mergeCell ref="E141:F141"/>
    <mergeCell ref="A142:A143"/>
    <mergeCell ref="B142:B143"/>
    <mergeCell ref="C142:C143"/>
    <mergeCell ref="D142:D143"/>
    <mergeCell ref="E142:E143"/>
    <mergeCell ref="F142:G142"/>
    <mergeCell ref="A155:F155"/>
    <mergeCell ref="G155:I155"/>
    <mergeCell ref="H157:I157"/>
    <mergeCell ref="E160:F160"/>
    <mergeCell ref="E161:F161"/>
    <mergeCell ref="E133:F133"/>
    <mergeCell ref="H135:I135"/>
    <mergeCell ref="F138:G138"/>
    <mergeCell ref="F139:G139"/>
    <mergeCell ref="E140:F140"/>
    <mergeCell ref="A152:F152"/>
    <mergeCell ref="G152:I152"/>
    <mergeCell ref="A153:F153"/>
    <mergeCell ref="G153:I153"/>
    <mergeCell ref="A154:F154"/>
    <mergeCell ref="G154:I154"/>
    <mergeCell ref="E127:F127"/>
    <mergeCell ref="E128:F128"/>
    <mergeCell ref="E129:F129"/>
    <mergeCell ref="E130:F130"/>
    <mergeCell ref="E131:F131"/>
    <mergeCell ref="E132:F132"/>
    <mergeCell ref="E121:F121"/>
    <mergeCell ref="E122:F122"/>
    <mergeCell ref="E123:F123"/>
    <mergeCell ref="E124:F124"/>
    <mergeCell ref="E125:F125"/>
    <mergeCell ref="E126:F126"/>
    <mergeCell ref="H142:I142"/>
    <mergeCell ref="J142:J143"/>
    <mergeCell ref="A146:F146"/>
    <mergeCell ref="G146:I146"/>
    <mergeCell ref="F147:I147"/>
    <mergeCell ref="E61:F61"/>
    <mergeCell ref="H63:I63"/>
    <mergeCell ref="E66:F66"/>
    <mergeCell ref="E67:F67"/>
    <mergeCell ref="E68:F68"/>
    <mergeCell ref="E96:F96"/>
    <mergeCell ref="E97:F97"/>
    <mergeCell ref="H99:I99"/>
    <mergeCell ref="E102:F102"/>
    <mergeCell ref="E103:F103"/>
    <mergeCell ref="E104:F104"/>
    <mergeCell ref="E87:F87"/>
    <mergeCell ref="H89:I89"/>
    <mergeCell ref="E92:F92"/>
    <mergeCell ref="E93:F93"/>
    <mergeCell ref="E94:F94"/>
    <mergeCell ref="E95:F95"/>
    <mergeCell ref="E78:F78"/>
    <mergeCell ref="H80:I80"/>
    <mergeCell ref="E83:F83"/>
    <mergeCell ref="E84:F84"/>
    <mergeCell ref="E85:F85"/>
    <mergeCell ref="E86:F86"/>
    <mergeCell ref="E69:F69"/>
    <mergeCell ref="E70:F70"/>
    <mergeCell ref="E71:F71"/>
    <mergeCell ref="E72:F72"/>
    <mergeCell ref="H74:I74"/>
    <mergeCell ref="E77:F77"/>
    <mergeCell ref="E105:F105"/>
    <mergeCell ref="E106:F106"/>
    <mergeCell ref="E107:F107"/>
    <mergeCell ref="E108:F108"/>
    <mergeCell ref="H110:I110"/>
    <mergeCell ref="E12:F12"/>
    <mergeCell ref="E13:F13"/>
    <mergeCell ref="E14:F14"/>
    <mergeCell ref="E15:F15"/>
    <mergeCell ref="E16:F16"/>
    <mergeCell ref="E44:F44"/>
    <mergeCell ref="H46:I46"/>
    <mergeCell ref="E49:F49"/>
    <mergeCell ref="E50:F50"/>
    <mergeCell ref="H52:I52"/>
    <mergeCell ref="E55:F55"/>
    <mergeCell ref="E38:F38"/>
    <mergeCell ref="E39:F39"/>
    <mergeCell ref="E40:F40"/>
    <mergeCell ref="E41:F41"/>
    <mergeCell ref="E42:F42"/>
    <mergeCell ref="E43:F43"/>
    <mergeCell ref="H27:I27"/>
    <mergeCell ref="E30:F30"/>
    <mergeCell ref="E31:F31"/>
    <mergeCell ref="E32:F32"/>
    <mergeCell ref="E33:F33"/>
    <mergeCell ref="H35:I35"/>
    <mergeCell ref="H18:I18"/>
    <mergeCell ref="E21:F21"/>
    <mergeCell ref="E22:F22"/>
    <mergeCell ref="E23:F23"/>
    <mergeCell ref="E24:F24"/>
    <mergeCell ref="E25:F25"/>
    <mergeCell ref="E56:F56"/>
    <mergeCell ref="E57:F57"/>
    <mergeCell ref="E58:F58"/>
    <mergeCell ref="E59:F59"/>
    <mergeCell ref="E60:F60"/>
    <mergeCell ref="E9:F9"/>
    <mergeCell ref="E10:F10"/>
    <mergeCell ref="E11:F11"/>
    <mergeCell ref="A3:J3"/>
    <mergeCell ref="F4:G4"/>
    <mergeCell ref="F5:G5"/>
    <mergeCell ref="E6:F6"/>
    <mergeCell ref="E7:F7"/>
    <mergeCell ref="E8:F8"/>
    <mergeCell ref="C1:D1"/>
    <mergeCell ref="E1:F1"/>
    <mergeCell ref="G1:H1"/>
    <mergeCell ref="I1:J1"/>
    <mergeCell ref="C2:D2"/>
    <mergeCell ref="E2:F2"/>
    <mergeCell ref="G2:H2"/>
    <mergeCell ref="I2:J2"/>
  </mergeCells>
  <pageMargins left="0.5" right="0.5" top="1" bottom="1" header="0.5" footer="0.5"/>
  <pageSetup paperSize="9" fitToHeight="0" orientation="landscape" r:id="rId1"/>
  <headerFooter>
    <oddHeader>&amp;L &amp;C &amp;R</oddHeader>
    <oddFooter>&amp;L &amp;C &amp;R</oddFooter>
  </headerFooter>
  <drawing r:id="rId2"/>
  <legacyDrawing r:id="rId3"/>
  <oleObjects>
    <oleObject progId="Word.Document.12" shapeId="8193" r:id="rId4"/>
  </oleObjects>
</worksheet>
</file>

<file path=xl/worksheets/sheet3.xml><?xml version="1.0" encoding="utf-8"?>
<worksheet xmlns="http://schemas.openxmlformats.org/spreadsheetml/2006/main" xmlns:r="http://schemas.openxmlformats.org/officeDocument/2006/relationships">
  <sheetPr>
    <pageSetUpPr fitToPage="1"/>
  </sheetPr>
  <dimension ref="A1:J346"/>
  <sheetViews>
    <sheetView showOutlineSymbols="0" showWhiteSpace="0" zoomScale="85" zoomScaleNormal="85" workbookViewId="0">
      <selection activeCell="D12" sqref="D12"/>
    </sheetView>
  </sheetViews>
  <sheetFormatPr defaultRowHeight="14.25"/>
  <cols>
    <col min="1" max="2" width="10" bestFit="1" customWidth="1"/>
    <col min="3" max="3" width="60" bestFit="1" customWidth="1"/>
    <col min="4" max="4" width="30" bestFit="1" customWidth="1"/>
    <col min="5" max="9" width="10" bestFit="1" customWidth="1"/>
    <col min="10" max="12" width="15" bestFit="1" customWidth="1"/>
  </cols>
  <sheetData>
    <row r="1" spans="1:10" ht="15">
      <c r="A1" s="29"/>
      <c r="B1" s="29"/>
      <c r="C1" s="29" t="s">
        <v>0</v>
      </c>
      <c r="D1" s="29" t="s">
        <v>1</v>
      </c>
      <c r="E1" s="117" t="s">
        <v>2</v>
      </c>
      <c r="F1" s="117"/>
      <c r="G1" s="117"/>
      <c r="H1" s="117" t="s">
        <v>3</v>
      </c>
      <c r="I1" s="117"/>
      <c r="J1" s="121"/>
    </row>
    <row r="2" spans="1:10" ht="94.5" customHeight="1">
      <c r="A2" s="28"/>
      <c r="B2" s="28"/>
      <c r="C2" s="28" t="s">
        <v>4</v>
      </c>
      <c r="D2" s="169" t="s">
        <v>6995</v>
      </c>
      <c r="E2" s="119">
        <v>0.24</v>
      </c>
      <c r="F2" s="118"/>
      <c r="G2" s="118"/>
      <c r="H2" s="118" t="s">
        <v>6991</v>
      </c>
      <c r="I2" s="118"/>
      <c r="J2" s="121"/>
    </row>
    <row r="3" spans="1:10" ht="15">
      <c r="A3" s="122" t="s">
        <v>3959</v>
      </c>
      <c r="B3" s="121"/>
      <c r="C3" s="121"/>
      <c r="D3" s="121"/>
      <c r="E3" s="121"/>
      <c r="F3" s="121"/>
      <c r="G3" s="121"/>
      <c r="H3" s="121"/>
      <c r="I3" s="121"/>
      <c r="J3" s="121"/>
    </row>
    <row r="4" spans="1:10" ht="30" customHeight="1">
      <c r="A4" s="25" t="s">
        <v>6</v>
      </c>
      <c r="B4" s="27" t="s">
        <v>7</v>
      </c>
      <c r="C4" s="27" t="s">
        <v>8</v>
      </c>
      <c r="D4" s="27" t="s">
        <v>1563</v>
      </c>
      <c r="E4" s="26" t="s">
        <v>9</v>
      </c>
      <c r="F4" s="25" t="s">
        <v>10</v>
      </c>
      <c r="G4" s="25" t="s">
        <v>3958</v>
      </c>
      <c r="H4" s="25" t="s">
        <v>13</v>
      </c>
      <c r="I4" s="25" t="s">
        <v>14</v>
      </c>
      <c r="J4" s="25" t="s">
        <v>3957</v>
      </c>
    </row>
    <row r="5" spans="1:10" ht="24" customHeight="1">
      <c r="A5" s="13" t="s">
        <v>1169</v>
      </c>
      <c r="B5" s="15" t="s">
        <v>35</v>
      </c>
      <c r="C5" s="15" t="s">
        <v>1170</v>
      </c>
      <c r="D5" s="15" t="s">
        <v>1552</v>
      </c>
      <c r="E5" s="14" t="s">
        <v>37</v>
      </c>
      <c r="F5" s="13" t="s">
        <v>2770</v>
      </c>
      <c r="G5" s="13" t="s">
        <v>3956</v>
      </c>
      <c r="H5" s="13" t="s">
        <v>3956</v>
      </c>
      <c r="I5" s="13" t="s">
        <v>3955</v>
      </c>
      <c r="J5" s="13" t="s">
        <v>3955</v>
      </c>
    </row>
    <row r="6" spans="1:10" ht="36" customHeight="1">
      <c r="A6" s="13" t="s">
        <v>337</v>
      </c>
      <c r="B6" s="15" t="s">
        <v>21</v>
      </c>
      <c r="C6" s="15" t="s">
        <v>338</v>
      </c>
      <c r="D6" s="15" t="s">
        <v>2009</v>
      </c>
      <c r="E6" s="14" t="s">
        <v>23</v>
      </c>
      <c r="F6" s="13" t="s">
        <v>3954</v>
      </c>
      <c r="G6" s="13" t="s">
        <v>3953</v>
      </c>
      <c r="H6" s="13" t="s">
        <v>3952</v>
      </c>
      <c r="I6" s="13" t="s">
        <v>3951</v>
      </c>
      <c r="J6" s="13" t="s">
        <v>3950</v>
      </c>
    </row>
    <row r="7" spans="1:10" ht="36" customHeight="1">
      <c r="A7" s="13" t="s">
        <v>82</v>
      </c>
      <c r="B7" s="15" t="s">
        <v>21</v>
      </c>
      <c r="C7" s="15" t="s">
        <v>83</v>
      </c>
      <c r="D7" s="15" t="s">
        <v>2222</v>
      </c>
      <c r="E7" s="14" t="s">
        <v>84</v>
      </c>
      <c r="F7" s="13" t="s">
        <v>3949</v>
      </c>
      <c r="G7" s="13" t="s">
        <v>3948</v>
      </c>
      <c r="H7" s="13" t="s">
        <v>3947</v>
      </c>
      <c r="I7" s="13" t="s">
        <v>3946</v>
      </c>
      <c r="J7" s="13" t="s">
        <v>3945</v>
      </c>
    </row>
    <row r="8" spans="1:10" ht="48" customHeight="1">
      <c r="A8" s="13" t="s">
        <v>220</v>
      </c>
      <c r="B8" s="15" t="s">
        <v>21</v>
      </c>
      <c r="C8" s="15" t="s">
        <v>221</v>
      </c>
      <c r="D8" s="15" t="s">
        <v>2187</v>
      </c>
      <c r="E8" s="14" t="s">
        <v>122</v>
      </c>
      <c r="F8" s="13" t="s">
        <v>3944</v>
      </c>
      <c r="G8" s="13" t="s">
        <v>3943</v>
      </c>
      <c r="H8" s="13" t="s">
        <v>3942</v>
      </c>
      <c r="I8" s="13" t="s">
        <v>3941</v>
      </c>
      <c r="J8" s="13" t="s">
        <v>3940</v>
      </c>
    </row>
    <row r="9" spans="1:10" ht="36" customHeight="1">
      <c r="A9" s="13" t="s">
        <v>795</v>
      </c>
      <c r="B9" s="15" t="s">
        <v>21</v>
      </c>
      <c r="C9" s="15" t="s">
        <v>796</v>
      </c>
      <c r="D9" s="15" t="s">
        <v>1580</v>
      </c>
      <c r="E9" s="14" t="s">
        <v>27</v>
      </c>
      <c r="F9" s="13" t="s">
        <v>3939</v>
      </c>
      <c r="G9" s="13" t="s">
        <v>3938</v>
      </c>
      <c r="H9" s="13" t="s">
        <v>3937</v>
      </c>
      <c r="I9" s="13" t="s">
        <v>3936</v>
      </c>
      <c r="J9" s="13" t="s">
        <v>3935</v>
      </c>
    </row>
    <row r="10" spans="1:10" ht="36" customHeight="1">
      <c r="A10" s="13" t="s">
        <v>150</v>
      </c>
      <c r="B10" s="15" t="s">
        <v>35</v>
      </c>
      <c r="C10" s="15" t="s">
        <v>151</v>
      </c>
      <c r="D10" s="15" t="s">
        <v>2187</v>
      </c>
      <c r="E10" s="14" t="s">
        <v>27</v>
      </c>
      <c r="F10" s="13" t="s">
        <v>3934</v>
      </c>
      <c r="G10" s="13" t="s">
        <v>3933</v>
      </c>
      <c r="H10" s="13" t="s">
        <v>3932</v>
      </c>
      <c r="I10" s="13" t="s">
        <v>3931</v>
      </c>
      <c r="J10" s="13" t="s">
        <v>3930</v>
      </c>
    </row>
    <row r="11" spans="1:10" ht="60" customHeight="1">
      <c r="A11" s="13" t="s">
        <v>275</v>
      </c>
      <c r="B11" s="15" t="s">
        <v>21</v>
      </c>
      <c r="C11" s="15" t="s">
        <v>276</v>
      </c>
      <c r="D11" s="15" t="s">
        <v>2325</v>
      </c>
      <c r="E11" s="14" t="s">
        <v>23</v>
      </c>
      <c r="F11" s="13" t="s">
        <v>3929</v>
      </c>
      <c r="G11" s="13" t="s">
        <v>3928</v>
      </c>
      <c r="H11" s="13" t="s">
        <v>3927</v>
      </c>
      <c r="I11" s="13" t="s">
        <v>3926</v>
      </c>
      <c r="J11" s="13" t="s">
        <v>3925</v>
      </c>
    </row>
    <row r="12" spans="1:10" ht="36" customHeight="1">
      <c r="A12" s="13" t="s">
        <v>258</v>
      </c>
      <c r="B12" s="15" t="s">
        <v>35</v>
      </c>
      <c r="C12" s="15" t="s">
        <v>259</v>
      </c>
      <c r="D12" s="15" t="s">
        <v>2268</v>
      </c>
      <c r="E12" s="14" t="s">
        <v>23</v>
      </c>
      <c r="F12" s="13" t="s">
        <v>3924</v>
      </c>
      <c r="G12" s="13" t="s">
        <v>3923</v>
      </c>
      <c r="H12" s="13" t="s">
        <v>3922</v>
      </c>
      <c r="I12" s="13" t="s">
        <v>3921</v>
      </c>
      <c r="J12" s="13" t="s">
        <v>3920</v>
      </c>
    </row>
    <row r="13" spans="1:10" ht="36" customHeight="1">
      <c r="A13" s="13" t="s">
        <v>264</v>
      </c>
      <c r="B13" s="15" t="s">
        <v>30</v>
      </c>
      <c r="C13" s="15" t="s">
        <v>265</v>
      </c>
      <c r="D13" s="15" t="s">
        <v>1179</v>
      </c>
      <c r="E13" s="14" t="s">
        <v>23</v>
      </c>
      <c r="F13" s="13" t="s">
        <v>3919</v>
      </c>
      <c r="G13" s="13" t="s">
        <v>3918</v>
      </c>
      <c r="H13" s="13" t="s">
        <v>3917</v>
      </c>
      <c r="I13" s="13" t="s">
        <v>3916</v>
      </c>
      <c r="J13" s="13" t="s">
        <v>3915</v>
      </c>
    </row>
    <row r="14" spans="1:10" ht="60" customHeight="1">
      <c r="A14" s="13" t="s">
        <v>296</v>
      </c>
      <c r="B14" s="15" t="s">
        <v>30</v>
      </c>
      <c r="C14" s="15" t="s">
        <v>297</v>
      </c>
      <c r="D14" s="15" t="s">
        <v>1179</v>
      </c>
      <c r="E14" s="14" t="s">
        <v>23</v>
      </c>
      <c r="F14" s="13" t="s">
        <v>3914</v>
      </c>
      <c r="G14" s="13" t="s">
        <v>3913</v>
      </c>
      <c r="H14" s="13" t="s">
        <v>3912</v>
      </c>
      <c r="I14" s="13" t="s">
        <v>3911</v>
      </c>
      <c r="J14" s="13" t="s">
        <v>3910</v>
      </c>
    </row>
    <row r="15" spans="1:10" ht="24" customHeight="1">
      <c r="A15" s="13" t="s">
        <v>20</v>
      </c>
      <c r="B15" s="15" t="s">
        <v>21</v>
      </c>
      <c r="C15" s="15" t="s">
        <v>22</v>
      </c>
      <c r="D15" s="15" t="s">
        <v>2765</v>
      </c>
      <c r="E15" s="14" t="s">
        <v>23</v>
      </c>
      <c r="F15" s="13" t="s">
        <v>3909</v>
      </c>
      <c r="G15" s="13" t="s">
        <v>3908</v>
      </c>
      <c r="H15" s="13" t="s">
        <v>3907</v>
      </c>
      <c r="I15" s="13" t="s">
        <v>3906</v>
      </c>
      <c r="J15" s="13" t="s">
        <v>3905</v>
      </c>
    </row>
    <row r="16" spans="1:10" ht="48" customHeight="1">
      <c r="A16" s="13" t="s">
        <v>191</v>
      </c>
      <c r="B16" s="15" t="s">
        <v>21</v>
      </c>
      <c r="C16" s="15" t="s">
        <v>192</v>
      </c>
      <c r="D16" s="15" t="s">
        <v>2187</v>
      </c>
      <c r="E16" s="14" t="s">
        <v>122</v>
      </c>
      <c r="F16" s="13" t="s">
        <v>3904</v>
      </c>
      <c r="G16" s="13" t="s">
        <v>3903</v>
      </c>
      <c r="H16" s="13" t="s">
        <v>3902</v>
      </c>
      <c r="I16" s="13" t="s">
        <v>3901</v>
      </c>
      <c r="J16" s="13" t="s">
        <v>3900</v>
      </c>
    </row>
    <row r="17" spans="1:10" ht="36" customHeight="1">
      <c r="A17" s="13" t="s">
        <v>74</v>
      </c>
      <c r="B17" s="15" t="s">
        <v>75</v>
      </c>
      <c r="C17" s="15" t="s">
        <v>76</v>
      </c>
      <c r="D17" s="15" t="s">
        <v>1179</v>
      </c>
      <c r="E17" s="14" t="s">
        <v>77</v>
      </c>
      <c r="F17" s="13" t="s">
        <v>3899</v>
      </c>
      <c r="G17" s="13" t="s">
        <v>3898</v>
      </c>
      <c r="H17" s="13" t="s">
        <v>3897</v>
      </c>
      <c r="I17" s="13" t="s">
        <v>3896</v>
      </c>
      <c r="J17" s="13" t="s">
        <v>3895</v>
      </c>
    </row>
    <row r="18" spans="1:10" ht="24" customHeight="1">
      <c r="A18" s="13" t="s">
        <v>768</v>
      </c>
      <c r="B18" s="15" t="s">
        <v>97</v>
      </c>
      <c r="C18" s="15" t="s">
        <v>769</v>
      </c>
      <c r="D18" s="15" t="s">
        <v>1972</v>
      </c>
      <c r="E18" s="14" t="s">
        <v>27</v>
      </c>
      <c r="F18" s="13" t="s">
        <v>3613</v>
      </c>
      <c r="G18" s="13" t="s">
        <v>3894</v>
      </c>
      <c r="H18" s="13" t="s">
        <v>3893</v>
      </c>
      <c r="I18" s="13" t="s">
        <v>3892</v>
      </c>
      <c r="J18" s="13" t="s">
        <v>3891</v>
      </c>
    </row>
    <row r="19" spans="1:10" ht="36" customHeight="1">
      <c r="A19" s="13" t="s">
        <v>477</v>
      </c>
      <c r="B19" s="15" t="s">
        <v>21</v>
      </c>
      <c r="C19" s="15" t="s">
        <v>478</v>
      </c>
      <c r="D19" s="15" t="s">
        <v>2215</v>
      </c>
      <c r="E19" s="14" t="s">
        <v>77</v>
      </c>
      <c r="F19" s="13" t="s">
        <v>3890</v>
      </c>
      <c r="G19" s="13" t="s">
        <v>3889</v>
      </c>
      <c r="H19" s="13" t="s">
        <v>3888</v>
      </c>
      <c r="I19" s="13" t="s">
        <v>3887</v>
      </c>
      <c r="J19" s="13" t="s">
        <v>3886</v>
      </c>
    </row>
    <row r="20" spans="1:10" ht="24" customHeight="1">
      <c r="A20" s="13" t="s">
        <v>91</v>
      </c>
      <c r="B20" s="15" t="s">
        <v>75</v>
      </c>
      <c r="C20" s="15" t="s">
        <v>92</v>
      </c>
      <c r="D20" s="15" t="s">
        <v>1179</v>
      </c>
      <c r="E20" s="14" t="s">
        <v>77</v>
      </c>
      <c r="F20" s="13" t="s">
        <v>3885</v>
      </c>
      <c r="G20" s="13" t="s">
        <v>3884</v>
      </c>
      <c r="H20" s="13" t="s">
        <v>3883</v>
      </c>
      <c r="I20" s="13" t="s">
        <v>3882</v>
      </c>
      <c r="J20" s="13" t="s">
        <v>3881</v>
      </c>
    </row>
    <row r="21" spans="1:10" ht="36" customHeight="1">
      <c r="A21" s="13" t="s">
        <v>473</v>
      </c>
      <c r="B21" s="15" t="s">
        <v>21</v>
      </c>
      <c r="C21" s="15" t="s">
        <v>474</v>
      </c>
      <c r="D21" s="15" t="s">
        <v>2215</v>
      </c>
      <c r="E21" s="14" t="s">
        <v>77</v>
      </c>
      <c r="F21" s="13" t="s">
        <v>3880</v>
      </c>
      <c r="G21" s="13" t="s">
        <v>3879</v>
      </c>
      <c r="H21" s="13" t="s">
        <v>3878</v>
      </c>
      <c r="I21" s="13" t="s">
        <v>3877</v>
      </c>
      <c r="J21" s="13" t="s">
        <v>3876</v>
      </c>
    </row>
    <row r="22" spans="1:10" ht="24" customHeight="1">
      <c r="A22" s="13" t="s">
        <v>378</v>
      </c>
      <c r="B22" s="15" t="s">
        <v>97</v>
      </c>
      <c r="C22" s="15" t="s">
        <v>379</v>
      </c>
      <c r="D22" s="15" t="s">
        <v>2393</v>
      </c>
      <c r="E22" s="14" t="s">
        <v>27</v>
      </c>
      <c r="F22" s="13" t="s">
        <v>3875</v>
      </c>
      <c r="G22" s="13" t="s">
        <v>3874</v>
      </c>
      <c r="H22" s="13" t="s">
        <v>3873</v>
      </c>
      <c r="I22" s="13" t="s">
        <v>3868</v>
      </c>
      <c r="J22" s="13" t="s">
        <v>3872</v>
      </c>
    </row>
    <row r="23" spans="1:10" ht="36" customHeight="1">
      <c r="A23" s="13" t="s">
        <v>79</v>
      </c>
      <c r="B23" s="15" t="s">
        <v>75</v>
      </c>
      <c r="C23" s="15" t="s">
        <v>80</v>
      </c>
      <c r="D23" s="15" t="s">
        <v>1179</v>
      </c>
      <c r="E23" s="14" t="s">
        <v>77</v>
      </c>
      <c r="F23" s="13" t="s">
        <v>3871</v>
      </c>
      <c r="G23" s="13" t="s">
        <v>3870</v>
      </c>
      <c r="H23" s="13" t="s">
        <v>3869</v>
      </c>
      <c r="I23" s="13" t="s">
        <v>3868</v>
      </c>
      <c r="J23" s="13" t="s">
        <v>3867</v>
      </c>
    </row>
    <row r="24" spans="1:10" ht="48" customHeight="1">
      <c r="A24" s="13" t="s">
        <v>281</v>
      </c>
      <c r="B24" s="15" t="s">
        <v>21</v>
      </c>
      <c r="C24" s="15" t="s">
        <v>282</v>
      </c>
      <c r="D24" s="15" t="s">
        <v>2325</v>
      </c>
      <c r="E24" s="14" t="s">
        <v>23</v>
      </c>
      <c r="F24" s="13" t="s">
        <v>3866</v>
      </c>
      <c r="G24" s="13" t="s">
        <v>3706</v>
      </c>
      <c r="H24" s="13" t="s">
        <v>3865</v>
      </c>
      <c r="I24" s="13" t="s">
        <v>3864</v>
      </c>
      <c r="J24" s="13" t="s">
        <v>3863</v>
      </c>
    </row>
    <row r="25" spans="1:10" ht="36" customHeight="1">
      <c r="A25" s="13" t="s">
        <v>907</v>
      </c>
      <c r="B25" s="15" t="s">
        <v>35</v>
      </c>
      <c r="C25" s="15" t="s">
        <v>908</v>
      </c>
      <c r="D25" s="15" t="s">
        <v>1580</v>
      </c>
      <c r="E25" s="14" t="s">
        <v>37</v>
      </c>
      <c r="F25" s="13" t="s">
        <v>2823</v>
      </c>
      <c r="G25" s="13" t="s">
        <v>3862</v>
      </c>
      <c r="H25" s="13" t="s">
        <v>3861</v>
      </c>
      <c r="I25" s="13" t="s">
        <v>3856</v>
      </c>
      <c r="J25" s="13" t="s">
        <v>3860</v>
      </c>
    </row>
    <row r="26" spans="1:10" ht="36" customHeight="1">
      <c r="A26" s="13" t="s">
        <v>215</v>
      </c>
      <c r="B26" s="15" t="s">
        <v>30</v>
      </c>
      <c r="C26" s="15" t="s">
        <v>216</v>
      </c>
      <c r="D26" s="15" t="s">
        <v>1179</v>
      </c>
      <c r="E26" s="14" t="s">
        <v>77</v>
      </c>
      <c r="F26" s="13" t="s">
        <v>3859</v>
      </c>
      <c r="G26" s="13" t="s">
        <v>3858</v>
      </c>
      <c r="H26" s="13" t="s">
        <v>3857</v>
      </c>
      <c r="I26" s="13" t="s">
        <v>3856</v>
      </c>
      <c r="J26" s="13" t="s">
        <v>3855</v>
      </c>
    </row>
    <row r="27" spans="1:10" ht="24" customHeight="1">
      <c r="A27" s="13" t="s">
        <v>886</v>
      </c>
      <c r="B27" s="15" t="s">
        <v>35</v>
      </c>
      <c r="C27" s="15" t="s">
        <v>887</v>
      </c>
      <c r="D27" s="15" t="s">
        <v>1580</v>
      </c>
      <c r="E27" s="14" t="s">
        <v>37</v>
      </c>
      <c r="F27" s="13" t="s">
        <v>3042</v>
      </c>
      <c r="G27" s="13" t="s">
        <v>3854</v>
      </c>
      <c r="H27" s="13" t="s">
        <v>3853</v>
      </c>
      <c r="I27" s="13" t="s">
        <v>3852</v>
      </c>
      <c r="J27" s="13" t="s">
        <v>3851</v>
      </c>
    </row>
    <row r="28" spans="1:10" ht="24" customHeight="1">
      <c r="A28" s="13" t="s">
        <v>256</v>
      </c>
      <c r="B28" s="15" t="s">
        <v>30</v>
      </c>
      <c r="C28" s="15" t="s">
        <v>257</v>
      </c>
      <c r="D28" s="15" t="s">
        <v>1179</v>
      </c>
      <c r="E28" s="14" t="s">
        <v>23</v>
      </c>
      <c r="F28" s="13" t="s">
        <v>3850</v>
      </c>
      <c r="G28" s="13" t="s">
        <v>3849</v>
      </c>
      <c r="H28" s="13" t="s">
        <v>3848</v>
      </c>
      <c r="I28" s="13" t="s">
        <v>3847</v>
      </c>
      <c r="J28" s="13" t="s">
        <v>3846</v>
      </c>
    </row>
    <row r="29" spans="1:10" ht="36" customHeight="1">
      <c r="A29" s="13" t="s">
        <v>117</v>
      </c>
      <c r="B29" s="15" t="s">
        <v>30</v>
      </c>
      <c r="C29" s="15" t="s">
        <v>118</v>
      </c>
      <c r="D29" s="15" t="s">
        <v>1179</v>
      </c>
      <c r="E29" s="14" t="s">
        <v>77</v>
      </c>
      <c r="F29" s="13" t="s">
        <v>3845</v>
      </c>
      <c r="G29" s="13" t="s">
        <v>3844</v>
      </c>
      <c r="H29" s="13" t="s">
        <v>3843</v>
      </c>
      <c r="I29" s="13" t="s">
        <v>3842</v>
      </c>
      <c r="J29" s="13" t="s">
        <v>3841</v>
      </c>
    </row>
    <row r="30" spans="1:10" ht="36" customHeight="1">
      <c r="A30" s="13" t="s">
        <v>305</v>
      </c>
      <c r="B30" s="15" t="s">
        <v>30</v>
      </c>
      <c r="C30" s="15" t="s">
        <v>306</v>
      </c>
      <c r="D30" s="15" t="s">
        <v>1179</v>
      </c>
      <c r="E30" s="14" t="s">
        <v>23</v>
      </c>
      <c r="F30" s="13" t="s">
        <v>3563</v>
      </c>
      <c r="G30" s="13" t="s">
        <v>3840</v>
      </c>
      <c r="H30" s="13" t="s">
        <v>3839</v>
      </c>
      <c r="I30" s="13" t="s">
        <v>3838</v>
      </c>
      <c r="J30" s="13" t="s">
        <v>3837</v>
      </c>
    </row>
    <row r="31" spans="1:10" ht="36" customHeight="1">
      <c r="A31" s="13" t="s">
        <v>170</v>
      </c>
      <c r="B31" s="15" t="s">
        <v>21</v>
      </c>
      <c r="C31" s="15" t="s">
        <v>171</v>
      </c>
      <c r="D31" s="15" t="s">
        <v>2187</v>
      </c>
      <c r="E31" s="14" t="s">
        <v>23</v>
      </c>
      <c r="F31" s="13" t="s">
        <v>3836</v>
      </c>
      <c r="G31" s="13" t="s">
        <v>3835</v>
      </c>
      <c r="H31" s="13" t="s">
        <v>3834</v>
      </c>
      <c r="I31" s="13" t="s">
        <v>3830</v>
      </c>
      <c r="J31" s="13" t="s">
        <v>3833</v>
      </c>
    </row>
    <row r="32" spans="1:10" ht="24" customHeight="1">
      <c r="A32" s="13" t="s">
        <v>114</v>
      </c>
      <c r="B32" s="15" t="s">
        <v>30</v>
      </c>
      <c r="C32" s="15" t="s">
        <v>115</v>
      </c>
      <c r="D32" s="15" t="s">
        <v>1179</v>
      </c>
      <c r="E32" s="14" t="s">
        <v>23</v>
      </c>
      <c r="F32" s="13" t="s">
        <v>3647</v>
      </c>
      <c r="G32" s="13" t="s">
        <v>3832</v>
      </c>
      <c r="H32" s="13" t="s">
        <v>3831</v>
      </c>
      <c r="I32" s="13" t="s">
        <v>3830</v>
      </c>
      <c r="J32" s="13" t="s">
        <v>3829</v>
      </c>
    </row>
    <row r="33" spans="1:10" ht="48" customHeight="1">
      <c r="A33" s="13" t="s">
        <v>167</v>
      </c>
      <c r="B33" s="15" t="s">
        <v>21</v>
      </c>
      <c r="C33" s="15" t="s">
        <v>168</v>
      </c>
      <c r="D33" s="15" t="s">
        <v>2187</v>
      </c>
      <c r="E33" s="14" t="s">
        <v>23</v>
      </c>
      <c r="F33" s="13" t="s">
        <v>3828</v>
      </c>
      <c r="G33" s="13" t="s">
        <v>3827</v>
      </c>
      <c r="H33" s="13" t="s">
        <v>3826</v>
      </c>
      <c r="I33" s="13" t="s">
        <v>3825</v>
      </c>
      <c r="J33" s="13" t="s">
        <v>3824</v>
      </c>
    </row>
    <row r="34" spans="1:10" ht="36" customHeight="1">
      <c r="A34" s="13" t="s">
        <v>401</v>
      </c>
      <c r="B34" s="15" t="s">
        <v>21</v>
      </c>
      <c r="C34" s="15" t="s">
        <v>402</v>
      </c>
      <c r="D34" s="15" t="s">
        <v>1679</v>
      </c>
      <c r="E34" s="14" t="s">
        <v>37</v>
      </c>
      <c r="F34" s="13" t="s">
        <v>3823</v>
      </c>
      <c r="G34" s="13" t="s">
        <v>3822</v>
      </c>
      <c r="H34" s="13" t="s">
        <v>3821</v>
      </c>
      <c r="I34" s="13" t="s">
        <v>3820</v>
      </c>
      <c r="J34" s="13" t="s">
        <v>3819</v>
      </c>
    </row>
    <row r="35" spans="1:10" ht="24" customHeight="1">
      <c r="A35" s="13" t="s">
        <v>132</v>
      </c>
      <c r="B35" s="15" t="s">
        <v>21</v>
      </c>
      <c r="C35" s="15" t="s">
        <v>133</v>
      </c>
      <c r="D35" s="15" t="s">
        <v>2187</v>
      </c>
      <c r="E35" s="14" t="s">
        <v>122</v>
      </c>
      <c r="F35" s="13" t="s">
        <v>3818</v>
      </c>
      <c r="G35" s="13" t="s">
        <v>3817</v>
      </c>
      <c r="H35" s="13" t="s">
        <v>3816</v>
      </c>
      <c r="I35" s="13" t="s">
        <v>3815</v>
      </c>
      <c r="J35" s="13" t="s">
        <v>3814</v>
      </c>
    </row>
    <row r="36" spans="1:10" ht="24" customHeight="1">
      <c r="A36" s="13" t="s">
        <v>375</v>
      </c>
      <c r="B36" s="15" t="s">
        <v>35</v>
      </c>
      <c r="C36" s="15" t="s">
        <v>376</v>
      </c>
      <c r="D36" s="15">
        <v>111</v>
      </c>
      <c r="E36" s="14" t="s">
        <v>23</v>
      </c>
      <c r="F36" s="13" t="s">
        <v>3813</v>
      </c>
      <c r="G36" s="13" t="s">
        <v>3812</v>
      </c>
      <c r="H36" s="13" t="s">
        <v>3811</v>
      </c>
      <c r="I36" s="13" t="s">
        <v>3802</v>
      </c>
      <c r="J36" s="13" t="s">
        <v>3810</v>
      </c>
    </row>
    <row r="37" spans="1:10" ht="48" customHeight="1">
      <c r="A37" s="13" t="s">
        <v>182</v>
      </c>
      <c r="B37" s="15" t="s">
        <v>21</v>
      </c>
      <c r="C37" s="15" t="s">
        <v>183</v>
      </c>
      <c r="D37" s="15" t="s">
        <v>2187</v>
      </c>
      <c r="E37" s="14" t="s">
        <v>122</v>
      </c>
      <c r="F37" s="13" t="s">
        <v>3809</v>
      </c>
      <c r="G37" s="13" t="s">
        <v>3808</v>
      </c>
      <c r="H37" s="13" t="s">
        <v>3807</v>
      </c>
      <c r="I37" s="13" t="s">
        <v>3802</v>
      </c>
      <c r="J37" s="13" t="s">
        <v>3806</v>
      </c>
    </row>
    <row r="38" spans="1:10" ht="48" customHeight="1">
      <c r="A38" s="13" t="s">
        <v>812</v>
      </c>
      <c r="B38" s="15" t="s">
        <v>30</v>
      </c>
      <c r="C38" s="15" t="s">
        <v>813</v>
      </c>
      <c r="D38" s="15" t="s">
        <v>1179</v>
      </c>
      <c r="E38" s="14" t="s">
        <v>27</v>
      </c>
      <c r="F38" s="13" t="s">
        <v>3805</v>
      </c>
      <c r="G38" s="13" t="s">
        <v>3804</v>
      </c>
      <c r="H38" s="13" t="s">
        <v>3803</v>
      </c>
      <c r="I38" s="13" t="s">
        <v>3802</v>
      </c>
      <c r="J38" s="13" t="s">
        <v>3801</v>
      </c>
    </row>
    <row r="39" spans="1:10" ht="24" customHeight="1">
      <c r="A39" s="13" t="s">
        <v>153</v>
      </c>
      <c r="B39" s="15" t="s">
        <v>21</v>
      </c>
      <c r="C39" s="15" t="s">
        <v>154</v>
      </c>
      <c r="D39" s="15" t="s">
        <v>2187</v>
      </c>
      <c r="E39" s="14" t="s">
        <v>122</v>
      </c>
      <c r="F39" s="13" t="s">
        <v>3800</v>
      </c>
      <c r="G39" s="13" t="s">
        <v>3799</v>
      </c>
      <c r="H39" s="13" t="s">
        <v>3798</v>
      </c>
      <c r="I39" s="13" t="s">
        <v>3797</v>
      </c>
      <c r="J39" s="13" t="s">
        <v>3796</v>
      </c>
    </row>
    <row r="40" spans="1:10" ht="36" customHeight="1">
      <c r="A40" s="13" t="s">
        <v>945</v>
      </c>
      <c r="B40" s="15" t="s">
        <v>21</v>
      </c>
      <c r="C40" s="15" t="s">
        <v>946</v>
      </c>
      <c r="D40" s="15" t="s">
        <v>1580</v>
      </c>
      <c r="E40" s="14" t="s">
        <v>37</v>
      </c>
      <c r="F40" s="13" t="s">
        <v>2805</v>
      </c>
      <c r="G40" s="13" t="s">
        <v>3795</v>
      </c>
      <c r="H40" s="13" t="s">
        <v>3794</v>
      </c>
      <c r="I40" s="13" t="s">
        <v>3793</v>
      </c>
      <c r="J40" s="13" t="s">
        <v>3792</v>
      </c>
    </row>
    <row r="41" spans="1:10" ht="36" customHeight="1">
      <c r="A41" s="13" t="s">
        <v>363</v>
      </c>
      <c r="B41" s="15" t="s">
        <v>21</v>
      </c>
      <c r="C41" s="15" t="s">
        <v>364</v>
      </c>
      <c r="D41" s="15" t="s">
        <v>2303</v>
      </c>
      <c r="E41" s="14" t="s">
        <v>23</v>
      </c>
      <c r="F41" s="13" t="s">
        <v>3791</v>
      </c>
      <c r="G41" s="13" t="s">
        <v>3790</v>
      </c>
      <c r="H41" s="13" t="s">
        <v>3789</v>
      </c>
      <c r="I41" s="13" t="s">
        <v>3788</v>
      </c>
      <c r="J41" s="13" t="s">
        <v>3787</v>
      </c>
    </row>
    <row r="42" spans="1:10" ht="24" customHeight="1">
      <c r="A42" s="13" t="s">
        <v>453</v>
      </c>
      <c r="B42" s="15" t="s">
        <v>97</v>
      </c>
      <c r="C42" s="15" t="s">
        <v>454</v>
      </c>
      <c r="D42" s="15" t="s">
        <v>2316</v>
      </c>
      <c r="E42" s="14" t="s">
        <v>23</v>
      </c>
      <c r="F42" s="13" t="s">
        <v>3786</v>
      </c>
      <c r="G42" s="13" t="s">
        <v>3785</v>
      </c>
      <c r="H42" s="13" t="s">
        <v>3784</v>
      </c>
      <c r="I42" s="13" t="s">
        <v>3783</v>
      </c>
      <c r="J42" s="13" t="s">
        <v>3782</v>
      </c>
    </row>
    <row r="43" spans="1:10" ht="36" customHeight="1">
      <c r="A43" s="13" t="s">
        <v>901</v>
      </c>
      <c r="B43" s="15" t="s">
        <v>35</v>
      </c>
      <c r="C43" s="15" t="s">
        <v>902</v>
      </c>
      <c r="D43" s="15" t="s">
        <v>1580</v>
      </c>
      <c r="E43" s="14" t="s">
        <v>37</v>
      </c>
      <c r="F43" s="13" t="s">
        <v>3781</v>
      </c>
      <c r="G43" s="13" t="s">
        <v>3780</v>
      </c>
      <c r="H43" s="13" t="s">
        <v>3779</v>
      </c>
      <c r="I43" s="13" t="s">
        <v>3771</v>
      </c>
      <c r="J43" s="13" t="s">
        <v>3778</v>
      </c>
    </row>
    <row r="44" spans="1:10" ht="24" customHeight="1">
      <c r="A44" s="13" t="s">
        <v>322</v>
      </c>
      <c r="B44" s="15" t="s">
        <v>35</v>
      </c>
      <c r="C44" s="15" t="s">
        <v>323</v>
      </c>
      <c r="D44" s="15">
        <v>112</v>
      </c>
      <c r="E44" s="14" t="s">
        <v>23</v>
      </c>
      <c r="F44" s="13" t="s">
        <v>3777</v>
      </c>
      <c r="G44" s="13" t="s">
        <v>3776</v>
      </c>
      <c r="H44" s="13" t="s">
        <v>3775</v>
      </c>
      <c r="I44" s="13" t="s">
        <v>3771</v>
      </c>
      <c r="J44" s="13" t="s">
        <v>3774</v>
      </c>
    </row>
    <row r="45" spans="1:10" ht="36" customHeight="1">
      <c r="A45" s="13" t="s">
        <v>387</v>
      </c>
      <c r="B45" s="15" t="s">
        <v>21</v>
      </c>
      <c r="C45" s="15" t="s">
        <v>388</v>
      </c>
      <c r="D45" s="15" t="s">
        <v>2325</v>
      </c>
      <c r="E45" s="14" t="s">
        <v>23</v>
      </c>
      <c r="F45" s="13" t="s">
        <v>3627</v>
      </c>
      <c r="G45" s="13" t="s">
        <v>3773</v>
      </c>
      <c r="H45" s="13" t="s">
        <v>3772</v>
      </c>
      <c r="I45" s="13" t="s">
        <v>3771</v>
      </c>
      <c r="J45" s="13" t="s">
        <v>3770</v>
      </c>
    </row>
    <row r="46" spans="1:10" ht="36" customHeight="1">
      <c r="A46" s="13" t="s">
        <v>942</v>
      </c>
      <c r="B46" s="15" t="s">
        <v>21</v>
      </c>
      <c r="C46" s="15" t="s">
        <v>943</v>
      </c>
      <c r="D46" s="15" t="s">
        <v>1580</v>
      </c>
      <c r="E46" s="14" t="s">
        <v>37</v>
      </c>
      <c r="F46" s="13" t="s">
        <v>2805</v>
      </c>
      <c r="G46" s="13" t="s">
        <v>3769</v>
      </c>
      <c r="H46" s="13" t="s">
        <v>3768</v>
      </c>
      <c r="I46" s="13" t="s">
        <v>3763</v>
      </c>
      <c r="J46" s="13" t="s">
        <v>3767</v>
      </c>
    </row>
    <row r="47" spans="1:10" ht="60" customHeight="1">
      <c r="A47" s="13" t="s">
        <v>299</v>
      </c>
      <c r="B47" s="15" t="s">
        <v>21</v>
      </c>
      <c r="C47" s="15" t="s">
        <v>300</v>
      </c>
      <c r="D47" s="15" t="s">
        <v>2342</v>
      </c>
      <c r="E47" s="14" t="s">
        <v>23</v>
      </c>
      <c r="F47" s="13" t="s">
        <v>3766</v>
      </c>
      <c r="G47" s="13" t="s">
        <v>3765</v>
      </c>
      <c r="H47" s="13" t="s">
        <v>3764</v>
      </c>
      <c r="I47" s="13" t="s">
        <v>3763</v>
      </c>
      <c r="J47" s="13" t="s">
        <v>3762</v>
      </c>
    </row>
    <row r="48" spans="1:10" ht="60" customHeight="1">
      <c r="A48" s="13" t="s">
        <v>353</v>
      </c>
      <c r="B48" s="15" t="s">
        <v>21</v>
      </c>
      <c r="C48" s="15" t="s">
        <v>354</v>
      </c>
      <c r="D48" s="15" t="s">
        <v>2325</v>
      </c>
      <c r="E48" s="14" t="s">
        <v>23</v>
      </c>
      <c r="F48" s="13" t="s">
        <v>3761</v>
      </c>
      <c r="G48" s="13" t="s">
        <v>3760</v>
      </c>
      <c r="H48" s="13" t="s">
        <v>3759</v>
      </c>
      <c r="I48" s="13" t="s">
        <v>3754</v>
      </c>
      <c r="J48" s="13" t="s">
        <v>3758</v>
      </c>
    </row>
    <row r="49" spans="1:10" ht="24" customHeight="1">
      <c r="A49" s="13" t="s">
        <v>889</v>
      </c>
      <c r="B49" s="15" t="s">
        <v>35</v>
      </c>
      <c r="C49" s="15" t="s">
        <v>890</v>
      </c>
      <c r="D49" s="15" t="s">
        <v>1580</v>
      </c>
      <c r="E49" s="14" t="s">
        <v>37</v>
      </c>
      <c r="F49" s="13" t="s">
        <v>2909</v>
      </c>
      <c r="G49" s="13" t="s">
        <v>3756</v>
      </c>
      <c r="H49" s="13" t="s">
        <v>3755</v>
      </c>
      <c r="I49" s="13" t="s">
        <v>3754</v>
      </c>
      <c r="J49" s="13" t="s">
        <v>3757</v>
      </c>
    </row>
    <row r="50" spans="1:10" ht="24" customHeight="1">
      <c r="A50" s="13" t="s">
        <v>892</v>
      </c>
      <c r="B50" s="15" t="s">
        <v>35</v>
      </c>
      <c r="C50" s="15" t="s">
        <v>893</v>
      </c>
      <c r="D50" s="15" t="s">
        <v>1580</v>
      </c>
      <c r="E50" s="14" t="s">
        <v>37</v>
      </c>
      <c r="F50" s="13" t="s">
        <v>2909</v>
      </c>
      <c r="G50" s="13" t="s">
        <v>3756</v>
      </c>
      <c r="H50" s="13" t="s">
        <v>3755</v>
      </c>
      <c r="I50" s="13" t="s">
        <v>3754</v>
      </c>
      <c r="J50" s="13" t="s">
        <v>3753</v>
      </c>
    </row>
    <row r="51" spans="1:10" ht="48" customHeight="1">
      <c r="A51" s="13" t="s">
        <v>464</v>
      </c>
      <c r="B51" s="15" t="s">
        <v>35</v>
      </c>
      <c r="C51" s="15" t="s">
        <v>465</v>
      </c>
      <c r="D51" s="15" t="s">
        <v>2268</v>
      </c>
      <c r="E51" s="14" t="s">
        <v>23</v>
      </c>
      <c r="F51" s="13" t="s">
        <v>3752</v>
      </c>
      <c r="G51" s="13" t="s">
        <v>3751</v>
      </c>
      <c r="H51" s="13" t="s">
        <v>3750</v>
      </c>
      <c r="I51" s="13" t="s">
        <v>3749</v>
      </c>
      <c r="J51" s="13" t="s">
        <v>3748</v>
      </c>
    </row>
    <row r="52" spans="1:10" ht="60" customHeight="1">
      <c r="A52" s="13" t="s">
        <v>921</v>
      </c>
      <c r="B52" s="15" t="s">
        <v>35</v>
      </c>
      <c r="C52" s="15" t="s">
        <v>922</v>
      </c>
      <c r="D52" s="15" t="s">
        <v>1580</v>
      </c>
      <c r="E52" s="14" t="s">
        <v>37</v>
      </c>
      <c r="F52" s="13" t="s">
        <v>2805</v>
      </c>
      <c r="G52" s="13" t="s">
        <v>3747</v>
      </c>
      <c r="H52" s="13" t="s">
        <v>3746</v>
      </c>
      <c r="I52" s="13" t="s">
        <v>3745</v>
      </c>
      <c r="J52" s="13" t="s">
        <v>3744</v>
      </c>
    </row>
    <row r="53" spans="1:10" ht="36" customHeight="1">
      <c r="A53" s="13" t="s">
        <v>448</v>
      </c>
      <c r="B53" s="15" t="s">
        <v>21</v>
      </c>
      <c r="C53" s="15" t="s">
        <v>449</v>
      </c>
      <c r="D53" s="15" t="s">
        <v>2325</v>
      </c>
      <c r="E53" s="14" t="s">
        <v>23</v>
      </c>
      <c r="F53" s="13" t="s">
        <v>3743</v>
      </c>
      <c r="G53" s="13" t="s">
        <v>3742</v>
      </c>
      <c r="H53" s="13" t="s">
        <v>3741</v>
      </c>
      <c r="I53" s="13" t="s">
        <v>3736</v>
      </c>
      <c r="J53" s="13" t="s">
        <v>3740</v>
      </c>
    </row>
    <row r="54" spans="1:10" ht="24" customHeight="1">
      <c r="A54" s="13" t="s">
        <v>156</v>
      </c>
      <c r="B54" s="15" t="s">
        <v>21</v>
      </c>
      <c r="C54" s="15" t="s">
        <v>157</v>
      </c>
      <c r="D54" s="15" t="s">
        <v>2187</v>
      </c>
      <c r="E54" s="14" t="s">
        <v>122</v>
      </c>
      <c r="F54" s="13" t="s">
        <v>3739</v>
      </c>
      <c r="G54" s="13" t="s">
        <v>3738</v>
      </c>
      <c r="H54" s="13" t="s">
        <v>3737</v>
      </c>
      <c r="I54" s="13" t="s">
        <v>3736</v>
      </c>
      <c r="J54" s="13" t="s">
        <v>3735</v>
      </c>
    </row>
    <row r="55" spans="1:10" ht="36" customHeight="1">
      <c r="A55" s="13" t="s">
        <v>159</v>
      </c>
      <c r="B55" s="15" t="s">
        <v>21</v>
      </c>
      <c r="C55" s="15" t="s">
        <v>160</v>
      </c>
      <c r="D55" s="15" t="s">
        <v>2187</v>
      </c>
      <c r="E55" s="14" t="s">
        <v>122</v>
      </c>
      <c r="F55" s="13" t="s">
        <v>3734</v>
      </c>
      <c r="G55" s="13" t="s">
        <v>3733</v>
      </c>
      <c r="H55" s="13" t="s">
        <v>3732</v>
      </c>
      <c r="I55" s="13" t="s">
        <v>3731</v>
      </c>
      <c r="J55" s="13" t="s">
        <v>3730</v>
      </c>
    </row>
    <row r="56" spans="1:10" ht="24" customHeight="1">
      <c r="A56" s="13" t="s">
        <v>135</v>
      </c>
      <c r="B56" s="15" t="s">
        <v>21</v>
      </c>
      <c r="C56" s="15" t="s">
        <v>136</v>
      </c>
      <c r="D56" s="15" t="s">
        <v>2187</v>
      </c>
      <c r="E56" s="14" t="s">
        <v>122</v>
      </c>
      <c r="F56" s="13" t="s">
        <v>3729</v>
      </c>
      <c r="G56" s="13" t="s">
        <v>3728</v>
      </c>
      <c r="H56" s="13" t="s">
        <v>3727</v>
      </c>
      <c r="I56" s="13" t="s">
        <v>3722</v>
      </c>
      <c r="J56" s="13" t="s">
        <v>3726</v>
      </c>
    </row>
    <row r="57" spans="1:10" ht="60" customHeight="1">
      <c r="A57" s="13" t="s">
        <v>293</v>
      </c>
      <c r="B57" s="15" t="s">
        <v>21</v>
      </c>
      <c r="C57" s="15" t="s">
        <v>294</v>
      </c>
      <c r="D57" s="15" t="s">
        <v>2342</v>
      </c>
      <c r="E57" s="14" t="s">
        <v>23</v>
      </c>
      <c r="F57" s="13" t="s">
        <v>3725</v>
      </c>
      <c r="G57" s="13" t="s">
        <v>3724</v>
      </c>
      <c r="H57" s="13" t="s">
        <v>3723</v>
      </c>
      <c r="I57" s="13" t="s">
        <v>3722</v>
      </c>
      <c r="J57" s="13" t="s">
        <v>3721</v>
      </c>
    </row>
    <row r="58" spans="1:10" ht="60" customHeight="1">
      <c r="A58" s="13" t="s">
        <v>771</v>
      </c>
      <c r="B58" s="15" t="s">
        <v>30</v>
      </c>
      <c r="C58" s="15" t="s">
        <v>772</v>
      </c>
      <c r="D58" s="15" t="s">
        <v>1179</v>
      </c>
      <c r="E58" s="14" t="s">
        <v>27</v>
      </c>
      <c r="F58" s="13" t="s">
        <v>3720</v>
      </c>
      <c r="G58" s="13" t="s">
        <v>3719</v>
      </c>
      <c r="H58" s="13" t="s">
        <v>3718</v>
      </c>
      <c r="I58" s="13" t="s">
        <v>3713</v>
      </c>
      <c r="J58" s="13" t="s">
        <v>3717</v>
      </c>
    </row>
    <row r="59" spans="1:10" ht="24" customHeight="1">
      <c r="A59" s="13" t="s">
        <v>25</v>
      </c>
      <c r="B59" s="15" t="s">
        <v>21</v>
      </c>
      <c r="C59" s="15" t="s">
        <v>26</v>
      </c>
      <c r="D59" s="15" t="s">
        <v>1552</v>
      </c>
      <c r="E59" s="14" t="s">
        <v>27</v>
      </c>
      <c r="F59" s="13" t="s">
        <v>3716</v>
      </c>
      <c r="G59" s="13" t="s">
        <v>3715</v>
      </c>
      <c r="H59" s="13" t="s">
        <v>3714</v>
      </c>
      <c r="I59" s="13" t="s">
        <v>3713</v>
      </c>
      <c r="J59" s="13" t="s">
        <v>3712</v>
      </c>
    </row>
    <row r="60" spans="1:10" ht="24" customHeight="1">
      <c r="A60" s="13" t="s">
        <v>470</v>
      </c>
      <c r="B60" s="15" t="s">
        <v>35</v>
      </c>
      <c r="C60" s="15" t="s">
        <v>471</v>
      </c>
      <c r="D60" s="15" t="s">
        <v>2268</v>
      </c>
      <c r="E60" s="14" t="s">
        <v>23</v>
      </c>
      <c r="F60" s="13" t="s">
        <v>3711</v>
      </c>
      <c r="G60" s="13" t="s">
        <v>3710</v>
      </c>
      <c r="H60" s="13" t="s">
        <v>3709</v>
      </c>
      <c r="I60" s="13" t="s">
        <v>3704</v>
      </c>
      <c r="J60" s="13" t="s">
        <v>3708</v>
      </c>
    </row>
    <row r="61" spans="1:10" ht="24" customHeight="1">
      <c r="A61" s="13" t="s">
        <v>1143</v>
      </c>
      <c r="B61" s="15" t="s">
        <v>21</v>
      </c>
      <c r="C61" s="15" t="s">
        <v>1144</v>
      </c>
      <c r="D61" s="15" t="s">
        <v>1580</v>
      </c>
      <c r="E61" s="14" t="s">
        <v>27</v>
      </c>
      <c r="F61" s="13" t="s">
        <v>3707</v>
      </c>
      <c r="G61" s="13" t="s">
        <v>3706</v>
      </c>
      <c r="H61" s="13" t="s">
        <v>3705</v>
      </c>
      <c r="I61" s="13" t="s">
        <v>3704</v>
      </c>
      <c r="J61" s="13" t="s">
        <v>3703</v>
      </c>
    </row>
    <row r="62" spans="1:10" ht="36" customHeight="1">
      <c r="A62" s="13" t="s">
        <v>804</v>
      </c>
      <c r="B62" s="15" t="s">
        <v>21</v>
      </c>
      <c r="C62" s="15" t="s">
        <v>805</v>
      </c>
      <c r="D62" s="15" t="s">
        <v>1580</v>
      </c>
      <c r="E62" s="14" t="s">
        <v>27</v>
      </c>
      <c r="F62" s="13" t="s">
        <v>3363</v>
      </c>
      <c r="G62" s="13" t="s">
        <v>3702</v>
      </c>
      <c r="H62" s="13" t="s">
        <v>3701</v>
      </c>
      <c r="I62" s="13" t="s">
        <v>3700</v>
      </c>
      <c r="J62" s="13" t="s">
        <v>3699</v>
      </c>
    </row>
    <row r="63" spans="1:10" ht="24" customHeight="1">
      <c r="A63" s="13" t="s">
        <v>434</v>
      </c>
      <c r="B63" s="15" t="s">
        <v>21</v>
      </c>
      <c r="C63" s="15" t="s">
        <v>435</v>
      </c>
      <c r="D63" s="15" t="s">
        <v>1679</v>
      </c>
      <c r="E63" s="14" t="s">
        <v>37</v>
      </c>
      <c r="F63" s="13" t="s">
        <v>3325</v>
      </c>
      <c r="G63" s="13" t="s">
        <v>3698</v>
      </c>
      <c r="H63" s="13" t="s">
        <v>3697</v>
      </c>
      <c r="I63" s="13" t="s">
        <v>3696</v>
      </c>
      <c r="J63" s="13" t="s">
        <v>3695</v>
      </c>
    </row>
    <row r="64" spans="1:10" ht="24" customHeight="1">
      <c r="A64" s="13" t="s">
        <v>138</v>
      </c>
      <c r="B64" s="15" t="s">
        <v>21</v>
      </c>
      <c r="C64" s="15" t="s">
        <v>139</v>
      </c>
      <c r="D64" s="15" t="s">
        <v>2187</v>
      </c>
      <c r="E64" s="14" t="s">
        <v>122</v>
      </c>
      <c r="F64" s="13" t="s">
        <v>3694</v>
      </c>
      <c r="G64" s="13" t="s">
        <v>3693</v>
      </c>
      <c r="H64" s="13" t="s">
        <v>3692</v>
      </c>
      <c r="I64" s="13" t="s">
        <v>3687</v>
      </c>
      <c r="J64" s="13" t="s">
        <v>3691</v>
      </c>
    </row>
    <row r="65" spans="1:10" ht="48" customHeight="1">
      <c r="A65" s="13" t="s">
        <v>1037</v>
      </c>
      <c r="B65" s="15" t="s">
        <v>21</v>
      </c>
      <c r="C65" s="15" t="s">
        <v>1038</v>
      </c>
      <c r="D65" s="15" t="s">
        <v>1679</v>
      </c>
      <c r="E65" s="14" t="s">
        <v>27</v>
      </c>
      <c r="F65" s="13" t="s">
        <v>3690</v>
      </c>
      <c r="G65" s="13" t="s">
        <v>3689</v>
      </c>
      <c r="H65" s="13" t="s">
        <v>3688</v>
      </c>
      <c r="I65" s="13" t="s">
        <v>3687</v>
      </c>
      <c r="J65" s="13" t="s">
        <v>3686</v>
      </c>
    </row>
    <row r="66" spans="1:10" ht="36" customHeight="1">
      <c r="A66" s="13" t="s">
        <v>789</v>
      </c>
      <c r="B66" s="15" t="s">
        <v>21</v>
      </c>
      <c r="C66" s="15" t="s">
        <v>790</v>
      </c>
      <c r="D66" s="15" t="s">
        <v>1580</v>
      </c>
      <c r="E66" s="14" t="s">
        <v>27</v>
      </c>
      <c r="F66" s="13" t="s">
        <v>3685</v>
      </c>
      <c r="G66" s="13" t="s">
        <v>3684</v>
      </c>
      <c r="H66" s="13" t="s">
        <v>3683</v>
      </c>
      <c r="I66" s="13" t="s">
        <v>3682</v>
      </c>
      <c r="J66" s="13" t="s">
        <v>3681</v>
      </c>
    </row>
    <row r="67" spans="1:10" ht="24" customHeight="1">
      <c r="A67" s="13" t="s">
        <v>146</v>
      </c>
      <c r="B67" s="15" t="s">
        <v>30</v>
      </c>
      <c r="C67" s="15" t="s">
        <v>147</v>
      </c>
      <c r="D67" s="15" t="s">
        <v>1179</v>
      </c>
      <c r="E67" s="14" t="s">
        <v>148</v>
      </c>
      <c r="F67" s="13" t="s">
        <v>2770</v>
      </c>
      <c r="G67" s="13" t="s">
        <v>3680</v>
      </c>
      <c r="H67" s="13" t="s">
        <v>3680</v>
      </c>
      <c r="I67" s="13" t="s">
        <v>3679</v>
      </c>
      <c r="J67" s="13" t="s">
        <v>3678</v>
      </c>
    </row>
    <row r="68" spans="1:10" ht="48" customHeight="1">
      <c r="A68" s="13" t="s">
        <v>179</v>
      </c>
      <c r="B68" s="15" t="s">
        <v>21</v>
      </c>
      <c r="C68" s="15" t="s">
        <v>180</v>
      </c>
      <c r="D68" s="15" t="s">
        <v>2187</v>
      </c>
      <c r="E68" s="14" t="s">
        <v>122</v>
      </c>
      <c r="F68" s="13" t="s">
        <v>3677</v>
      </c>
      <c r="G68" s="13" t="s">
        <v>3676</v>
      </c>
      <c r="H68" s="13" t="s">
        <v>3675</v>
      </c>
      <c r="I68" s="13" t="s">
        <v>3670</v>
      </c>
      <c r="J68" s="13" t="s">
        <v>3674</v>
      </c>
    </row>
    <row r="69" spans="1:10" ht="24" customHeight="1">
      <c r="A69" s="13" t="s">
        <v>311</v>
      </c>
      <c r="B69" s="15" t="s">
        <v>30</v>
      </c>
      <c r="C69" s="15" t="s">
        <v>312</v>
      </c>
      <c r="D69" s="15" t="s">
        <v>1179</v>
      </c>
      <c r="E69" s="14" t="s">
        <v>23</v>
      </c>
      <c r="F69" s="13" t="s">
        <v>3673</v>
      </c>
      <c r="G69" s="13" t="s">
        <v>3672</v>
      </c>
      <c r="H69" s="13" t="s">
        <v>3671</v>
      </c>
      <c r="I69" s="13" t="s">
        <v>3670</v>
      </c>
      <c r="J69" s="13" t="s">
        <v>3669</v>
      </c>
    </row>
    <row r="70" spans="1:10" ht="36" customHeight="1">
      <c r="A70" s="13" t="s">
        <v>67</v>
      </c>
      <c r="B70" s="15" t="s">
        <v>21</v>
      </c>
      <c r="C70" s="15" t="s">
        <v>68</v>
      </c>
      <c r="D70" s="15" t="s">
        <v>2713</v>
      </c>
      <c r="E70" s="14" t="s">
        <v>27</v>
      </c>
      <c r="F70" s="13" t="s">
        <v>3668</v>
      </c>
      <c r="G70" s="13" t="s">
        <v>3667</v>
      </c>
      <c r="H70" s="13" t="s">
        <v>3666</v>
      </c>
      <c r="I70" s="13" t="s">
        <v>3662</v>
      </c>
      <c r="J70" s="13" t="s">
        <v>3665</v>
      </c>
    </row>
    <row r="71" spans="1:10" ht="60" customHeight="1">
      <c r="A71" s="13" t="s">
        <v>927</v>
      </c>
      <c r="B71" s="15" t="s">
        <v>35</v>
      </c>
      <c r="C71" s="15" t="s">
        <v>928</v>
      </c>
      <c r="D71" s="15" t="s">
        <v>1580</v>
      </c>
      <c r="E71" s="14" t="s">
        <v>37</v>
      </c>
      <c r="F71" s="13" t="s">
        <v>2805</v>
      </c>
      <c r="G71" s="13" t="s">
        <v>3664</v>
      </c>
      <c r="H71" s="13" t="s">
        <v>3663</v>
      </c>
      <c r="I71" s="13" t="s">
        <v>3662</v>
      </c>
      <c r="J71" s="13" t="s">
        <v>3661</v>
      </c>
    </row>
    <row r="72" spans="1:10" ht="48" customHeight="1">
      <c r="A72" s="13" t="s">
        <v>164</v>
      </c>
      <c r="B72" s="15" t="s">
        <v>21</v>
      </c>
      <c r="C72" s="15" t="s">
        <v>165</v>
      </c>
      <c r="D72" s="15" t="s">
        <v>2187</v>
      </c>
      <c r="E72" s="14" t="s">
        <v>23</v>
      </c>
      <c r="F72" s="13" t="s">
        <v>3660</v>
      </c>
      <c r="G72" s="13" t="s">
        <v>3659</v>
      </c>
      <c r="H72" s="13" t="s">
        <v>3658</v>
      </c>
      <c r="I72" s="13" t="s">
        <v>3653</v>
      </c>
      <c r="J72" s="13" t="s">
        <v>3657</v>
      </c>
    </row>
    <row r="73" spans="1:10" ht="36" customHeight="1">
      <c r="A73" s="13" t="s">
        <v>807</v>
      </c>
      <c r="B73" s="15" t="s">
        <v>21</v>
      </c>
      <c r="C73" s="15" t="s">
        <v>808</v>
      </c>
      <c r="D73" s="15" t="s">
        <v>1580</v>
      </c>
      <c r="E73" s="14" t="s">
        <v>27</v>
      </c>
      <c r="F73" s="13" t="s">
        <v>3656</v>
      </c>
      <c r="G73" s="13" t="s">
        <v>3655</v>
      </c>
      <c r="H73" s="13" t="s">
        <v>3654</v>
      </c>
      <c r="I73" s="13" t="s">
        <v>3653</v>
      </c>
      <c r="J73" s="13" t="s">
        <v>3652</v>
      </c>
    </row>
    <row r="74" spans="1:10" ht="24" customHeight="1">
      <c r="A74" s="13" t="s">
        <v>129</v>
      </c>
      <c r="B74" s="15" t="s">
        <v>21</v>
      </c>
      <c r="C74" s="15" t="s">
        <v>130</v>
      </c>
      <c r="D74" s="15" t="s">
        <v>2187</v>
      </c>
      <c r="E74" s="14" t="s">
        <v>122</v>
      </c>
      <c r="F74" s="13" t="s">
        <v>3651</v>
      </c>
      <c r="G74" s="13" t="s">
        <v>3650</v>
      </c>
      <c r="H74" s="13" t="s">
        <v>3649</v>
      </c>
      <c r="I74" s="13" t="s">
        <v>3637</v>
      </c>
      <c r="J74" s="13" t="s">
        <v>3648</v>
      </c>
    </row>
    <row r="75" spans="1:10" ht="36" customHeight="1">
      <c r="A75" s="13" t="s">
        <v>141</v>
      </c>
      <c r="B75" s="15" t="s">
        <v>97</v>
      </c>
      <c r="C75" s="15" t="s">
        <v>142</v>
      </c>
      <c r="D75" s="15" t="s">
        <v>2650</v>
      </c>
      <c r="E75" s="14" t="s">
        <v>23</v>
      </c>
      <c r="F75" s="13" t="s">
        <v>3647</v>
      </c>
      <c r="G75" s="13" t="s">
        <v>3646</v>
      </c>
      <c r="H75" s="13" t="s">
        <v>3645</v>
      </c>
      <c r="I75" s="13" t="s">
        <v>3637</v>
      </c>
      <c r="J75" s="13" t="s">
        <v>3644</v>
      </c>
    </row>
    <row r="76" spans="1:10" ht="36" customHeight="1">
      <c r="A76" s="13" t="s">
        <v>582</v>
      </c>
      <c r="B76" s="15" t="s">
        <v>21</v>
      </c>
      <c r="C76" s="15" t="s">
        <v>583</v>
      </c>
      <c r="D76" s="15" t="s">
        <v>1679</v>
      </c>
      <c r="E76" s="14" t="s">
        <v>27</v>
      </c>
      <c r="F76" s="13" t="s">
        <v>3643</v>
      </c>
      <c r="G76" s="13" t="s">
        <v>3642</v>
      </c>
      <c r="H76" s="13" t="s">
        <v>3641</v>
      </c>
      <c r="I76" s="13" t="s">
        <v>3637</v>
      </c>
      <c r="J76" s="13" t="s">
        <v>3640</v>
      </c>
    </row>
    <row r="77" spans="1:10" ht="24" customHeight="1">
      <c r="A77" s="13" t="s">
        <v>516</v>
      </c>
      <c r="B77" s="15" t="s">
        <v>21</v>
      </c>
      <c r="C77" s="15" t="s">
        <v>517</v>
      </c>
      <c r="D77" s="15" t="s">
        <v>1679</v>
      </c>
      <c r="E77" s="14" t="s">
        <v>37</v>
      </c>
      <c r="F77" s="13" t="s">
        <v>2845</v>
      </c>
      <c r="G77" s="13" t="s">
        <v>3639</v>
      </c>
      <c r="H77" s="13" t="s">
        <v>3638</v>
      </c>
      <c r="I77" s="13" t="s">
        <v>3637</v>
      </c>
      <c r="J77" s="13" t="s">
        <v>3636</v>
      </c>
    </row>
    <row r="78" spans="1:10" ht="48" customHeight="1">
      <c r="A78" s="13" t="s">
        <v>743</v>
      </c>
      <c r="B78" s="15" t="s">
        <v>21</v>
      </c>
      <c r="C78" s="15" t="s">
        <v>744</v>
      </c>
      <c r="D78" s="15" t="s">
        <v>1679</v>
      </c>
      <c r="E78" s="14" t="s">
        <v>37</v>
      </c>
      <c r="F78" s="13" t="s">
        <v>3635</v>
      </c>
      <c r="G78" s="13" t="s">
        <v>3634</v>
      </c>
      <c r="H78" s="13" t="s">
        <v>3633</v>
      </c>
      <c r="I78" s="13" t="s">
        <v>3632</v>
      </c>
      <c r="J78" s="13" t="s">
        <v>3631</v>
      </c>
    </row>
    <row r="79" spans="1:10" ht="36" customHeight="1">
      <c r="A79" s="13" t="s">
        <v>924</v>
      </c>
      <c r="B79" s="15" t="s">
        <v>35</v>
      </c>
      <c r="C79" s="15" t="s">
        <v>925</v>
      </c>
      <c r="D79" s="15" t="s">
        <v>1580</v>
      </c>
      <c r="E79" s="14" t="s">
        <v>37</v>
      </c>
      <c r="F79" s="13" t="s">
        <v>3543</v>
      </c>
      <c r="G79" s="13" t="s">
        <v>3630</v>
      </c>
      <c r="H79" s="13" t="s">
        <v>3629</v>
      </c>
      <c r="I79" s="13" t="s">
        <v>3624</v>
      </c>
      <c r="J79" s="13" t="s">
        <v>3628</v>
      </c>
    </row>
    <row r="80" spans="1:10" ht="24" customHeight="1">
      <c r="A80" s="13" t="s">
        <v>390</v>
      </c>
      <c r="B80" s="15" t="s">
        <v>35</v>
      </c>
      <c r="C80" s="15" t="s">
        <v>391</v>
      </c>
      <c r="D80" s="15" t="s">
        <v>1552</v>
      </c>
      <c r="E80" s="14" t="s">
        <v>23</v>
      </c>
      <c r="F80" s="13" t="s">
        <v>3627</v>
      </c>
      <c r="G80" s="13" t="s">
        <v>3626</v>
      </c>
      <c r="H80" s="13" t="s">
        <v>3625</v>
      </c>
      <c r="I80" s="13" t="s">
        <v>3624</v>
      </c>
      <c r="J80" s="13" t="s">
        <v>3623</v>
      </c>
    </row>
    <row r="81" spans="1:10" ht="24" customHeight="1">
      <c r="A81" s="13" t="s">
        <v>1146</v>
      </c>
      <c r="B81" s="15" t="s">
        <v>21</v>
      </c>
      <c r="C81" s="15" t="s">
        <v>1147</v>
      </c>
      <c r="D81" s="15" t="s">
        <v>1580</v>
      </c>
      <c r="E81" s="14" t="s">
        <v>27</v>
      </c>
      <c r="F81" s="13" t="s">
        <v>3622</v>
      </c>
      <c r="G81" s="13" t="s">
        <v>3621</v>
      </c>
      <c r="H81" s="13" t="s">
        <v>3620</v>
      </c>
      <c r="I81" s="13" t="s">
        <v>3619</v>
      </c>
      <c r="J81" s="13" t="s">
        <v>3618</v>
      </c>
    </row>
    <row r="82" spans="1:10" ht="36" customHeight="1">
      <c r="A82" s="13" t="s">
        <v>737</v>
      </c>
      <c r="B82" s="15" t="s">
        <v>21</v>
      </c>
      <c r="C82" s="15" t="s">
        <v>738</v>
      </c>
      <c r="D82" s="15" t="s">
        <v>2009</v>
      </c>
      <c r="E82" s="14" t="s">
        <v>27</v>
      </c>
      <c r="F82" s="13" t="s">
        <v>3617</v>
      </c>
      <c r="G82" s="13" t="s">
        <v>3616</v>
      </c>
      <c r="H82" s="13" t="s">
        <v>3615</v>
      </c>
      <c r="I82" s="13" t="s">
        <v>3599</v>
      </c>
      <c r="J82" s="13" t="s">
        <v>3614</v>
      </c>
    </row>
    <row r="83" spans="1:10" ht="36" customHeight="1">
      <c r="A83" s="13" t="s">
        <v>579</v>
      </c>
      <c r="B83" s="15" t="s">
        <v>21</v>
      </c>
      <c r="C83" s="15" t="s">
        <v>580</v>
      </c>
      <c r="D83" s="15" t="s">
        <v>1679</v>
      </c>
      <c r="E83" s="14" t="s">
        <v>27</v>
      </c>
      <c r="F83" s="13" t="s">
        <v>3613</v>
      </c>
      <c r="G83" s="13" t="s">
        <v>3612</v>
      </c>
      <c r="H83" s="13" t="s">
        <v>3611</v>
      </c>
      <c r="I83" s="13" t="s">
        <v>3599</v>
      </c>
      <c r="J83" s="13" t="s">
        <v>3610</v>
      </c>
    </row>
    <row r="84" spans="1:10" ht="24" customHeight="1">
      <c r="A84" s="13" t="s">
        <v>360</v>
      </c>
      <c r="B84" s="15" t="s">
        <v>30</v>
      </c>
      <c r="C84" s="15" t="s">
        <v>361</v>
      </c>
      <c r="D84" s="15" t="s">
        <v>1179</v>
      </c>
      <c r="E84" s="14" t="s">
        <v>23</v>
      </c>
      <c r="F84" s="13" t="s">
        <v>3609</v>
      </c>
      <c r="G84" s="13" t="s">
        <v>3608</v>
      </c>
      <c r="H84" s="13" t="s">
        <v>3607</v>
      </c>
      <c r="I84" s="13" t="s">
        <v>3599</v>
      </c>
      <c r="J84" s="13" t="s">
        <v>3606</v>
      </c>
    </row>
    <row r="85" spans="1:10" ht="48" customHeight="1">
      <c r="A85" s="13" t="s">
        <v>381</v>
      </c>
      <c r="B85" s="15" t="s">
        <v>30</v>
      </c>
      <c r="C85" s="15" t="s">
        <v>382</v>
      </c>
      <c r="D85" s="15" t="s">
        <v>1179</v>
      </c>
      <c r="E85" s="14" t="s">
        <v>23</v>
      </c>
      <c r="F85" s="13" t="s">
        <v>3605</v>
      </c>
      <c r="G85" s="13" t="s">
        <v>3604</v>
      </c>
      <c r="H85" s="13" t="s">
        <v>3603</v>
      </c>
      <c r="I85" s="13" t="s">
        <v>3599</v>
      </c>
      <c r="J85" s="13" t="s">
        <v>3602</v>
      </c>
    </row>
    <row r="86" spans="1:10" ht="84" customHeight="1">
      <c r="A86" s="13" t="s">
        <v>43</v>
      </c>
      <c r="B86" s="15" t="s">
        <v>30</v>
      </c>
      <c r="C86" s="15" t="s">
        <v>44</v>
      </c>
      <c r="D86" s="15" t="s">
        <v>1179</v>
      </c>
      <c r="E86" s="14" t="s">
        <v>45</v>
      </c>
      <c r="F86" s="13" t="s">
        <v>2886</v>
      </c>
      <c r="G86" s="13" t="s">
        <v>3601</v>
      </c>
      <c r="H86" s="13" t="s">
        <v>3600</v>
      </c>
      <c r="I86" s="13" t="s">
        <v>3599</v>
      </c>
      <c r="J86" s="13" t="s">
        <v>3598</v>
      </c>
    </row>
    <row r="87" spans="1:10" ht="24" customHeight="1">
      <c r="A87" s="13" t="s">
        <v>126</v>
      </c>
      <c r="B87" s="15" t="s">
        <v>21</v>
      </c>
      <c r="C87" s="15" t="s">
        <v>127</v>
      </c>
      <c r="D87" s="15" t="s">
        <v>2187</v>
      </c>
      <c r="E87" s="14" t="s">
        <v>122</v>
      </c>
      <c r="F87" s="13" t="s">
        <v>3597</v>
      </c>
      <c r="G87" s="13" t="s">
        <v>3596</v>
      </c>
      <c r="H87" s="13" t="s">
        <v>3595</v>
      </c>
      <c r="I87" s="13" t="s">
        <v>3589</v>
      </c>
      <c r="J87" s="13" t="s">
        <v>3594</v>
      </c>
    </row>
    <row r="88" spans="1:10" ht="24" customHeight="1">
      <c r="A88" s="13" t="s">
        <v>458</v>
      </c>
      <c r="B88" s="15" t="s">
        <v>35</v>
      </c>
      <c r="C88" s="15" t="s">
        <v>459</v>
      </c>
      <c r="D88" s="15">
        <v>111</v>
      </c>
      <c r="E88" s="14" t="s">
        <v>37</v>
      </c>
      <c r="F88" s="13" t="s">
        <v>2770</v>
      </c>
      <c r="G88" s="13" t="s">
        <v>3593</v>
      </c>
      <c r="H88" s="13" t="s">
        <v>3593</v>
      </c>
      <c r="I88" s="13" t="s">
        <v>3589</v>
      </c>
      <c r="J88" s="13" t="s">
        <v>3592</v>
      </c>
    </row>
    <row r="89" spans="1:10" ht="24" customHeight="1">
      <c r="A89" s="13" t="s">
        <v>1059</v>
      </c>
      <c r="B89" s="15" t="s">
        <v>497</v>
      </c>
      <c r="C89" s="15" t="s">
        <v>1060</v>
      </c>
      <c r="D89" s="15">
        <v>55</v>
      </c>
      <c r="E89" s="14" t="s">
        <v>37</v>
      </c>
      <c r="F89" s="13" t="s">
        <v>2774</v>
      </c>
      <c r="G89" s="13" t="s">
        <v>3591</v>
      </c>
      <c r="H89" s="13" t="s">
        <v>3590</v>
      </c>
      <c r="I89" s="13" t="s">
        <v>3589</v>
      </c>
      <c r="J89" s="13" t="s">
        <v>3588</v>
      </c>
    </row>
    <row r="90" spans="1:10" ht="24" customHeight="1">
      <c r="A90" s="13" t="s">
        <v>96</v>
      </c>
      <c r="B90" s="15" t="s">
        <v>97</v>
      </c>
      <c r="C90" s="15" t="s">
        <v>98</v>
      </c>
      <c r="D90" s="15" t="s">
        <v>2673</v>
      </c>
      <c r="E90" s="14" t="s">
        <v>77</v>
      </c>
      <c r="F90" s="13" t="s">
        <v>3587</v>
      </c>
      <c r="G90" s="13" t="s">
        <v>3586</v>
      </c>
      <c r="H90" s="13" t="s">
        <v>3585</v>
      </c>
      <c r="I90" s="13" t="s">
        <v>3568</v>
      </c>
      <c r="J90" s="13" t="s">
        <v>3584</v>
      </c>
    </row>
    <row r="91" spans="1:10" ht="48" customHeight="1">
      <c r="A91" s="13" t="s">
        <v>206</v>
      </c>
      <c r="B91" s="15" t="s">
        <v>21</v>
      </c>
      <c r="C91" s="15" t="s">
        <v>207</v>
      </c>
      <c r="D91" s="15" t="s">
        <v>2187</v>
      </c>
      <c r="E91" s="14" t="s">
        <v>122</v>
      </c>
      <c r="F91" s="13" t="s">
        <v>3583</v>
      </c>
      <c r="G91" s="13" t="s">
        <v>3582</v>
      </c>
      <c r="H91" s="13" t="s">
        <v>3581</v>
      </c>
      <c r="I91" s="13" t="s">
        <v>3568</v>
      </c>
      <c r="J91" s="13" t="s">
        <v>3580</v>
      </c>
    </row>
    <row r="92" spans="1:10" ht="24" customHeight="1">
      <c r="A92" s="13" t="s">
        <v>1116</v>
      </c>
      <c r="B92" s="15" t="s">
        <v>497</v>
      </c>
      <c r="C92" s="15" t="s">
        <v>1117</v>
      </c>
      <c r="D92" s="15">
        <v>67</v>
      </c>
      <c r="E92" s="14" t="s">
        <v>37</v>
      </c>
      <c r="F92" s="13" t="s">
        <v>2770</v>
      </c>
      <c r="G92" s="13" t="s">
        <v>3579</v>
      </c>
      <c r="H92" s="13" t="s">
        <v>3579</v>
      </c>
      <c r="I92" s="13" t="s">
        <v>3568</v>
      </c>
      <c r="J92" s="13" t="s">
        <v>3578</v>
      </c>
    </row>
    <row r="93" spans="1:10" ht="24" customHeight="1">
      <c r="A93" s="13" t="s">
        <v>561</v>
      </c>
      <c r="B93" s="15" t="s">
        <v>21</v>
      </c>
      <c r="C93" s="15" t="s">
        <v>562</v>
      </c>
      <c r="D93" s="15" t="s">
        <v>1679</v>
      </c>
      <c r="E93" s="14" t="s">
        <v>27</v>
      </c>
      <c r="F93" s="13" t="s">
        <v>3577</v>
      </c>
      <c r="G93" s="13" t="s">
        <v>3576</v>
      </c>
      <c r="H93" s="13" t="s">
        <v>3575</v>
      </c>
      <c r="I93" s="13" t="s">
        <v>3568</v>
      </c>
      <c r="J93" s="13" t="s">
        <v>3574</v>
      </c>
    </row>
    <row r="94" spans="1:10" ht="24" customHeight="1">
      <c r="A94" s="13" t="s">
        <v>930</v>
      </c>
      <c r="B94" s="15" t="s">
        <v>35</v>
      </c>
      <c r="C94" s="15" t="s">
        <v>931</v>
      </c>
      <c r="D94" s="15" t="s">
        <v>1580</v>
      </c>
      <c r="E94" s="14" t="s">
        <v>37</v>
      </c>
      <c r="F94" s="13" t="s">
        <v>2845</v>
      </c>
      <c r="G94" s="13" t="s">
        <v>3573</v>
      </c>
      <c r="H94" s="13" t="s">
        <v>3572</v>
      </c>
      <c r="I94" s="13" t="s">
        <v>3568</v>
      </c>
      <c r="J94" s="13" t="s">
        <v>3571</v>
      </c>
    </row>
    <row r="95" spans="1:10" ht="72" customHeight="1">
      <c r="A95" s="13" t="s">
        <v>47</v>
      </c>
      <c r="B95" s="15" t="s">
        <v>30</v>
      </c>
      <c r="C95" s="15" t="s">
        <v>48</v>
      </c>
      <c r="D95" s="15" t="s">
        <v>1179</v>
      </c>
      <c r="E95" s="14" t="s">
        <v>45</v>
      </c>
      <c r="F95" s="13" t="s">
        <v>2886</v>
      </c>
      <c r="G95" s="13" t="s">
        <v>3570</v>
      </c>
      <c r="H95" s="13" t="s">
        <v>3569</v>
      </c>
      <c r="I95" s="13" t="s">
        <v>3568</v>
      </c>
      <c r="J95" s="13" t="s">
        <v>3567</v>
      </c>
    </row>
    <row r="96" spans="1:10" ht="24" customHeight="1">
      <c r="A96" s="13" t="s">
        <v>484</v>
      </c>
      <c r="B96" s="15" t="s">
        <v>21</v>
      </c>
      <c r="C96" s="15" t="s">
        <v>485</v>
      </c>
      <c r="D96" s="15" t="s">
        <v>2215</v>
      </c>
      <c r="E96" s="14" t="s">
        <v>23</v>
      </c>
      <c r="F96" s="13" t="s">
        <v>3296</v>
      </c>
      <c r="G96" s="13" t="s">
        <v>3566</v>
      </c>
      <c r="H96" s="13" t="s">
        <v>3565</v>
      </c>
      <c r="I96" s="13" t="s">
        <v>3554</v>
      </c>
      <c r="J96" s="13" t="s">
        <v>3564</v>
      </c>
    </row>
    <row r="97" spans="1:10" ht="24" customHeight="1">
      <c r="A97" s="13" t="s">
        <v>308</v>
      </c>
      <c r="B97" s="15" t="s">
        <v>21</v>
      </c>
      <c r="C97" s="15" t="s">
        <v>309</v>
      </c>
      <c r="D97" s="15" t="s">
        <v>1658</v>
      </c>
      <c r="E97" s="14" t="s">
        <v>23</v>
      </c>
      <c r="F97" s="13" t="s">
        <v>3563</v>
      </c>
      <c r="G97" s="13" t="s">
        <v>3562</v>
      </c>
      <c r="H97" s="13" t="s">
        <v>3561</v>
      </c>
      <c r="I97" s="13" t="s">
        <v>3554</v>
      </c>
      <c r="J97" s="13" t="s">
        <v>3499</v>
      </c>
    </row>
    <row r="98" spans="1:10" ht="36" customHeight="1">
      <c r="A98" s="13" t="s">
        <v>314</v>
      </c>
      <c r="B98" s="15" t="s">
        <v>35</v>
      </c>
      <c r="C98" s="15" t="s">
        <v>315</v>
      </c>
      <c r="D98" s="15" t="s">
        <v>2482</v>
      </c>
      <c r="E98" s="14" t="s">
        <v>23</v>
      </c>
      <c r="F98" s="13" t="s">
        <v>3560</v>
      </c>
      <c r="G98" s="13" t="s">
        <v>3559</v>
      </c>
      <c r="H98" s="13" t="s">
        <v>3558</v>
      </c>
      <c r="I98" s="13" t="s">
        <v>3554</v>
      </c>
      <c r="J98" s="13" t="s">
        <v>3557</v>
      </c>
    </row>
    <row r="99" spans="1:10" ht="24" customHeight="1">
      <c r="A99" s="13" t="s">
        <v>830</v>
      </c>
      <c r="B99" s="15" t="s">
        <v>21</v>
      </c>
      <c r="C99" s="15" t="s">
        <v>831</v>
      </c>
      <c r="D99" s="15" t="s">
        <v>1580</v>
      </c>
      <c r="E99" s="14" t="s">
        <v>27</v>
      </c>
      <c r="F99" s="13" t="s">
        <v>3304</v>
      </c>
      <c r="G99" s="13" t="s">
        <v>3556</v>
      </c>
      <c r="H99" s="13" t="s">
        <v>3555</v>
      </c>
      <c r="I99" s="13" t="s">
        <v>3554</v>
      </c>
      <c r="J99" s="13" t="s">
        <v>3553</v>
      </c>
    </row>
    <row r="100" spans="1:10" ht="24" customHeight="1">
      <c r="A100" s="13" t="s">
        <v>124</v>
      </c>
      <c r="B100" s="15" t="s">
        <v>21</v>
      </c>
      <c r="C100" s="15" t="s">
        <v>125</v>
      </c>
      <c r="D100" s="15" t="s">
        <v>2187</v>
      </c>
      <c r="E100" s="14" t="s">
        <v>122</v>
      </c>
      <c r="F100" s="13" t="s">
        <v>3552</v>
      </c>
      <c r="G100" s="13" t="s">
        <v>3551</v>
      </c>
      <c r="H100" s="13" t="s">
        <v>3550</v>
      </c>
      <c r="I100" s="13" t="s">
        <v>3549</v>
      </c>
      <c r="J100" s="13" t="s">
        <v>3548</v>
      </c>
    </row>
    <row r="101" spans="1:10" ht="48" customHeight="1">
      <c r="A101" s="13" t="s">
        <v>290</v>
      </c>
      <c r="B101" s="15" t="s">
        <v>21</v>
      </c>
      <c r="C101" s="15" t="s">
        <v>291</v>
      </c>
      <c r="D101" s="15" t="s">
        <v>2342</v>
      </c>
      <c r="E101" s="14" t="s">
        <v>23</v>
      </c>
      <c r="F101" s="13" t="s">
        <v>3547</v>
      </c>
      <c r="G101" s="13" t="s">
        <v>3546</v>
      </c>
      <c r="H101" s="13" t="s">
        <v>3545</v>
      </c>
      <c r="I101" s="13" t="s">
        <v>3526</v>
      </c>
      <c r="J101" s="13" t="s">
        <v>3544</v>
      </c>
    </row>
    <row r="102" spans="1:10" ht="24" customHeight="1">
      <c r="A102" s="13" t="s">
        <v>939</v>
      </c>
      <c r="B102" s="15" t="s">
        <v>35</v>
      </c>
      <c r="C102" s="15" t="s">
        <v>940</v>
      </c>
      <c r="D102" s="15" t="s">
        <v>1580</v>
      </c>
      <c r="E102" s="14" t="s">
        <v>37</v>
      </c>
      <c r="F102" s="13" t="s">
        <v>3543</v>
      </c>
      <c r="G102" s="13" t="s">
        <v>3542</v>
      </c>
      <c r="H102" s="13" t="s">
        <v>3541</v>
      </c>
      <c r="I102" s="13" t="s">
        <v>3526</v>
      </c>
      <c r="J102" s="13" t="s">
        <v>3540</v>
      </c>
    </row>
    <row r="103" spans="1:10" ht="36" customHeight="1">
      <c r="A103" s="13" t="s">
        <v>749</v>
      </c>
      <c r="B103" s="15" t="s">
        <v>21</v>
      </c>
      <c r="C103" s="15" t="s">
        <v>750</v>
      </c>
      <c r="D103" s="15" t="s">
        <v>1924</v>
      </c>
      <c r="E103" s="14" t="s">
        <v>27</v>
      </c>
      <c r="F103" s="13" t="s">
        <v>3539</v>
      </c>
      <c r="G103" s="13" t="s">
        <v>3538</v>
      </c>
      <c r="H103" s="13" t="s">
        <v>3537</v>
      </c>
      <c r="I103" s="13" t="s">
        <v>3526</v>
      </c>
      <c r="J103" s="13" t="s">
        <v>3536</v>
      </c>
    </row>
    <row r="104" spans="1:10" ht="24" customHeight="1">
      <c r="A104" s="13" t="s">
        <v>350</v>
      </c>
      <c r="B104" s="15" t="s">
        <v>30</v>
      </c>
      <c r="C104" s="15" t="s">
        <v>351</v>
      </c>
      <c r="D104" s="15" t="s">
        <v>1179</v>
      </c>
      <c r="E104" s="14" t="s">
        <v>27</v>
      </c>
      <c r="F104" s="13" t="s">
        <v>3535</v>
      </c>
      <c r="G104" s="13" t="s">
        <v>3534</v>
      </c>
      <c r="H104" s="13" t="s">
        <v>3533</v>
      </c>
      <c r="I104" s="13" t="s">
        <v>3526</v>
      </c>
      <c r="J104" s="13" t="s">
        <v>3532</v>
      </c>
    </row>
    <row r="105" spans="1:10" ht="60" customHeight="1">
      <c r="A105" s="13" t="s">
        <v>513</v>
      </c>
      <c r="B105" s="15" t="s">
        <v>30</v>
      </c>
      <c r="C105" s="15" t="s">
        <v>514</v>
      </c>
      <c r="D105" s="15" t="s">
        <v>1179</v>
      </c>
      <c r="E105" s="14" t="s">
        <v>37</v>
      </c>
      <c r="F105" s="13" t="s">
        <v>2852</v>
      </c>
      <c r="G105" s="13" t="s">
        <v>3531</v>
      </c>
      <c r="H105" s="13" t="s">
        <v>3530</v>
      </c>
      <c r="I105" s="13" t="s">
        <v>3526</v>
      </c>
      <c r="J105" s="13" t="s">
        <v>3529</v>
      </c>
    </row>
    <row r="106" spans="1:10" ht="24" customHeight="1">
      <c r="A106" s="13" t="s">
        <v>898</v>
      </c>
      <c r="B106" s="15" t="s">
        <v>35</v>
      </c>
      <c r="C106" s="15" t="s">
        <v>899</v>
      </c>
      <c r="D106" s="15" t="s">
        <v>1580</v>
      </c>
      <c r="E106" s="14" t="s">
        <v>37</v>
      </c>
      <c r="F106" s="13" t="s">
        <v>2823</v>
      </c>
      <c r="G106" s="13" t="s">
        <v>3528</v>
      </c>
      <c r="H106" s="13" t="s">
        <v>3527</v>
      </c>
      <c r="I106" s="13" t="s">
        <v>3526</v>
      </c>
      <c r="J106" s="13" t="s">
        <v>3525</v>
      </c>
    </row>
    <row r="107" spans="1:10" ht="24" customHeight="1">
      <c r="A107" s="13" t="s">
        <v>895</v>
      </c>
      <c r="B107" s="15" t="s">
        <v>35</v>
      </c>
      <c r="C107" s="15" t="s">
        <v>896</v>
      </c>
      <c r="D107" s="15" t="s">
        <v>1580</v>
      </c>
      <c r="E107" s="14" t="s">
        <v>37</v>
      </c>
      <c r="F107" s="13" t="s">
        <v>2770</v>
      </c>
      <c r="G107" s="13" t="s">
        <v>3524</v>
      </c>
      <c r="H107" s="13" t="s">
        <v>3524</v>
      </c>
      <c r="I107" s="13" t="s">
        <v>3513</v>
      </c>
      <c r="J107" s="13" t="s">
        <v>3523</v>
      </c>
    </row>
    <row r="108" spans="1:10" ht="36" customHeight="1">
      <c r="A108" s="13" t="s">
        <v>576</v>
      </c>
      <c r="B108" s="15" t="s">
        <v>21</v>
      </c>
      <c r="C108" s="15" t="s">
        <v>577</v>
      </c>
      <c r="D108" s="15" t="s">
        <v>1679</v>
      </c>
      <c r="E108" s="14" t="s">
        <v>27</v>
      </c>
      <c r="F108" s="13" t="s">
        <v>3522</v>
      </c>
      <c r="G108" s="13" t="s">
        <v>3521</v>
      </c>
      <c r="H108" s="13" t="s">
        <v>3520</v>
      </c>
      <c r="I108" s="13" t="s">
        <v>3513</v>
      </c>
      <c r="J108" s="13" t="s">
        <v>3519</v>
      </c>
    </row>
    <row r="109" spans="1:10" ht="48" customHeight="1">
      <c r="A109" s="13" t="s">
        <v>395</v>
      </c>
      <c r="B109" s="15" t="s">
        <v>21</v>
      </c>
      <c r="C109" s="15" t="s">
        <v>396</v>
      </c>
      <c r="D109" s="15" t="s">
        <v>1679</v>
      </c>
      <c r="E109" s="14" t="s">
        <v>37</v>
      </c>
      <c r="F109" s="13" t="s">
        <v>2886</v>
      </c>
      <c r="G109" s="13" t="s">
        <v>3518</v>
      </c>
      <c r="H109" s="13" t="s">
        <v>3517</v>
      </c>
      <c r="I109" s="13" t="s">
        <v>3513</v>
      </c>
      <c r="J109" s="13" t="s">
        <v>3516</v>
      </c>
    </row>
    <row r="110" spans="1:10" ht="48" customHeight="1">
      <c r="A110" s="13" t="s">
        <v>203</v>
      </c>
      <c r="B110" s="15" t="s">
        <v>21</v>
      </c>
      <c r="C110" s="15" t="s">
        <v>204</v>
      </c>
      <c r="D110" s="15" t="s">
        <v>2187</v>
      </c>
      <c r="E110" s="14" t="s">
        <v>122</v>
      </c>
      <c r="F110" s="13" t="s">
        <v>3515</v>
      </c>
      <c r="G110" s="13" t="s">
        <v>3053</v>
      </c>
      <c r="H110" s="13" t="s">
        <v>3514</v>
      </c>
      <c r="I110" s="13" t="s">
        <v>3513</v>
      </c>
      <c r="J110" s="13" t="s">
        <v>3512</v>
      </c>
    </row>
    <row r="111" spans="1:10" ht="60" customHeight="1">
      <c r="A111" s="13" t="s">
        <v>490</v>
      </c>
      <c r="B111" s="15" t="s">
        <v>30</v>
      </c>
      <c r="C111" s="15" t="s">
        <v>491</v>
      </c>
      <c r="D111" s="15" t="s">
        <v>1179</v>
      </c>
      <c r="E111" s="14" t="s">
        <v>27</v>
      </c>
      <c r="F111" s="13" t="s">
        <v>3511</v>
      </c>
      <c r="G111" s="13" t="s">
        <v>3510</v>
      </c>
      <c r="H111" s="13" t="s">
        <v>3509</v>
      </c>
      <c r="I111" s="13" t="s">
        <v>3481</v>
      </c>
      <c r="J111" s="13" t="s">
        <v>3508</v>
      </c>
    </row>
    <row r="112" spans="1:10" ht="48" customHeight="1">
      <c r="A112" s="13" t="s">
        <v>212</v>
      </c>
      <c r="B112" s="15" t="s">
        <v>21</v>
      </c>
      <c r="C112" s="15" t="s">
        <v>213</v>
      </c>
      <c r="D112" s="15" t="s">
        <v>2187</v>
      </c>
      <c r="E112" s="14" t="s">
        <v>122</v>
      </c>
      <c r="F112" s="13" t="s">
        <v>3507</v>
      </c>
      <c r="G112" s="13" t="s">
        <v>3506</v>
      </c>
      <c r="H112" s="13" t="s">
        <v>3505</v>
      </c>
      <c r="I112" s="13" t="s">
        <v>3481</v>
      </c>
      <c r="J112" s="13" t="s">
        <v>3504</v>
      </c>
    </row>
    <row r="113" spans="1:10" ht="36" customHeight="1">
      <c r="A113" s="13" t="s">
        <v>965</v>
      </c>
      <c r="B113" s="15" t="s">
        <v>21</v>
      </c>
      <c r="C113" s="15" t="s">
        <v>966</v>
      </c>
      <c r="D113" s="15" t="s">
        <v>1580</v>
      </c>
      <c r="E113" s="14" t="s">
        <v>37</v>
      </c>
      <c r="F113" s="13" t="s">
        <v>3503</v>
      </c>
      <c r="G113" s="13" t="s">
        <v>3502</v>
      </c>
      <c r="H113" s="13" t="s">
        <v>3501</v>
      </c>
      <c r="I113" s="13" t="s">
        <v>3481</v>
      </c>
      <c r="J113" s="13" t="s">
        <v>3500</v>
      </c>
    </row>
    <row r="114" spans="1:10" ht="24" customHeight="1">
      <c r="A114" s="13" t="s">
        <v>344</v>
      </c>
      <c r="B114" s="15" t="s">
        <v>21</v>
      </c>
      <c r="C114" s="15" t="s">
        <v>345</v>
      </c>
      <c r="D114" s="15" t="s">
        <v>2009</v>
      </c>
      <c r="E114" s="14" t="s">
        <v>27</v>
      </c>
      <c r="F114" s="13" t="s">
        <v>3499</v>
      </c>
      <c r="G114" s="13" t="s">
        <v>3498</v>
      </c>
      <c r="H114" s="13" t="s">
        <v>3497</v>
      </c>
      <c r="I114" s="13" t="s">
        <v>3481</v>
      </c>
      <c r="J114" s="13" t="s">
        <v>3496</v>
      </c>
    </row>
    <row r="115" spans="1:10" ht="36" customHeight="1">
      <c r="A115" s="13" t="s">
        <v>639</v>
      </c>
      <c r="B115" s="15" t="s">
        <v>35</v>
      </c>
      <c r="C115" s="15" t="s">
        <v>640</v>
      </c>
      <c r="D115" s="15" t="s">
        <v>1924</v>
      </c>
      <c r="E115" s="14" t="s">
        <v>27</v>
      </c>
      <c r="F115" s="13" t="s">
        <v>3069</v>
      </c>
      <c r="G115" s="13" t="s">
        <v>3495</v>
      </c>
      <c r="H115" s="13" t="s">
        <v>3494</v>
      </c>
      <c r="I115" s="13" t="s">
        <v>3481</v>
      </c>
      <c r="J115" s="13" t="s">
        <v>3493</v>
      </c>
    </row>
    <row r="116" spans="1:10" ht="48" customHeight="1">
      <c r="A116" s="13" t="s">
        <v>194</v>
      </c>
      <c r="B116" s="15" t="s">
        <v>21</v>
      </c>
      <c r="C116" s="15" t="s">
        <v>195</v>
      </c>
      <c r="D116" s="15" t="s">
        <v>2187</v>
      </c>
      <c r="E116" s="14" t="s">
        <v>122</v>
      </c>
      <c r="F116" s="13" t="s">
        <v>3492</v>
      </c>
      <c r="G116" s="13" t="s">
        <v>3491</v>
      </c>
      <c r="H116" s="13" t="s">
        <v>3490</v>
      </c>
      <c r="I116" s="13" t="s">
        <v>3481</v>
      </c>
      <c r="J116" s="13" t="s">
        <v>3489</v>
      </c>
    </row>
    <row r="117" spans="1:10" ht="36" customHeight="1">
      <c r="A117" s="13" t="s">
        <v>173</v>
      </c>
      <c r="B117" s="15" t="s">
        <v>21</v>
      </c>
      <c r="C117" s="15" t="s">
        <v>174</v>
      </c>
      <c r="D117" s="15" t="s">
        <v>2187</v>
      </c>
      <c r="E117" s="14" t="s">
        <v>23</v>
      </c>
      <c r="F117" s="13" t="s">
        <v>3488</v>
      </c>
      <c r="G117" s="13" t="s">
        <v>3487</v>
      </c>
      <c r="H117" s="13" t="s">
        <v>3486</v>
      </c>
      <c r="I117" s="13" t="s">
        <v>3481</v>
      </c>
      <c r="J117" s="13" t="s">
        <v>3485</v>
      </c>
    </row>
    <row r="118" spans="1:10" ht="48" customHeight="1">
      <c r="A118" s="13" t="s">
        <v>366</v>
      </c>
      <c r="B118" s="15" t="s">
        <v>21</v>
      </c>
      <c r="C118" s="15" t="s">
        <v>367</v>
      </c>
      <c r="D118" s="15" t="s">
        <v>2303</v>
      </c>
      <c r="E118" s="14" t="s">
        <v>23</v>
      </c>
      <c r="F118" s="13" t="s">
        <v>3484</v>
      </c>
      <c r="G118" s="13" t="s">
        <v>3483</v>
      </c>
      <c r="H118" s="13" t="s">
        <v>3482</v>
      </c>
      <c r="I118" s="13" t="s">
        <v>3481</v>
      </c>
      <c r="J118" s="13" t="s">
        <v>3480</v>
      </c>
    </row>
    <row r="119" spans="1:10" ht="36" customHeight="1">
      <c r="A119" s="13" t="s">
        <v>848</v>
      </c>
      <c r="B119" s="15" t="s">
        <v>21</v>
      </c>
      <c r="C119" s="15" t="s">
        <v>849</v>
      </c>
      <c r="D119" s="15" t="s">
        <v>1580</v>
      </c>
      <c r="E119" s="14" t="s">
        <v>27</v>
      </c>
      <c r="F119" s="13" t="s">
        <v>3479</v>
      </c>
      <c r="G119" s="13" t="s">
        <v>3478</v>
      </c>
      <c r="H119" s="13" t="s">
        <v>3477</v>
      </c>
      <c r="I119" s="13" t="s">
        <v>3473</v>
      </c>
      <c r="J119" s="13" t="s">
        <v>3476</v>
      </c>
    </row>
    <row r="120" spans="1:10" ht="48" customHeight="1">
      <c r="A120" s="13" t="s">
        <v>328</v>
      </c>
      <c r="B120" s="15" t="s">
        <v>21</v>
      </c>
      <c r="C120" s="15" t="s">
        <v>329</v>
      </c>
      <c r="D120" s="15" t="s">
        <v>2342</v>
      </c>
      <c r="E120" s="14" t="s">
        <v>23</v>
      </c>
      <c r="F120" s="13" t="s">
        <v>3020</v>
      </c>
      <c r="G120" s="13" t="s">
        <v>3475</v>
      </c>
      <c r="H120" s="13" t="s">
        <v>3474</v>
      </c>
      <c r="I120" s="13" t="s">
        <v>3473</v>
      </c>
      <c r="J120" s="13" t="s">
        <v>3472</v>
      </c>
    </row>
    <row r="121" spans="1:10" ht="36" customHeight="1">
      <c r="A121" s="13" t="s">
        <v>792</v>
      </c>
      <c r="B121" s="15" t="s">
        <v>21</v>
      </c>
      <c r="C121" s="15" t="s">
        <v>793</v>
      </c>
      <c r="D121" s="15" t="s">
        <v>1580</v>
      </c>
      <c r="E121" s="14" t="s">
        <v>27</v>
      </c>
      <c r="F121" s="13" t="s">
        <v>3471</v>
      </c>
      <c r="G121" s="13" t="s">
        <v>3470</v>
      </c>
      <c r="H121" s="13" t="s">
        <v>3469</v>
      </c>
      <c r="I121" s="13" t="s">
        <v>3460</v>
      </c>
      <c r="J121" s="13" t="s">
        <v>3468</v>
      </c>
    </row>
    <row r="122" spans="1:10" ht="48" customHeight="1">
      <c r="A122" s="13" t="s">
        <v>284</v>
      </c>
      <c r="B122" s="15" t="s">
        <v>21</v>
      </c>
      <c r="C122" s="15" t="s">
        <v>285</v>
      </c>
      <c r="D122" s="15" t="s">
        <v>2325</v>
      </c>
      <c r="E122" s="14" t="s">
        <v>23</v>
      </c>
      <c r="F122" s="13" t="s">
        <v>3467</v>
      </c>
      <c r="G122" s="13" t="s">
        <v>3466</v>
      </c>
      <c r="H122" s="13" t="s">
        <v>3465</v>
      </c>
      <c r="I122" s="13" t="s">
        <v>3460</v>
      </c>
      <c r="J122" s="13" t="s">
        <v>3464</v>
      </c>
    </row>
    <row r="123" spans="1:10" ht="24" customHeight="1">
      <c r="A123" s="13" t="s">
        <v>564</v>
      </c>
      <c r="B123" s="15" t="s">
        <v>21</v>
      </c>
      <c r="C123" s="15" t="s">
        <v>565</v>
      </c>
      <c r="D123" s="15" t="s">
        <v>1679</v>
      </c>
      <c r="E123" s="14" t="s">
        <v>27</v>
      </c>
      <c r="F123" s="13" t="s">
        <v>3463</v>
      </c>
      <c r="G123" s="13" t="s">
        <v>3462</v>
      </c>
      <c r="H123" s="13" t="s">
        <v>3461</v>
      </c>
      <c r="I123" s="13" t="s">
        <v>3460</v>
      </c>
      <c r="J123" s="13" t="s">
        <v>3459</v>
      </c>
    </row>
    <row r="124" spans="1:10" ht="36" customHeight="1">
      <c r="A124" s="13" t="s">
        <v>404</v>
      </c>
      <c r="B124" s="15" t="s">
        <v>21</v>
      </c>
      <c r="C124" s="15" t="s">
        <v>405</v>
      </c>
      <c r="D124" s="15" t="s">
        <v>1679</v>
      </c>
      <c r="E124" s="14" t="s">
        <v>37</v>
      </c>
      <c r="F124" s="13" t="s">
        <v>3458</v>
      </c>
      <c r="G124" s="13" t="s">
        <v>3457</v>
      </c>
      <c r="H124" s="13" t="s">
        <v>3456</v>
      </c>
      <c r="I124" s="13" t="s">
        <v>3444</v>
      </c>
      <c r="J124" s="13" t="s">
        <v>3455</v>
      </c>
    </row>
    <row r="125" spans="1:10" ht="48" customHeight="1">
      <c r="A125" s="13" t="s">
        <v>369</v>
      </c>
      <c r="B125" s="15" t="s">
        <v>30</v>
      </c>
      <c r="C125" s="15" t="s">
        <v>370</v>
      </c>
      <c r="D125" s="15" t="s">
        <v>1179</v>
      </c>
      <c r="E125" s="14" t="s">
        <v>23</v>
      </c>
      <c r="F125" s="13" t="s">
        <v>3454</v>
      </c>
      <c r="G125" s="13" t="s">
        <v>3453</v>
      </c>
      <c r="H125" s="13" t="s">
        <v>3452</v>
      </c>
      <c r="I125" s="13" t="s">
        <v>3444</v>
      </c>
      <c r="J125" s="13" t="s">
        <v>3451</v>
      </c>
    </row>
    <row r="126" spans="1:10" ht="36" customHeight="1">
      <c r="A126" s="13" t="s">
        <v>636</v>
      </c>
      <c r="B126" s="15" t="s">
        <v>35</v>
      </c>
      <c r="C126" s="15" t="s">
        <v>637</v>
      </c>
      <c r="D126" s="15" t="s">
        <v>1924</v>
      </c>
      <c r="E126" s="14" t="s">
        <v>27</v>
      </c>
      <c r="F126" s="13" t="s">
        <v>3450</v>
      </c>
      <c r="G126" s="13" t="s">
        <v>3449</v>
      </c>
      <c r="H126" s="13" t="s">
        <v>3448</v>
      </c>
      <c r="I126" s="13" t="s">
        <v>3444</v>
      </c>
      <c r="J126" s="13" t="s">
        <v>3447</v>
      </c>
    </row>
    <row r="127" spans="1:10" ht="60" customHeight="1">
      <c r="A127" s="13" t="s">
        <v>225</v>
      </c>
      <c r="B127" s="15" t="s">
        <v>30</v>
      </c>
      <c r="C127" s="15" t="s">
        <v>226</v>
      </c>
      <c r="D127" s="15" t="s">
        <v>1179</v>
      </c>
      <c r="E127" s="14" t="s">
        <v>23</v>
      </c>
      <c r="F127" s="13" t="s">
        <v>3446</v>
      </c>
      <c r="G127" s="13" t="s">
        <v>3105</v>
      </c>
      <c r="H127" s="13" t="s">
        <v>3445</v>
      </c>
      <c r="I127" s="13" t="s">
        <v>3444</v>
      </c>
      <c r="J127" s="13" t="s">
        <v>3443</v>
      </c>
    </row>
    <row r="128" spans="1:10" ht="48" customHeight="1">
      <c r="A128" s="13" t="s">
        <v>302</v>
      </c>
      <c r="B128" s="15" t="s">
        <v>21</v>
      </c>
      <c r="C128" s="15" t="s">
        <v>303</v>
      </c>
      <c r="D128" s="15" t="s">
        <v>2342</v>
      </c>
      <c r="E128" s="14" t="s">
        <v>23</v>
      </c>
      <c r="F128" s="13" t="s">
        <v>3442</v>
      </c>
      <c r="G128" s="13" t="s">
        <v>3441</v>
      </c>
      <c r="H128" s="13" t="s">
        <v>3440</v>
      </c>
      <c r="I128" s="13" t="s">
        <v>3417</v>
      </c>
      <c r="J128" s="13" t="s">
        <v>3439</v>
      </c>
    </row>
    <row r="129" spans="1:10" ht="36" customHeight="1">
      <c r="A129" s="13" t="s">
        <v>111</v>
      </c>
      <c r="B129" s="15" t="s">
        <v>21</v>
      </c>
      <c r="C129" s="15" t="s">
        <v>112</v>
      </c>
      <c r="D129" s="15" t="s">
        <v>2187</v>
      </c>
      <c r="E129" s="14" t="s">
        <v>77</v>
      </c>
      <c r="F129" s="13" t="s">
        <v>3438</v>
      </c>
      <c r="G129" s="13" t="s">
        <v>3437</v>
      </c>
      <c r="H129" s="13" t="s">
        <v>3436</v>
      </c>
      <c r="I129" s="13" t="s">
        <v>3417</v>
      </c>
      <c r="J129" s="13" t="s">
        <v>3435</v>
      </c>
    </row>
    <row r="130" spans="1:10" ht="48" customHeight="1">
      <c r="A130" s="13" t="s">
        <v>185</v>
      </c>
      <c r="B130" s="15" t="s">
        <v>21</v>
      </c>
      <c r="C130" s="15" t="s">
        <v>186</v>
      </c>
      <c r="D130" s="15" t="s">
        <v>2187</v>
      </c>
      <c r="E130" s="14" t="s">
        <v>122</v>
      </c>
      <c r="F130" s="13" t="s">
        <v>3434</v>
      </c>
      <c r="G130" s="13" t="s">
        <v>3433</v>
      </c>
      <c r="H130" s="13" t="s">
        <v>3432</v>
      </c>
      <c r="I130" s="13" t="s">
        <v>3417</v>
      </c>
      <c r="J130" s="13" t="s">
        <v>3431</v>
      </c>
    </row>
    <row r="131" spans="1:10" ht="36" customHeight="1">
      <c r="A131" s="13" t="s">
        <v>331</v>
      </c>
      <c r="B131" s="15" t="s">
        <v>30</v>
      </c>
      <c r="C131" s="15" t="s">
        <v>332</v>
      </c>
      <c r="D131" s="15" t="s">
        <v>1179</v>
      </c>
      <c r="E131" s="14" t="s">
        <v>23</v>
      </c>
      <c r="F131" s="13" t="s">
        <v>3020</v>
      </c>
      <c r="G131" s="13" t="s">
        <v>3430</v>
      </c>
      <c r="H131" s="13" t="s">
        <v>3429</v>
      </c>
      <c r="I131" s="13" t="s">
        <v>3417</v>
      </c>
      <c r="J131" s="13" t="s">
        <v>3428</v>
      </c>
    </row>
    <row r="132" spans="1:10" ht="36" customHeight="1">
      <c r="A132" s="13" t="s">
        <v>237</v>
      </c>
      <c r="B132" s="15" t="s">
        <v>21</v>
      </c>
      <c r="C132" s="15" t="s">
        <v>238</v>
      </c>
      <c r="D132" s="15" t="s">
        <v>2187</v>
      </c>
      <c r="E132" s="14" t="s">
        <v>122</v>
      </c>
      <c r="F132" s="13" t="s">
        <v>3427</v>
      </c>
      <c r="G132" s="13" t="s">
        <v>3053</v>
      </c>
      <c r="H132" s="13" t="s">
        <v>3426</v>
      </c>
      <c r="I132" s="13" t="s">
        <v>3417</v>
      </c>
      <c r="J132" s="13" t="s">
        <v>3425</v>
      </c>
    </row>
    <row r="133" spans="1:10" ht="36" customHeight="1">
      <c r="A133" s="13" t="s">
        <v>261</v>
      </c>
      <c r="B133" s="15" t="s">
        <v>21</v>
      </c>
      <c r="C133" s="15" t="s">
        <v>262</v>
      </c>
      <c r="D133" s="15" t="s">
        <v>2268</v>
      </c>
      <c r="E133" s="14" t="s">
        <v>23</v>
      </c>
      <c r="F133" s="13" t="s">
        <v>3424</v>
      </c>
      <c r="G133" s="13" t="s">
        <v>3423</v>
      </c>
      <c r="H133" s="13" t="s">
        <v>3422</v>
      </c>
      <c r="I133" s="13" t="s">
        <v>3417</v>
      </c>
      <c r="J133" s="13" t="s">
        <v>3421</v>
      </c>
    </row>
    <row r="134" spans="1:10" ht="36" customHeight="1">
      <c r="A134" s="13" t="s">
        <v>720</v>
      </c>
      <c r="B134" s="15" t="s">
        <v>21</v>
      </c>
      <c r="C134" s="15" t="s">
        <v>721</v>
      </c>
      <c r="D134" s="15" t="s">
        <v>1679</v>
      </c>
      <c r="E134" s="14" t="s">
        <v>27</v>
      </c>
      <c r="F134" s="13" t="s">
        <v>3420</v>
      </c>
      <c r="G134" s="13" t="s">
        <v>3419</v>
      </c>
      <c r="H134" s="13" t="s">
        <v>3418</v>
      </c>
      <c r="I134" s="13" t="s">
        <v>3417</v>
      </c>
      <c r="J134" s="13" t="s">
        <v>3416</v>
      </c>
    </row>
    <row r="135" spans="1:10" ht="24" customHeight="1">
      <c r="A135" s="13" t="s">
        <v>774</v>
      </c>
      <c r="B135" s="15" t="s">
        <v>75</v>
      </c>
      <c r="C135" s="15" t="s">
        <v>775</v>
      </c>
      <c r="D135" s="15" t="s">
        <v>1179</v>
      </c>
      <c r="E135" s="14" t="s">
        <v>776</v>
      </c>
      <c r="F135" s="13" t="s">
        <v>2770</v>
      </c>
      <c r="G135" s="13" t="s">
        <v>3415</v>
      </c>
      <c r="H135" s="13" t="s">
        <v>3415</v>
      </c>
      <c r="I135" s="13" t="s">
        <v>3400</v>
      </c>
      <c r="J135" s="13" t="s">
        <v>3414</v>
      </c>
    </row>
    <row r="136" spans="1:10" ht="36" customHeight="1">
      <c r="A136" s="13" t="s">
        <v>467</v>
      </c>
      <c r="B136" s="15" t="s">
        <v>21</v>
      </c>
      <c r="C136" s="15" t="s">
        <v>468</v>
      </c>
      <c r="D136" s="15" t="s">
        <v>2268</v>
      </c>
      <c r="E136" s="14" t="s">
        <v>23</v>
      </c>
      <c r="F136" s="13" t="s">
        <v>3398</v>
      </c>
      <c r="G136" s="13" t="s">
        <v>3413</v>
      </c>
      <c r="H136" s="13" t="s">
        <v>3412</v>
      </c>
      <c r="I136" s="13" t="s">
        <v>3400</v>
      </c>
      <c r="J136" s="13" t="s">
        <v>3411</v>
      </c>
    </row>
    <row r="137" spans="1:10" ht="36" customHeight="1">
      <c r="A137" s="13" t="s">
        <v>758</v>
      </c>
      <c r="B137" s="15" t="s">
        <v>21</v>
      </c>
      <c r="C137" s="15" t="s">
        <v>759</v>
      </c>
      <c r="D137" s="15" t="s">
        <v>1924</v>
      </c>
      <c r="E137" s="14" t="s">
        <v>27</v>
      </c>
      <c r="F137" s="13" t="s">
        <v>3410</v>
      </c>
      <c r="G137" s="13" t="s">
        <v>3409</v>
      </c>
      <c r="H137" s="13" t="s">
        <v>3408</v>
      </c>
      <c r="I137" s="13" t="s">
        <v>3400</v>
      </c>
      <c r="J137" s="13" t="s">
        <v>3407</v>
      </c>
    </row>
    <row r="138" spans="1:10" ht="36" customHeight="1">
      <c r="A138" s="13" t="s">
        <v>992</v>
      </c>
      <c r="B138" s="15" t="s">
        <v>21</v>
      </c>
      <c r="C138" s="15" t="s">
        <v>993</v>
      </c>
      <c r="D138" s="15" t="s">
        <v>1580</v>
      </c>
      <c r="E138" s="14" t="s">
        <v>37</v>
      </c>
      <c r="F138" s="13" t="s">
        <v>3406</v>
      </c>
      <c r="G138" s="13" t="s">
        <v>3405</v>
      </c>
      <c r="H138" s="13" t="s">
        <v>3404</v>
      </c>
      <c r="I138" s="13" t="s">
        <v>3400</v>
      </c>
      <c r="J138" s="13" t="s">
        <v>3403</v>
      </c>
    </row>
    <row r="139" spans="1:10" ht="36" customHeight="1">
      <c r="A139" s="13" t="s">
        <v>62</v>
      </c>
      <c r="B139" s="15" t="s">
        <v>30</v>
      </c>
      <c r="C139" s="15" t="s">
        <v>63</v>
      </c>
      <c r="D139" s="15" t="s">
        <v>1179</v>
      </c>
      <c r="E139" s="14" t="s">
        <v>37</v>
      </c>
      <c r="F139" s="13" t="s">
        <v>2786</v>
      </c>
      <c r="G139" s="13" t="s">
        <v>3402</v>
      </c>
      <c r="H139" s="13" t="s">
        <v>3401</v>
      </c>
      <c r="I139" s="13" t="s">
        <v>3400</v>
      </c>
      <c r="J139" s="13" t="s">
        <v>3399</v>
      </c>
    </row>
    <row r="140" spans="1:10" ht="36" customHeight="1">
      <c r="A140" s="13" t="s">
        <v>977</v>
      </c>
      <c r="B140" s="15" t="s">
        <v>21</v>
      </c>
      <c r="C140" s="15" t="s">
        <v>978</v>
      </c>
      <c r="D140" s="15" t="s">
        <v>1580</v>
      </c>
      <c r="E140" s="14" t="s">
        <v>37</v>
      </c>
      <c r="F140" s="13" t="s">
        <v>3398</v>
      </c>
      <c r="G140" s="13" t="s">
        <v>3397</v>
      </c>
      <c r="H140" s="13" t="s">
        <v>3396</v>
      </c>
      <c r="I140" s="13" t="s">
        <v>3375</v>
      </c>
      <c r="J140" s="13" t="s">
        <v>3395</v>
      </c>
    </row>
    <row r="141" spans="1:10" ht="24" customHeight="1">
      <c r="A141" s="13" t="s">
        <v>653</v>
      </c>
      <c r="B141" s="15" t="s">
        <v>35</v>
      </c>
      <c r="C141" s="15" t="s">
        <v>654</v>
      </c>
      <c r="D141" s="15" t="s">
        <v>1924</v>
      </c>
      <c r="E141" s="14" t="s">
        <v>37</v>
      </c>
      <c r="F141" s="13" t="s">
        <v>2774</v>
      </c>
      <c r="G141" s="13" t="s">
        <v>3394</v>
      </c>
      <c r="H141" s="13" t="s">
        <v>3393</v>
      </c>
      <c r="I141" s="13" t="s">
        <v>3375</v>
      </c>
      <c r="J141" s="13" t="s">
        <v>3392</v>
      </c>
    </row>
    <row r="142" spans="1:10" ht="48" customHeight="1">
      <c r="A142" s="13" t="s">
        <v>1031</v>
      </c>
      <c r="B142" s="15" t="s">
        <v>21</v>
      </c>
      <c r="C142" s="15" t="s">
        <v>1032</v>
      </c>
      <c r="D142" s="15" t="s">
        <v>1622</v>
      </c>
      <c r="E142" s="14" t="s">
        <v>37</v>
      </c>
      <c r="F142" s="13" t="s">
        <v>2782</v>
      </c>
      <c r="G142" s="13" t="s">
        <v>3391</v>
      </c>
      <c r="H142" s="13" t="s">
        <v>3390</v>
      </c>
      <c r="I142" s="13" t="s">
        <v>3375</v>
      </c>
      <c r="J142" s="13" t="s">
        <v>3389</v>
      </c>
    </row>
    <row r="143" spans="1:10" ht="36" customHeight="1">
      <c r="A143" s="13" t="s">
        <v>233</v>
      </c>
      <c r="B143" s="15" t="s">
        <v>30</v>
      </c>
      <c r="C143" s="15" t="s">
        <v>234</v>
      </c>
      <c r="D143" s="15" t="s">
        <v>1179</v>
      </c>
      <c r="E143" s="14" t="s">
        <v>77</v>
      </c>
      <c r="F143" s="13" t="s">
        <v>3388</v>
      </c>
      <c r="G143" s="13" t="s">
        <v>3387</v>
      </c>
      <c r="H143" s="13" t="s">
        <v>3386</v>
      </c>
      <c r="I143" s="13" t="s">
        <v>3375</v>
      </c>
      <c r="J143" s="13" t="s">
        <v>3385</v>
      </c>
    </row>
    <row r="144" spans="1:10" ht="24" customHeight="1">
      <c r="A144" s="13" t="s">
        <v>910</v>
      </c>
      <c r="B144" s="15" t="s">
        <v>35</v>
      </c>
      <c r="C144" s="15" t="s">
        <v>911</v>
      </c>
      <c r="D144" s="15" t="s">
        <v>1580</v>
      </c>
      <c r="E144" s="14" t="s">
        <v>37</v>
      </c>
      <c r="F144" s="13" t="s">
        <v>2770</v>
      </c>
      <c r="G144" s="13" t="s">
        <v>3384</v>
      </c>
      <c r="H144" s="13" t="s">
        <v>3384</v>
      </c>
      <c r="I144" s="13" t="s">
        <v>3375</v>
      </c>
      <c r="J144" s="13" t="s">
        <v>3383</v>
      </c>
    </row>
    <row r="145" spans="1:10" ht="48" customHeight="1">
      <c r="A145" s="13" t="s">
        <v>209</v>
      </c>
      <c r="B145" s="15" t="s">
        <v>21</v>
      </c>
      <c r="C145" s="15" t="s">
        <v>210</v>
      </c>
      <c r="D145" s="15" t="s">
        <v>2187</v>
      </c>
      <c r="E145" s="14" t="s">
        <v>122</v>
      </c>
      <c r="F145" s="13" t="s">
        <v>3382</v>
      </c>
      <c r="G145" s="13" t="s">
        <v>3381</v>
      </c>
      <c r="H145" s="13" t="s">
        <v>3380</v>
      </c>
      <c r="I145" s="13" t="s">
        <v>3375</v>
      </c>
      <c r="J145" s="13" t="s">
        <v>3379</v>
      </c>
    </row>
    <row r="146" spans="1:10" ht="60" customHeight="1">
      <c r="A146" s="13" t="s">
        <v>493</v>
      </c>
      <c r="B146" s="15" t="s">
        <v>21</v>
      </c>
      <c r="C146" s="15" t="s">
        <v>494</v>
      </c>
      <c r="D146" s="15" t="s">
        <v>2194</v>
      </c>
      <c r="E146" s="14" t="s">
        <v>27</v>
      </c>
      <c r="F146" s="13" t="s">
        <v>3378</v>
      </c>
      <c r="G146" s="13" t="s">
        <v>3377</v>
      </c>
      <c r="H146" s="13" t="s">
        <v>3376</v>
      </c>
      <c r="I146" s="13" t="s">
        <v>3375</v>
      </c>
      <c r="J146" s="13" t="s">
        <v>3374</v>
      </c>
    </row>
    <row r="147" spans="1:10" ht="24" customHeight="1">
      <c r="A147" s="13" t="s">
        <v>656</v>
      </c>
      <c r="B147" s="15" t="s">
        <v>35</v>
      </c>
      <c r="C147" s="15" t="s">
        <v>657</v>
      </c>
      <c r="D147" s="15" t="s">
        <v>1924</v>
      </c>
      <c r="E147" s="14" t="s">
        <v>37</v>
      </c>
      <c r="F147" s="13" t="s">
        <v>2770</v>
      </c>
      <c r="G147" s="13" t="s">
        <v>3373</v>
      </c>
      <c r="H147" s="13" t="s">
        <v>3373</v>
      </c>
      <c r="I147" s="13" t="s">
        <v>3352</v>
      </c>
      <c r="J147" s="13" t="s">
        <v>3372</v>
      </c>
    </row>
    <row r="148" spans="1:10" ht="36" customHeight="1">
      <c r="A148" s="13" t="s">
        <v>347</v>
      </c>
      <c r="B148" s="15" t="s">
        <v>21</v>
      </c>
      <c r="C148" s="15" t="s">
        <v>348</v>
      </c>
      <c r="D148" s="15" t="s">
        <v>2009</v>
      </c>
      <c r="E148" s="14" t="s">
        <v>27</v>
      </c>
      <c r="F148" s="13" t="s">
        <v>3371</v>
      </c>
      <c r="G148" s="13" t="s">
        <v>3370</v>
      </c>
      <c r="H148" s="13" t="s">
        <v>3369</v>
      </c>
      <c r="I148" s="13" t="s">
        <v>3352</v>
      </c>
      <c r="J148" s="13" t="s">
        <v>3368</v>
      </c>
    </row>
    <row r="149" spans="1:10" ht="48" customHeight="1">
      <c r="A149" s="13" t="s">
        <v>278</v>
      </c>
      <c r="B149" s="15" t="s">
        <v>21</v>
      </c>
      <c r="C149" s="15" t="s">
        <v>279</v>
      </c>
      <c r="D149" s="15" t="s">
        <v>2325</v>
      </c>
      <c r="E149" s="14" t="s">
        <v>23</v>
      </c>
      <c r="F149" s="13" t="s">
        <v>3367</v>
      </c>
      <c r="G149" s="13" t="s">
        <v>3366</v>
      </c>
      <c r="H149" s="13" t="s">
        <v>3365</v>
      </c>
      <c r="I149" s="13" t="s">
        <v>3352</v>
      </c>
      <c r="J149" s="13" t="s">
        <v>3364</v>
      </c>
    </row>
    <row r="150" spans="1:10" ht="36" customHeight="1">
      <c r="A150" s="13" t="s">
        <v>827</v>
      </c>
      <c r="B150" s="15" t="s">
        <v>21</v>
      </c>
      <c r="C150" s="15" t="s">
        <v>828</v>
      </c>
      <c r="D150" s="15" t="s">
        <v>1580</v>
      </c>
      <c r="E150" s="14" t="s">
        <v>27</v>
      </c>
      <c r="F150" s="13" t="s">
        <v>3363</v>
      </c>
      <c r="G150" s="13" t="s">
        <v>3362</v>
      </c>
      <c r="H150" s="13" t="s">
        <v>3361</v>
      </c>
      <c r="I150" s="13" t="s">
        <v>3352</v>
      </c>
      <c r="J150" s="13" t="s">
        <v>3360</v>
      </c>
    </row>
    <row r="151" spans="1:10" ht="36" customHeight="1">
      <c r="A151" s="13" t="s">
        <v>801</v>
      </c>
      <c r="B151" s="15" t="s">
        <v>21</v>
      </c>
      <c r="C151" s="15" t="s">
        <v>802</v>
      </c>
      <c r="D151" s="15" t="s">
        <v>1580</v>
      </c>
      <c r="E151" s="14" t="s">
        <v>27</v>
      </c>
      <c r="F151" s="13" t="s">
        <v>3359</v>
      </c>
      <c r="G151" s="13" t="s">
        <v>3358</v>
      </c>
      <c r="H151" s="13" t="s">
        <v>3357</v>
      </c>
      <c r="I151" s="13" t="s">
        <v>3352</v>
      </c>
      <c r="J151" s="13" t="s">
        <v>3356</v>
      </c>
    </row>
    <row r="152" spans="1:10" ht="36" customHeight="1">
      <c r="A152" s="13" t="s">
        <v>253</v>
      </c>
      <c r="B152" s="15" t="s">
        <v>21</v>
      </c>
      <c r="C152" s="15" t="s">
        <v>254</v>
      </c>
      <c r="D152" s="15" t="s">
        <v>2187</v>
      </c>
      <c r="E152" s="14" t="s">
        <v>77</v>
      </c>
      <c r="F152" s="13" t="s">
        <v>3355</v>
      </c>
      <c r="G152" s="13" t="s">
        <v>3354</v>
      </c>
      <c r="H152" s="13" t="s">
        <v>3353</v>
      </c>
      <c r="I152" s="13" t="s">
        <v>3352</v>
      </c>
      <c r="J152" s="13" t="s">
        <v>3351</v>
      </c>
    </row>
    <row r="153" spans="1:10" ht="24" customHeight="1">
      <c r="A153" s="13" t="s">
        <v>1018</v>
      </c>
      <c r="B153" s="15" t="s">
        <v>21</v>
      </c>
      <c r="C153" s="15" t="s">
        <v>1019</v>
      </c>
      <c r="D153" s="15" t="s">
        <v>1580</v>
      </c>
      <c r="E153" s="14" t="s">
        <v>37</v>
      </c>
      <c r="F153" s="13" t="s">
        <v>3042</v>
      </c>
      <c r="G153" s="13" t="s">
        <v>3350</v>
      </c>
      <c r="H153" s="13" t="s">
        <v>3349</v>
      </c>
      <c r="I153" s="13" t="s">
        <v>3318</v>
      </c>
      <c r="J153" s="13" t="s">
        <v>3348</v>
      </c>
    </row>
    <row r="154" spans="1:10" ht="36" customHeight="1">
      <c r="A154" s="13" t="s">
        <v>480</v>
      </c>
      <c r="B154" s="15" t="s">
        <v>21</v>
      </c>
      <c r="C154" s="15" t="s">
        <v>481</v>
      </c>
      <c r="D154" s="15" t="s">
        <v>2222</v>
      </c>
      <c r="E154" s="14" t="s">
        <v>482</v>
      </c>
      <c r="F154" s="13" t="s">
        <v>3347</v>
      </c>
      <c r="G154" s="13" t="s">
        <v>3346</v>
      </c>
      <c r="H154" s="13" t="s">
        <v>3345</v>
      </c>
      <c r="I154" s="13" t="s">
        <v>3318</v>
      </c>
      <c r="J154" s="13" t="s">
        <v>3344</v>
      </c>
    </row>
    <row r="155" spans="1:10" ht="48" customHeight="1">
      <c r="A155" s="13" t="s">
        <v>188</v>
      </c>
      <c r="B155" s="15" t="s">
        <v>21</v>
      </c>
      <c r="C155" s="15" t="s">
        <v>189</v>
      </c>
      <c r="D155" s="15" t="s">
        <v>2187</v>
      </c>
      <c r="E155" s="14" t="s">
        <v>122</v>
      </c>
      <c r="F155" s="13" t="s">
        <v>3343</v>
      </c>
      <c r="G155" s="13" t="s">
        <v>3342</v>
      </c>
      <c r="H155" s="13" t="s">
        <v>3341</v>
      </c>
      <c r="I155" s="13" t="s">
        <v>3318</v>
      </c>
      <c r="J155" s="13" t="s">
        <v>3340</v>
      </c>
    </row>
    <row r="156" spans="1:10" ht="36" customHeight="1">
      <c r="A156" s="13" t="s">
        <v>761</v>
      </c>
      <c r="B156" s="15" t="s">
        <v>21</v>
      </c>
      <c r="C156" s="15" t="s">
        <v>762</v>
      </c>
      <c r="D156" s="15" t="s">
        <v>1924</v>
      </c>
      <c r="E156" s="14" t="s">
        <v>27</v>
      </c>
      <c r="F156" s="13" t="s">
        <v>3339</v>
      </c>
      <c r="G156" s="13" t="s">
        <v>3338</v>
      </c>
      <c r="H156" s="13" t="s">
        <v>3337</v>
      </c>
      <c r="I156" s="13" t="s">
        <v>3318</v>
      </c>
      <c r="J156" s="13" t="s">
        <v>3336</v>
      </c>
    </row>
    <row r="157" spans="1:10" ht="48" customHeight="1">
      <c r="A157" s="13" t="s">
        <v>1046</v>
      </c>
      <c r="B157" s="15" t="s">
        <v>21</v>
      </c>
      <c r="C157" s="15" t="s">
        <v>1047</v>
      </c>
      <c r="D157" s="15" t="s">
        <v>1679</v>
      </c>
      <c r="E157" s="14" t="s">
        <v>37</v>
      </c>
      <c r="F157" s="13" t="s">
        <v>3335</v>
      </c>
      <c r="G157" s="13" t="s">
        <v>3334</v>
      </c>
      <c r="H157" s="13" t="s">
        <v>3333</v>
      </c>
      <c r="I157" s="13" t="s">
        <v>3318</v>
      </c>
      <c r="J157" s="13" t="s">
        <v>3332</v>
      </c>
    </row>
    <row r="158" spans="1:10" ht="24" customHeight="1">
      <c r="A158" s="13" t="s">
        <v>779</v>
      </c>
      <c r="B158" s="15" t="s">
        <v>21</v>
      </c>
      <c r="C158" s="15" t="s">
        <v>780</v>
      </c>
      <c r="D158" s="15" t="s">
        <v>1917</v>
      </c>
      <c r="E158" s="14" t="s">
        <v>77</v>
      </c>
      <c r="F158" s="13" t="s">
        <v>3331</v>
      </c>
      <c r="G158" s="13" t="s">
        <v>3330</v>
      </c>
      <c r="H158" s="13" t="s">
        <v>3329</v>
      </c>
      <c r="I158" s="13" t="s">
        <v>3318</v>
      </c>
      <c r="J158" s="13" t="s">
        <v>3328</v>
      </c>
    </row>
    <row r="159" spans="1:10" ht="24" customHeight="1">
      <c r="A159" s="13" t="s">
        <v>883</v>
      </c>
      <c r="B159" s="15" t="s">
        <v>35</v>
      </c>
      <c r="C159" s="15" t="s">
        <v>884</v>
      </c>
      <c r="D159" s="15" t="s">
        <v>1580</v>
      </c>
      <c r="E159" s="14" t="s">
        <v>37</v>
      </c>
      <c r="F159" s="13" t="s">
        <v>2770</v>
      </c>
      <c r="G159" s="13" t="s">
        <v>3327</v>
      </c>
      <c r="H159" s="13" t="s">
        <v>3327</v>
      </c>
      <c r="I159" s="13" t="s">
        <v>3318</v>
      </c>
      <c r="J159" s="13" t="s">
        <v>3326</v>
      </c>
    </row>
    <row r="160" spans="1:10" ht="36" customHeight="1">
      <c r="A160" s="13" t="s">
        <v>431</v>
      </c>
      <c r="B160" s="15" t="s">
        <v>21</v>
      </c>
      <c r="C160" s="15" t="s">
        <v>432</v>
      </c>
      <c r="D160" s="15" t="s">
        <v>1679</v>
      </c>
      <c r="E160" s="14" t="s">
        <v>37</v>
      </c>
      <c r="F160" s="13" t="s">
        <v>3325</v>
      </c>
      <c r="G160" s="13" t="s">
        <v>3324</v>
      </c>
      <c r="H160" s="13" t="s">
        <v>3323</v>
      </c>
      <c r="I160" s="13" t="s">
        <v>3318</v>
      </c>
      <c r="J160" s="13" t="s">
        <v>3322</v>
      </c>
    </row>
    <row r="161" spans="1:10" ht="48" customHeight="1">
      <c r="A161" s="13" t="s">
        <v>200</v>
      </c>
      <c r="B161" s="15" t="s">
        <v>21</v>
      </c>
      <c r="C161" s="15" t="s">
        <v>201</v>
      </c>
      <c r="D161" s="15" t="s">
        <v>2187</v>
      </c>
      <c r="E161" s="14" t="s">
        <v>122</v>
      </c>
      <c r="F161" s="13" t="s">
        <v>3321</v>
      </c>
      <c r="G161" s="13" t="s">
        <v>3320</v>
      </c>
      <c r="H161" s="13" t="s">
        <v>3319</v>
      </c>
      <c r="I161" s="13" t="s">
        <v>3318</v>
      </c>
      <c r="J161" s="13" t="s">
        <v>3317</v>
      </c>
    </row>
    <row r="162" spans="1:10" ht="36" customHeight="1">
      <c r="A162" s="13" t="s">
        <v>980</v>
      </c>
      <c r="B162" s="15" t="s">
        <v>21</v>
      </c>
      <c r="C162" s="15" t="s">
        <v>981</v>
      </c>
      <c r="D162" s="15" t="s">
        <v>1580</v>
      </c>
      <c r="E162" s="14" t="s">
        <v>37</v>
      </c>
      <c r="F162" s="13" t="s">
        <v>3316</v>
      </c>
      <c r="G162" s="13" t="s">
        <v>3315</v>
      </c>
      <c r="H162" s="13" t="s">
        <v>3314</v>
      </c>
      <c r="I162" s="13" t="s">
        <v>3298</v>
      </c>
      <c r="J162" s="13" t="s">
        <v>3313</v>
      </c>
    </row>
    <row r="163" spans="1:10" ht="24" customHeight="1">
      <c r="A163" s="13" t="s">
        <v>104</v>
      </c>
      <c r="B163" s="15" t="s">
        <v>30</v>
      </c>
      <c r="C163" s="15" t="s">
        <v>105</v>
      </c>
      <c r="D163" s="15" t="s">
        <v>1179</v>
      </c>
      <c r="E163" s="14" t="s">
        <v>77</v>
      </c>
      <c r="F163" s="13" t="s">
        <v>3312</v>
      </c>
      <c r="G163" s="13" t="s">
        <v>3311</v>
      </c>
      <c r="H163" s="13" t="s">
        <v>3310</v>
      </c>
      <c r="I163" s="13" t="s">
        <v>3298</v>
      </c>
      <c r="J163" s="13" t="s">
        <v>3309</v>
      </c>
    </row>
    <row r="164" spans="1:10" ht="36" customHeight="1">
      <c r="A164" s="13" t="s">
        <v>854</v>
      </c>
      <c r="B164" s="15" t="s">
        <v>21</v>
      </c>
      <c r="C164" s="15" t="s">
        <v>855</v>
      </c>
      <c r="D164" s="15" t="s">
        <v>1580</v>
      </c>
      <c r="E164" s="14" t="s">
        <v>27</v>
      </c>
      <c r="F164" s="13" t="s">
        <v>3308</v>
      </c>
      <c r="G164" s="13" t="s">
        <v>3307</v>
      </c>
      <c r="H164" s="13" t="s">
        <v>3306</v>
      </c>
      <c r="I164" s="13" t="s">
        <v>3298</v>
      </c>
      <c r="J164" s="13" t="s">
        <v>3305</v>
      </c>
    </row>
    <row r="165" spans="1:10" ht="36" customHeight="1">
      <c r="A165" s="13" t="s">
        <v>824</v>
      </c>
      <c r="B165" s="15" t="s">
        <v>21</v>
      </c>
      <c r="C165" s="15" t="s">
        <v>825</v>
      </c>
      <c r="D165" s="15" t="s">
        <v>1580</v>
      </c>
      <c r="E165" s="14" t="s">
        <v>27</v>
      </c>
      <c r="F165" s="13" t="s">
        <v>3304</v>
      </c>
      <c r="G165" s="13" t="s">
        <v>3303</v>
      </c>
      <c r="H165" s="13" t="s">
        <v>3302</v>
      </c>
      <c r="I165" s="13" t="s">
        <v>3298</v>
      </c>
      <c r="J165" s="13" t="s">
        <v>3301</v>
      </c>
    </row>
    <row r="166" spans="1:10" ht="24" customHeight="1">
      <c r="A166" s="13" t="s">
        <v>1064</v>
      </c>
      <c r="B166" s="15" t="s">
        <v>30</v>
      </c>
      <c r="C166" s="15" t="s">
        <v>1065</v>
      </c>
      <c r="D166" s="15" t="s">
        <v>1179</v>
      </c>
      <c r="E166" s="14" t="s">
        <v>32</v>
      </c>
      <c r="F166" s="13" t="s">
        <v>2786</v>
      </c>
      <c r="G166" s="13" t="s">
        <v>3300</v>
      </c>
      <c r="H166" s="13" t="s">
        <v>3299</v>
      </c>
      <c r="I166" s="13" t="s">
        <v>3298</v>
      </c>
      <c r="J166" s="13" t="s">
        <v>3297</v>
      </c>
    </row>
    <row r="167" spans="1:10" ht="24" customHeight="1">
      <c r="A167" s="13" t="s">
        <v>487</v>
      </c>
      <c r="B167" s="15" t="s">
        <v>21</v>
      </c>
      <c r="C167" s="15" t="s">
        <v>488</v>
      </c>
      <c r="D167" s="15" t="s">
        <v>2215</v>
      </c>
      <c r="E167" s="14" t="s">
        <v>23</v>
      </c>
      <c r="F167" s="13" t="s">
        <v>3296</v>
      </c>
      <c r="G167" s="13" t="s">
        <v>3295</v>
      </c>
      <c r="H167" s="13" t="s">
        <v>3294</v>
      </c>
      <c r="I167" s="13" t="s">
        <v>3268</v>
      </c>
      <c r="J167" s="13" t="s">
        <v>3293</v>
      </c>
    </row>
    <row r="168" spans="1:10" ht="24" customHeight="1">
      <c r="A168" s="13" t="s">
        <v>1056</v>
      </c>
      <c r="B168" s="15" t="s">
        <v>30</v>
      </c>
      <c r="C168" s="15" t="s">
        <v>1057</v>
      </c>
      <c r="D168" s="15" t="s">
        <v>1179</v>
      </c>
      <c r="E168" s="14" t="s">
        <v>37</v>
      </c>
      <c r="F168" s="13" t="s">
        <v>2774</v>
      </c>
      <c r="G168" s="13" t="s">
        <v>3292</v>
      </c>
      <c r="H168" s="13" t="s">
        <v>3291</v>
      </c>
      <c r="I168" s="13" t="s">
        <v>3268</v>
      </c>
      <c r="J168" s="13" t="s">
        <v>3290</v>
      </c>
    </row>
    <row r="169" spans="1:10" ht="36" customHeight="1">
      <c r="A169" s="13" t="s">
        <v>176</v>
      </c>
      <c r="B169" s="15" t="s">
        <v>21</v>
      </c>
      <c r="C169" s="15" t="s">
        <v>177</v>
      </c>
      <c r="D169" s="15" t="s">
        <v>2187</v>
      </c>
      <c r="E169" s="14" t="s">
        <v>23</v>
      </c>
      <c r="F169" s="13" t="s">
        <v>3289</v>
      </c>
      <c r="G169" s="13" t="s">
        <v>3288</v>
      </c>
      <c r="H169" s="13" t="s">
        <v>3287</v>
      </c>
      <c r="I169" s="13" t="s">
        <v>3268</v>
      </c>
      <c r="J169" s="13" t="s">
        <v>3286</v>
      </c>
    </row>
    <row r="170" spans="1:10" ht="36" customHeight="1">
      <c r="A170" s="13" t="s">
        <v>267</v>
      </c>
      <c r="B170" s="15" t="s">
        <v>21</v>
      </c>
      <c r="C170" s="15" t="s">
        <v>268</v>
      </c>
      <c r="D170" s="15" t="s">
        <v>2268</v>
      </c>
      <c r="E170" s="14" t="s">
        <v>23</v>
      </c>
      <c r="F170" s="13" t="s">
        <v>3285</v>
      </c>
      <c r="G170" s="13" t="s">
        <v>3164</v>
      </c>
      <c r="H170" s="13" t="s">
        <v>3284</v>
      </c>
      <c r="I170" s="13" t="s">
        <v>3268</v>
      </c>
      <c r="J170" s="13" t="s">
        <v>3283</v>
      </c>
    </row>
    <row r="171" spans="1:10" ht="60" customHeight="1">
      <c r="A171" s="13" t="s">
        <v>461</v>
      </c>
      <c r="B171" s="15" t="s">
        <v>21</v>
      </c>
      <c r="C171" s="15" t="s">
        <v>462</v>
      </c>
      <c r="D171" s="15" t="s">
        <v>2303</v>
      </c>
      <c r="E171" s="14" t="s">
        <v>27</v>
      </c>
      <c r="F171" s="13" t="s">
        <v>3282</v>
      </c>
      <c r="G171" s="13" t="s">
        <v>3281</v>
      </c>
      <c r="H171" s="13" t="s">
        <v>3280</v>
      </c>
      <c r="I171" s="13" t="s">
        <v>3268</v>
      </c>
      <c r="J171" s="13" t="s">
        <v>2812</v>
      </c>
    </row>
    <row r="172" spans="1:10" ht="36" customHeight="1">
      <c r="A172" s="13" t="s">
        <v>689</v>
      </c>
      <c r="B172" s="15" t="s">
        <v>21</v>
      </c>
      <c r="C172" s="15" t="s">
        <v>690</v>
      </c>
      <c r="D172" s="15" t="s">
        <v>1679</v>
      </c>
      <c r="E172" s="14" t="s">
        <v>37</v>
      </c>
      <c r="F172" s="13" t="s">
        <v>3279</v>
      </c>
      <c r="G172" s="13" t="s">
        <v>3278</v>
      </c>
      <c r="H172" s="13" t="s">
        <v>3277</v>
      </c>
      <c r="I172" s="13" t="s">
        <v>3268</v>
      </c>
      <c r="J172" s="13" t="s">
        <v>3276</v>
      </c>
    </row>
    <row r="173" spans="1:10" ht="24" customHeight="1">
      <c r="A173" s="13" t="s">
        <v>597</v>
      </c>
      <c r="B173" s="15" t="s">
        <v>35</v>
      </c>
      <c r="C173" s="15" t="s">
        <v>598</v>
      </c>
      <c r="D173" s="15" t="s">
        <v>1924</v>
      </c>
      <c r="E173" s="14" t="s">
        <v>37</v>
      </c>
      <c r="F173" s="13" t="s">
        <v>3275</v>
      </c>
      <c r="G173" s="13" t="s">
        <v>3274</v>
      </c>
      <c r="H173" s="13" t="s">
        <v>3273</v>
      </c>
      <c r="I173" s="13" t="s">
        <v>3268</v>
      </c>
      <c r="J173" s="13" t="s">
        <v>3272</v>
      </c>
    </row>
    <row r="174" spans="1:10" ht="24" customHeight="1">
      <c r="A174" s="13" t="s">
        <v>500</v>
      </c>
      <c r="B174" s="15" t="s">
        <v>21</v>
      </c>
      <c r="C174" s="15" t="s">
        <v>501</v>
      </c>
      <c r="D174" s="15" t="s">
        <v>2187</v>
      </c>
      <c r="E174" s="14" t="s">
        <v>77</v>
      </c>
      <c r="F174" s="13" t="s">
        <v>3271</v>
      </c>
      <c r="G174" s="13" t="s">
        <v>3270</v>
      </c>
      <c r="H174" s="13" t="s">
        <v>3269</v>
      </c>
      <c r="I174" s="13" t="s">
        <v>3268</v>
      </c>
      <c r="J174" s="13" t="s">
        <v>3267</v>
      </c>
    </row>
    <row r="175" spans="1:10" ht="48" customHeight="1">
      <c r="A175" s="13" t="s">
        <v>555</v>
      </c>
      <c r="B175" s="15" t="s">
        <v>21</v>
      </c>
      <c r="C175" s="15" t="s">
        <v>556</v>
      </c>
      <c r="D175" s="15" t="s">
        <v>1679</v>
      </c>
      <c r="E175" s="14" t="s">
        <v>37</v>
      </c>
      <c r="F175" s="13" t="s">
        <v>3144</v>
      </c>
      <c r="G175" s="13" t="s">
        <v>3266</v>
      </c>
      <c r="H175" s="13" t="s">
        <v>3265</v>
      </c>
      <c r="I175" s="13" t="s">
        <v>3225</v>
      </c>
      <c r="J175" s="13" t="s">
        <v>3264</v>
      </c>
    </row>
    <row r="176" spans="1:10" ht="24" customHeight="1">
      <c r="A176" s="13" t="s">
        <v>442</v>
      </c>
      <c r="B176" s="15" t="s">
        <v>21</v>
      </c>
      <c r="C176" s="15" t="s">
        <v>443</v>
      </c>
      <c r="D176" s="15" t="s">
        <v>2268</v>
      </c>
      <c r="E176" s="14" t="s">
        <v>27</v>
      </c>
      <c r="F176" s="13" t="s">
        <v>3263</v>
      </c>
      <c r="G176" s="13" t="s">
        <v>3262</v>
      </c>
      <c r="H176" s="13" t="s">
        <v>3261</v>
      </c>
      <c r="I176" s="13" t="s">
        <v>3225</v>
      </c>
      <c r="J176" s="13" t="s">
        <v>3260</v>
      </c>
    </row>
    <row r="177" spans="1:10" ht="48" customHeight="1">
      <c r="A177" s="13" t="s">
        <v>543</v>
      </c>
      <c r="B177" s="15" t="s">
        <v>21</v>
      </c>
      <c r="C177" s="15" t="s">
        <v>544</v>
      </c>
      <c r="D177" s="15" t="s">
        <v>1679</v>
      </c>
      <c r="E177" s="14" t="s">
        <v>37</v>
      </c>
      <c r="F177" s="13" t="s">
        <v>3259</v>
      </c>
      <c r="G177" s="13" t="s">
        <v>3258</v>
      </c>
      <c r="H177" s="13" t="s">
        <v>3257</v>
      </c>
      <c r="I177" s="13" t="s">
        <v>3225</v>
      </c>
      <c r="J177" s="13" t="s">
        <v>3256</v>
      </c>
    </row>
    <row r="178" spans="1:10" ht="36" customHeight="1">
      <c r="A178" s="13" t="s">
        <v>723</v>
      </c>
      <c r="B178" s="15" t="s">
        <v>21</v>
      </c>
      <c r="C178" s="15" t="s">
        <v>724</v>
      </c>
      <c r="D178" s="15" t="s">
        <v>1679</v>
      </c>
      <c r="E178" s="14" t="s">
        <v>27</v>
      </c>
      <c r="F178" s="13" t="s">
        <v>3255</v>
      </c>
      <c r="G178" s="13" t="s">
        <v>3254</v>
      </c>
      <c r="H178" s="13" t="s">
        <v>3253</v>
      </c>
      <c r="I178" s="13" t="s">
        <v>3225</v>
      </c>
      <c r="J178" s="13" t="s">
        <v>3252</v>
      </c>
    </row>
    <row r="179" spans="1:10" ht="48" customHeight="1">
      <c r="A179" s="13" t="s">
        <v>696</v>
      </c>
      <c r="B179" s="15" t="s">
        <v>21</v>
      </c>
      <c r="C179" s="15" t="s">
        <v>697</v>
      </c>
      <c r="D179" s="15" t="s">
        <v>1679</v>
      </c>
      <c r="E179" s="14" t="s">
        <v>37</v>
      </c>
      <c r="F179" s="13" t="s">
        <v>2816</v>
      </c>
      <c r="G179" s="13" t="s">
        <v>3251</v>
      </c>
      <c r="H179" s="13" t="s">
        <v>3250</v>
      </c>
      <c r="I179" s="13" t="s">
        <v>3225</v>
      </c>
      <c r="J179" s="13" t="s">
        <v>3249</v>
      </c>
    </row>
    <row r="180" spans="1:10" ht="36" customHeight="1">
      <c r="A180" s="13" t="s">
        <v>439</v>
      </c>
      <c r="B180" s="15" t="s">
        <v>21</v>
      </c>
      <c r="C180" s="15" t="s">
        <v>440</v>
      </c>
      <c r="D180" s="15" t="s">
        <v>2342</v>
      </c>
      <c r="E180" s="14" t="s">
        <v>27</v>
      </c>
      <c r="F180" s="13" t="s">
        <v>3248</v>
      </c>
      <c r="G180" s="13" t="s">
        <v>3247</v>
      </c>
      <c r="H180" s="13" t="s">
        <v>3246</v>
      </c>
      <c r="I180" s="13" t="s">
        <v>3225</v>
      </c>
      <c r="J180" s="13" t="s">
        <v>3245</v>
      </c>
    </row>
    <row r="181" spans="1:10" ht="72" customHeight="1">
      <c r="A181" s="13" t="s">
        <v>59</v>
      </c>
      <c r="B181" s="15" t="s">
        <v>30</v>
      </c>
      <c r="C181" s="15" t="s">
        <v>60</v>
      </c>
      <c r="D181" s="15" t="s">
        <v>1179</v>
      </c>
      <c r="E181" s="14" t="s">
        <v>32</v>
      </c>
      <c r="F181" s="13" t="s">
        <v>2770</v>
      </c>
      <c r="G181" s="13" t="s">
        <v>3244</v>
      </c>
      <c r="H181" s="13" t="s">
        <v>3244</v>
      </c>
      <c r="I181" s="13" t="s">
        <v>3225</v>
      </c>
      <c r="J181" s="13" t="s">
        <v>3243</v>
      </c>
    </row>
    <row r="182" spans="1:10" ht="36" customHeight="1">
      <c r="A182" s="13" t="s">
        <v>936</v>
      </c>
      <c r="B182" s="15" t="s">
        <v>30</v>
      </c>
      <c r="C182" s="15" t="s">
        <v>937</v>
      </c>
      <c r="D182" s="15" t="s">
        <v>1179</v>
      </c>
      <c r="E182" s="14" t="s">
        <v>37</v>
      </c>
      <c r="F182" s="13" t="s">
        <v>2930</v>
      </c>
      <c r="G182" s="13" t="s">
        <v>3242</v>
      </c>
      <c r="H182" s="13" t="s">
        <v>3241</v>
      </c>
      <c r="I182" s="13" t="s">
        <v>3225</v>
      </c>
      <c r="J182" s="13" t="s">
        <v>3240</v>
      </c>
    </row>
    <row r="183" spans="1:10" ht="48" customHeight="1">
      <c r="A183" s="13" t="s">
        <v>287</v>
      </c>
      <c r="B183" s="15" t="s">
        <v>21</v>
      </c>
      <c r="C183" s="15" t="s">
        <v>288</v>
      </c>
      <c r="D183" s="15" t="s">
        <v>2342</v>
      </c>
      <c r="E183" s="14" t="s">
        <v>23</v>
      </c>
      <c r="F183" s="13" t="s">
        <v>3239</v>
      </c>
      <c r="G183" s="13" t="s">
        <v>3238</v>
      </c>
      <c r="H183" s="13" t="s">
        <v>3237</v>
      </c>
      <c r="I183" s="13" t="s">
        <v>3225</v>
      </c>
      <c r="J183" s="13" t="s">
        <v>3236</v>
      </c>
    </row>
    <row r="184" spans="1:10" ht="24" customHeight="1">
      <c r="A184" s="13" t="s">
        <v>642</v>
      </c>
      <c r="B184" s="15" t="s">
        <v>35</v>
      </c>
      <c r="C184" s="15" t="s">
        <v>643</v>
      </c>
      <c r="D184" s="15" t="s">
        <v>1924</v>
      </c>
      <c r="E184" s="14" t="s">
        <v>37</v>
      </c>
      <c r="F184" s="13" t="s">
        <v>2852</v>
      </c>
      <c r="G184" s="13" t="s">
        <v>3235</v>
      </c>
      <c r="H184" s="13" t="s">
        <v>3234</v>
      </c>
      <c r="I184" s="13" t="s">
        <v>3225</v>
      </c>
      <c r="J184" s="13" t="s">
        <v>3233</v>
      </c>
    </row>
    <row r="185" spans="1:10" ht="24" customHeight="1">
      <c r="A185" s="13" t="s">
        <v>1015</v>
      </c>
      <c r="B185" s="15" t="s">
        <v>21</v>
      </c>
      <c r="C185" s="15" t="s">
        <v>1016</v>
      </c>
      <c r="D185" s="15" t="s">
        <v>1580</v>
      </c>
      <c r="E185" s="14" t="s">
        <v>37</v>
      </c>
      <c r="F185" s="13" t="s">
        <v>3232</v>
      </c>
      <c r="G185" s="13" t="s">
        <v>3231</v>
      </c>
      <c r="H185" s="13" t="s">
        <v>3230</v>
      </c>
      <c r="I185" s="13" t="s">
        <v>3225</v>
      </c>
      <c r="J185" s="13" t="s">
        <v>3229</v>
      </c>
    </row>
    <row r="186" spans="1:10" ht="24" customHeight="1">
      <c r="A186" s="13" t="s">
        <v>120</v>
      </c>
      <c r="B186" s="15" t="s">
        <v>35</v>
      </c>
      <c r="C186" s="15" t="s">
        <v>121</v>
      </c>
      <c r="D186" s="15" t="s">
        <v>2187</v>
      </c>
      <c r="E186" s="14" t="s">
        <v>122</v>
      </c>
      <c r="F186" s="13" t="s">
        <v>3228</v>
      </c>
      <c r="G186" s="13" t="s">
        <v>3227</v>
      </c>
      <c r="H186" s="13" t="s">
        <v>3226</v>
      </c>
      <c r="I186" s="13" t="s">
        <v>3225</v>
      </c>
      <c r="J186" s="13" t="s">
        <v>3224</v>
      </c>
    </row>
    <row r="187" spans="1:10" ht="60" customHeight="1">
      <c r="A187" s="13" t="s">
        <v>815</v>
      </c>
      <c r="B187" s="15" t="s">
        <v>21</v>
      </c>
      <c r="C187" s="15" t="s">
        <v>816</v>
      </c>
      <c r="D187" s="15" t="s">
        <v>1679</v>
      </c>
      <c r="E187" s="14" t="s">
        <v>27</v>
      </c>
      <c r="F187" s="13" t="s">
        <v>3223</v>
      </c>
      <c r="G187" s="13" t="s">
        <v>3222</v>
      </c>
      <c r="H187" s="13" t="s">
        <v>3221</v>
      </c>
      <c r="I187" s="13" t="s">
        <v>3151</v>
      </c>
      <c r="J187" s="13" t="s">
        <v>3220</v>
      </c>
    </row>
    <row r="188" spans="1:10" ht="36" customHeight="1">
      <c r="A188" s="13" t="s">
        <v>798</v>
      </c>
      <c r="B188" s="15" t="s">
        <v>21</v>
      </c>
      <c r="C188" s="15" t="s">
        <v>799</v>
      </c>
      <c r="D188" s="15" t="s">
        <v>1580</v>
      </c>
      <c r="E188" s="14" t="s">
        <v>27</v>
      </c>
      <c r="F188" s="13" t="s">
        <v>3219</v>
      </c>
      <c r="G188" s="13" t="s">
        <v>3218</v>
      </c>
      <c r="H188" s="13" t="s">
        <v>3217</v>
      </c>
      <c r="I188" s="13" t="s">
        <v>3151</v>
      </c>
      <c r="J188" s="13" t="s">
        <v>3216</v>
      </c>
    </row>
    <row r="189" spans="1:10" ht="24" customHeight="1">
      <c r="A189" s="13" t="s">
        <v>1028</v>
      </c>
      <c r="B189" s="15" t="s">
        <v>21</v>
      </c>
      <c r="C189" s="15" t="s">
        <v>1029</v>
      </c>
      <c r="D189" s="15" t="s">
        <v>1622</v>
      </c>
      <c r="E189" s="14" t="s">
        <v>37</v>
      </c>
      <c r="F189" s="13" t="s">
        <v>2805</v>
      </c>
      <c r="G189" s="13" t="s">
        <v>3215</v>
      </c>
      <c r="H189" s="13" t="s">
        <v>3214</v>
      </c>
      <c r="I189" s="13" t="s">
        <v>3151</v>
      </c>
      <c r="J189" s="13" t="s">
        <v>3213</v>
      </c>
    </row>
    <row r="190" spans="1:10" ht="24" customHeight="1">
      <c r="A190" s="13" t="s">
        <v>726</v>
      </c>
      <c r="B190" s="15" t="s">
        <v>21</v>
      </c>
      <c r="C190" s="15" t="s">
        <v>727</v>
      </c>
      <c r="D190" s="15" t="s">
        <v>1679</v>
      </c>
      <c r="E190" s="14" t="s">
        <v>27</v>
      </c>
      <c r="F190" s="13" t="s">
        <v>3212</v>
      </c>
      <c r="G190" s="13" t="s">
        <v>3211</v>
      </c>
      <c r="H190" s="13" t="s">
        <v>3210</v>
      </c>
      <c r="I190" s="13" t="s">
        <v>3151</v>
      </c>
      <c r="J190" s="13" t="s">
        <v>3209</v>
      </c>
    </row>
    <row r="191" spans="1:10" ht="36" customHeight="1">
      <c r="A191" s="13" t="s">
        <v>240</v>
      </c>
      <c r="B191" s="15" t="s">
        <v>21</v>
      </c>
      <c r="C191" s="15" t="s">
        <v>241</v>
      </c>
      <c r="D191" s="15" t="s">
        <v>2187</v>
      </c>
      <c r="E191" s="14" t="s">
        <v>122</v>
      </c>
      <c r="F191" s="13" t="s">
        <v>3208</v>
      </c>
      <c r="G191" s="13" t="s">
        <v>3207</v>
      </c>
      <c r="H191" s="13" t="s">
        <v>3206</v>
      </c>
      <c r="I191" s="13" t="s">
        <v>3151</v>
      </c>
      <c r="J191" s="13" t="s">
        <v>3205</v>
      </c>
    </row>
    <row r="192" spans="1:10" ht="36" customHeight="1">
      <c r="A192" s="13" t="s">
        <v>986</v>
      </c>
      <c r="B192" s="15" t="s">
        <v>30</v>
      </c>
      <c r="C192" s="15" t="s">
        <v>987</v>
      </c>
      <c r="D192" s="15" t="s">
        <v>1179</v>
      </c>
      <c r="E192" s="14" t="s">
        <v>37</v>
      </c>
      <c r="F192" s="13" t="s">
        <v>2786</v>
      </c>
      <c r="G192" s="13" t="s">
        <v>3204</v>
      </c>
      <c r="H192" s="13" t="s">
        <v>3203</v>
      </c>
      <c r="I192" s="13" t="s">
        <v>3151</v>
      </c>
      <c r="J192" s="13" t="s">
        <v>3202</v>
      </c>
    </row>
    <row r="193" spans="1:10" ht="24" customHeight="1">
      <c r="A193" s="13" t="s">
        <v>1053</v>
      </c>
      <c r="B193" s="15" t="s">
        <v>30</v>
      </c>
      <c r="C193" s="15" t="s">
        <v>1054</v>
      </c>
      <c r="D193" s="15" t="s">
        <v>1179</v>
      </c>
      <c r="E193" s="14" t="s">
        <v>32</v>
      </c>
      <c r="F193" s="13" t="s">
        <v>2774</v>
      </c>
      <c r="G193" s="13" t="s">
        <v>3201</v>
      </c>
      <c r="H193" s="13" t="s">
        <v>3200</v>
      </c>
      <c r="I193" s="13" t="s">
        <v>3151</v>
      </c>
      <c r="J193" s="13" t="s">
        <v>3199</v>
      </c>
    </row>
    <row r="194" spans="1:10" ht="24" customHeight="1">
      <c r="A194" s="13" t="s">
        <v>818</v>
      </c>
      <c r="B194" s="15" t="s">
        <v>30</v>
      </c>
      <c r="C194" s="15" t="s">
        <v>819</v>
      </c>
      <c r="D194" s="15" t="s">
        <v>1179</v>
      </c>
      <c r="E194" s="14" t="s">
        <v>77</v>
      </c>
      <c r="F194" s="13" t="s">
        <v>3198</v>
      </c>
      <c r="G194" s="13" t="s">
        <v>3197</v>
      </c>
      <c r="H194" s="13" t="s">
        <v>3196</v>
      </c>
      <c r="I194" s="13" t="s">
        <v>3151</v>
      </c>
      <c r="J194" s="13" t="s">
        <v>3195</v>
      </c>
    </row>
    <row r="195" spans="1:10" ht="24" customHeight="1">
      <c r="A195" s="13" t="s">
        <v>428</v>
      </c>
      <c r="B195" s="15" t="s">
        <v>21</v>
      </c>
      <c r="C195" s="15" t="s">
        <v>429</v>
      </c>
      <c r="D195" s="15" t="s">
        <v>1679</v>
      </c>
      <c r="E195" s="14" t="s">
        <v>37</v>
      </c>
      <c r="F195" s="13" t="s">
        <v>2774</v>
      </c>
      <c r="G195" s="13" t="s">
        <v>3194</v>
      </c>
      <c r="H195" s="13" t="s">
        <v>3193</v>
      </c>
      <c r="I195" s="13" t="s">
        <v>3151</v>
      </c>
      <c r="J195" s="13" t="s">
        <v>3192</v>
      </c>
    </row>
    <row r="196" spans="1:10" ht="24" customHeight="1">
      <c r="A196" s="13" t="s">
        <v>904</v>
      </c>
      <c r="B196" s="15" t="s">
        <v>35</v>
      </c>
      <c r="C196" s="15" t="s">
        <v>905</v>
      </c>
      <c r="D196" s="15" t="s">
        <v>1580</v>
      </c>
      <c r="E196" s="14" t="s">
        <v>37</v>
      </c>
      <c r="F196" s="13" t="s">
        <v>2823</v>
      </c>
      <c r="G196" s="13" t="s">
        <v>3191</v>
      </c>
      <c r="H196" s="13" t="s">
        <v>3190</v>
      </c>
      <c r="I196" s="13" t="s">
        <v>3151</v>
      </c>
      <c r="J196" s="13" t="s">
        <v>3189</v>
      </c>
    </row>
    <row r="197" spans="1:10" ht="48" customHeight="1">
      <c r="A197" s="13" t="s">
        <v>915</v>
      </c>
      <c r="B197" s="15" t="s">
        <v>30</v>
      </c>
      <c r="C197" s="15" t="s">
        <v>916</v>
      </c>
      <c r="D197" s="15" t="s">
        <v>1179</v>
      </c>
      <c r="E197" s="14" t="s">
        <v>37</v>
      </c>
      <c r="F197" s="13" t="s">
        <v>2816</v>
      </c>
      <c r="G197" s="13" t="s">
        <v>3188</v>
      </c>
      <c r="H197" s="13" t="s">
        <v>3187</v>
      </c>
      <c r="I197" s="13" t="s">
        <v>3151</v>
      </c>
      <c r="J197" s="13" t="s">
        <v>3186</v>
      </c>
    </row>
    <row r="198" spans="1:10" ht="24" customHeight="1">
      <c r="A198" s="13" t="s">
        <v>842</v>
      </c>
      <c r="B198" s="15" t="s">
        <v>35</v>
      </c>
      <c r="C198" s="15" t="s">
        <v>843</v>
      </c>
      <c r="D198" s="15">
        <v>70</v>
      </c>
      <c r="E198" s="14" t="s">
        <v>37</v>
      </c>
      <c r="F198" s="13" t="s">
        <v>3185</v>
      </c>
      <c r="G198" s="13" t="s">
        <v>3184</v>
      </c>
      <c r="H198" s="13" t="s">
        <v>3183</v>
      </c>
      <c r="I198" s="13" t="s">
        <v>3151</v>
      </c>
      <c r="J198" s="13" t="s">
        <v>3182</v>
      </c>
    </row>
    <row r="199" spans="1:10" ht="24" customHeight="1">
      <c r="A199" s="13" t="s">
        <v>445</v>
      </c>
      <c r="B199" s="15" t="s">
        <v>30</v>
      </c>
      <c r="C199" s="15" t="s">
        <v>446</v>
      </c>
      <c r="D199" s="15" t="s">
        <v>1179</v>
      </c>
      <c r="E199" s="14" t="s">
        <v>23</v>
      </c>
      <c r="F199" s="13" t="s">
        <v>3181</v>
      </c>
      <c r="G199" s="13" t="s">
        <v>3180</v>
      </c>
      <c r="H199" s="13" t="s">
        <v>3179</v>
      </c>
      <c r="I199" s="13" t="s">
        <v>3151</v>
      </c>
      <c r="J199" s="13" t="s">
        <v>3178</v>
      </c>
    </row>
    <row r="200" spans="1:10" ht="24" customHeight="1">
      <c r="A200" s="13" t="s">
        <v>839</v>
      </c>
      <c r="B200" s="15" t="s">
        <v>35</v>
      </c>
      <c r="C200" s="15" t="s">
        <v>840</v>
      </c>
      <c r="D200" s="15">
        <v>70</v>
      </c>
      <c r="E200" s="14" t="s">
        <v>37</v>
      </c>
      <c r="F200" s="13" t="s">
        <v>3177</v>
      </c>
      <c r="G200" s="13" t="s">
        <v>3176</v>
      </c>
      <c r="H200" s="13" t="s">
        <v>3175</v>
      </c>
      <c r="I200" s="13" t="s">
        <v>3151</v>
      </c>
      <c r="J200" s="13" t="s">
        <v>3174</v>
      </c>
    </row>
    <row r="201" spans="1:10" ht="24" customHeight="1">
      <c r="A201" s="13" t="s">
        <v>729</v>
      </c>
      <c r="B201" s="15" t="s">
        <v>21</v>
      </c>
      <c r="C201" s="15" t="s">
        <v>730</v>
      </c>
      <c r="D201" s="15" t="s">
        <v>1679</v>
      </c>
      <c r="E201" s="14" t="s">
        <v>27</v>
      </c>
      <c r="F201" s="13" t="s">
        <v>3173</v>
      </c>
      <c r="G201" s="13" t="s">
        <v>3172</v>
      </c>
      <c r="H201" s="13" t="s">
        <v>3171</v>
      </c>
      <c r="I201" s="13" t="s">
        <v>3151</v>
      </c>
      <c r="J201" s="13" t="s">
        <v>3170</v>
      </c>
    </row>
    <row r="202" spans="1:10" ht="36" customHeight="1">
      <c r="A202" s="13" t="s">
        <v>340</v>
      </c>
      <c r="B202" s="15" t="s">
        <v>21</v>
      </c>
      <c r="C202" s="15" t="s">
        <v>341</v>
      </c>
      <c r="D202" s="15" t="s">
        <v>1552</v>
      </c>
      <c r="E202" s="14" t="s">
        <v>342</v>
      </c>
      <c r="F202" s="13" t="s">
        <v>3169</v>
      </c>
      <c r="G202" s="13" t="s">
        <v>3168</v>
      </c>
      <c r="H202" s="13" t="s">
        <v>3167</v>
      </c>
      <c r="I202" s="13" t="s">
        <v>3151</v>
      </c>
      <c r="J202" s="13" t="s">
        <v>3166</v>
      </c>
    </row>
    <row r="203" spans="1:10" ht="24" customHeight="1">
      <c r="A203" s="13" t="s">
        <v>496</v>
      </c>
      <c r="B203" s="15" t="s">
        <v>497</v>
      </c>
      <c r="C203" s="15" t="s">
        <v>498</v>
      </c>
      <c r="D203" s="15">
        <v>180</v>
      </c>
      <c r="E203" s="14" t="s">
        <v>23</v>
      </c>
      <c r="F203" s="13" t="s">
        <v>3165</v>
      </c>
      <c r="G203" s="13" t="s">
        <v>3164</v>
      </c>
      <c r="H203" s="13" t="s">
        <v>3163</v>
      </c>
      <c r="I203" s="13" t="s">
        <v>3151</v>
      </c>
      <c r="J203" s="13" t="s">
        <v>3162</v>
      </c>
    </row>
    <row r="204" spans="1:10" ht="36" customHeight="1">
      <c r="A204" s="13" t="s">
        <v>1069</v>
      </c>
      <c r="B204" s="15" t="s">
        <v>21</v>
      </c>
      <c r="C204" s="15" t="s">
        <v>1070</v>
      </c>
      <c r="D204" s="15" t="s">
        <v>1580</v>
      </c>
      <c r="E204" s="14" t="s">
        <v>37</v>
      </c>
      <c r="F204" s="13" t="s">
        <v>3058</v>
      </c>
      <c r="G204" s="13" t="s">
        <v>3161</v>
      </c>
      <c r="H204" s="13" t="s">
        <v>3160</v>
      </c>
      <c r="I204" s="13" t="s">
        <v>3151</v>
      </c>
      <c r="J204" s="13" t="s">
        <v>3159</v>
      </c>
    </row>
    <row r="205" spans="1:10" ht="24" customHeight="1">
      <c r="A205" s="13" t="s">
        <v>1012</v>
      </c>
      <c r="B205" s="15" t="s">
        <v>21</v>
      </c>
      <c r="C205" s="15" t="s">
        <v>1013</v>
      </c>
      <c r="D205" s="15" t="s">
        <v>1580</v>
      </c>
      <c r="E205" s="14" t="s">
        <v>37</v>
      </c>
      <c r="F205" s="13" t="s">
        <v>2770</v>
      </c>
      <c r="G205" s="13" t="s">
        <v>3158</v>
      </c>
      <c r="H205" s="13" t="s">
        <v>3158</v>
      </c>
      <c r="I205" s="13" t="s">
        <v>3151</v>
      </c>
      <c r="J205" s="13" t="s">
        <v>3157</v>
      </c>
    </row>
    <row r="206" spans="1:10" ht="48" customHeight="1">
      <c r="A206" s="13" t="s">
        <v>552</v>
      </c>
      <c r="B206" s="15" t="s">
        <v>21</v>
      </c>
      <c r="C206" s="15" t="s">
        <v>553</v>
      </c>
      <c r="D206" s="15" t="s">
        <v>1679</v>
      </c>
      <c r="E206" s="14" t="s">
        <v>37</v>
      </c>
      <c r="F206" s="13" t="s">
        <v>3009</v>
      </c>
      <c r="G206" s="13" t="s">
        <v>3156</v>
      </c>
      <c r="H206" s="13" t="s">
        <v>3155</v>
      </c>
      <c r="I206" s="13" t="s">
        <v>3151</v>
      </c>
      <c r="J206" s="13" t="s">
        <v>3154</v>
      </c>
    </row>
    <row r="207" spans="1:10" ht="36" customHeight="1">
      <c r="A207" s="13" t="s">
        <v>398</v>
      </c>
      <c r="B207" s="15" t="s">
        <v>21</v>
      </c>
      <c r="C207" s="15" t="s">
        <v>399</v>
      </c>
      <c r="D207" s="15" t="s">
        <v>1679</v>
      </c>
      <c r="E207" s="14" t="s">
        <v>37</v>
      </c>
      <c r="F207" s="13" t="s">
        <v>2805</v>
      </c>
      <c r="G207" s="13" t="s">
        <v>3153</v>
      </c>
      <c r="H207" s="13" t="s">
        <v>3152</v>
      </c>
      <c r="I207" s="13" t="s">
        <v>3151</v>
      </c>
      <c r="J207" s="13" t="s">
        <v>3150</v>
      </c>
    </row>
    <row r="208" spans="1:10" ht="48" customHeight="1">
      <c r="A208" s="13" t="s">
        <v>918</v>
      </c>
      <c r="B208" s="15" t="s">
        <v>35</v>
      </c>
      <c r="C208" s="15" t="s">
        <v>919</v>
      </c>
      <c r="D208" s="15" t="s">
        <v>1580</v>
      </c>
      <c r="E208" s="14" t="s">
        <v>37</v>
      </c>
      <c r="F208" s="13" t="s">
        <v>2886</v>
      </c>
      <c r="G208" s="13" t="s">
        <v>3149</v>
      </c>
      <c r="H208" s="13" t="s">
        <v>3148</v>
      </c>
      <c r="I208" s="13" t="s">
        <v>3036</v>
      </c>
      <c r="J208" s="13" t="s">
        <v>3147</v>
      </c>
    </row>
    <row r="209" spans="1:10" ht="24" customHeight="1">
      <c r="A209" s="13" t="s">
        <v>34</v>
      </c>
      <c r="B209" s="15" t="s">
        <v>35</v>
      </c>
      <c r="C209" s="15" t="s">
        <v>36</v>
      </c>
      <c r="D209" s="15" t="s">
        <v>2755</v>
      </c>
      <c r="E209" s="14" t="s">
        <v>37</v>
      </c>
      <c r="F209" s="13" t="s">
        <v>2770</v>
      </c>
      <c r="G209" s="13" t="s">
        <v>3146</v>
      </c>
      <c r="H209" s="13" t="s">
        <v>3146</v>
      </c>
      <c r="I209" s="13" t="s">
        <v>3036</v>
      </c>
      <c r="J209" s="13" t="s">
        <v>3145</v>
      </c>
    </row>
    <row r="210" spans="1:10" ht="24" customHeight="1">
      <c r="A210" s="13" t="s">
        <v>1161</v>
      </c>
      <c r="B210" s="15" t="s">
        <v>30</v>
      </c>
      <c r="C210" s="15" t="s">
        <v>1162</v>
      </c>
      <c r="D210" s="15" t="s">
        <v>1179</v>
      </c>
      <c r="E210" s="14" t="s">
        <v>32</v>
      </c>
      <c r="F210" s="13" t="s">
        <v>3144</v>
      </c>
      <c r="G210" s="13" t="s">
        <v>3143</v>
      </c>
      <c r="H210" s="13" t="s">
        <v>3142</v>
      </c>
      <c r="I210" s="13" t="s">
        <v>3036</v>
      </c>
      <c r="J210" s="13" t="s">
        <v>3141</v>
      </c>
    </row>
    <row r="211" spans="1:10" ht="24" customHeight="1">
      <c r="A211" s="13" t="s">
        <v>1140</v>
      </c>
      <c r="B211" s="15" t="s">
        <v>30</v>
      </c>
      <c r="C211" s="15" t="s">
        <v>1141</v>
      </c>
      <c r="D211" s="15" t="s">
        <v>1179</v>
      </c>
      <c r="E211" s="14" t="s">
        <v>32</v>
      </c>
      <c r="F211" s="13" t="s">
        <v>2874</v>
      </c>
      <c r="G211" s="13" t="s">
        <v>3140</v>
      </c>
      <c r="H211" s="13" t="s">
        <v>3139</v>
      </c>
      <c r="I211" s="13" t="s">
        <v>3036</v>
      </c>
      <c r="J211" s="13" t="s">
        <v>3138</v>
      </c>
    </row>
    <row r="212" spans="1:10" ht="24" customHeight="1">
      <c r="A212" s="13" t="s">
        <v>845</v>
      </c>
      <c r="B212" s="15" t="s">
        <v>35</v>
      </c>
      <c r="C212" s="15" t="s">
        <v>846</v>
      </c>
      <c r="D212" s="15">
        <v>70</v>
      </c>
      <c r="E212" s="14" t="s">
        <v>37</v>
      </c>
      <c r="F212" s="13" t="s">
        <v>2845</v>
      </c>
      <c r="G212" s="13" t="s">
        <v>3137</v>
      </c>
      <c r="H212" s="13" t="s">
        <v>3136</v>
      </c>
      <c r="I212" s="13" t="s">
        <v>3036</v>
      </c>
      <c r="J212" s="13" t="s">
        <v>3135</v>
      </c>
    </row>
    <row r="213" spans="1:10" ht="24" customHeight="1">
      <c r="A213" s="13" t="s">
        <v>786</v>
      </c>
      <c r="B213" s="15" t="s">
        <v>35</v>
      </c>
      <c r="C213" s="15" t="s">
        <v>787</v>
      </c>
      <c r="D213" s="15">
        <v>63</v>
      </c>
      <c r="E213" s="14" t="s">
        <v>27</v>
      </c>
      <c r="F213" s="13" t="s">
        <v>3134</v>
      </c>
      <c r="G213" s="13" t="s">
        <v>3133</v>
      </c>
      <c r="H213" s="13" t="s">
        <v>3132</v>
      </c>
      <c r="I213" s="13" t="s">
        <v>3036</v>
      </c>
      <c r="J213" s="13" t="s">
        <v>3131</v>
      </c>
    </row>
    <row r="214" spans="1:10" ht="36" customHeight="1">
      <c r="A214" s="13" t="s">
        <v>959</v>
      </c>
      <c r="B214" s="15" t="s">
        <v>21</v>
      </c>
      <c r="C214" s="15" t="s">
        <v>960</v>
      </c>
      <c r="D214" s="15" t="s">
        <v>1580</v>
      </c>
      <c r="E214" s="14" t="s">
        <v>37</v>
      </c>
      <c r="F214" s="13" t="s">
        <v>3130</v>
      </c>
      <c r="G214" s="13" t="s">
        <v>3129</v>
      </c>
      <c r="H214" s="13" t="s">
        <v>3128</v>
      </c>
      <c r="I214" s="13" t="s">
        <v>3036</v>
      </c>
      <c r="J214" s="13" t="s">
        <v>3127</v>
      </c>
    </row>
    <row r="215" spans="1:10" ht="48" customHeight="1">
      <c r="A215" s="13" t="s">
        <v>325</v>
      </c>
      <c r="B215" s="15" t="s">
        <v>21</v>
      </c>
      <c r="C215" s="15" t="s">
        <v>326</v>
      </c>
      <c r="D215" s="15" t="s">
        <v>2342</v>
      </c>
      <c r="E215" s="14" t="s">
        <v>23</v>
      </c>
      <c r="F215" s="13" t="s">
        <v>3020</v>
      </c>
      <c r="G215" s="13" t="s">
        <v>3126</v>
      </c>
      <c r="H215" s="13" t="s">
        <v>3125</v>
      </c>
      <c r="I215" s="13" t="s">
        <v>3036</v>
      </c>
      <c r="J215" s="13" t="s">
        <v>3124</v>
      </c>
    </row>
    <row r="216" spans="1:10" ht="24" customHeight="1">
      <c r="A216" s="13" t="s">
        <v>1034</v>
      </c>
      <c r="B216" s="15" t="s">
        <v>30</v>
      </c>
      <c r="C216" s="15" t="s">
        <v>1035</v>
      </c>
      <c r="D216" s="15" t="s">
        <v>1179</v>
      </c>
      <c r="E216" s="14" t="s">
        <v>32</v>
      </c>
      <c r="F216" s="13" t="s">
        <v>2770</v>
      </c>
      <c r="G216" s="13" t="s">
        <v>3123</v>
      </c>
      <c r="H216" s="13" t="s">
        <v>3123</v>
      </c>
      <c r="I216" s="13" t="s">
        <v>3036</v>
      </c>
      <c r="J216" s="13" t="s">
        <v>3122</v>
      </c>
    </row>
    <row r="217" spans="1:10" ht="24" customHeight="1">
      <c r="A217" s="13" t="s">
        <v>1003</v>
      </c>
      <c r="B217" s="15" t="s">
        <v>21</v>
      </c>
      <c r="C217" s="15" t="s">
        <v>1004</v>
      </c>
      <c r="D217" s="15" t="s">
        <v>1580</v>
      </c>
      <c r="E217" s="14" t="s">
        <v>37</v>
      </c>
      <c r="F217" s="13" t="s">
        <v>2870</v>
      </c>
      <c r="G217" s="13" t="s">
        <v>3121</v>
      </c>
      <c r="H217" s="13" t="s">
        <v>3120</v>
      </c>
      <c r="I217" s="13" t="s">
        <v>3036</v>
      </c>
      <c r="J217" s="13" t="s">
        <v>3119</v>
      </c>
    </row>
    <row r="218" spans="1:10" ht="36" customHeight="1">
      <c r="A218" s="13" t="s">
        <v>248</v>
      </c>
      <c r="B218" s="15" t="s">
        <v>21</v>
      </c>
      <c r="C218" s="15" t="s">
        <v>249</v>
      </c>
      <c r="D218" s="15" t="s">
        <v>2529</v>
      </c>
      <c r="E218" s="14" t="s">
        <v>23</v>
      </c>
      <c r="F218" s="13" t="s">
        <v>3118</v>
      </c>
      <c r="G218" s="13" t="s">
        <v>3117</v>
      </c>
      <c r="H218" s="13" t="s">
        <v>3116</v>
      </c>
      <c r="I218" s="13" t="s">
        <v>3036</v>
      </c>
      <c r="J218" s="13" t="s">
        <v>3115</v>
      </c>
    </row>
    <row r="219" spans="1:10" ht="24" customHeight="1">
      <c r="A219" s="13" t="s">
        <v>422</v>
      </c>
      <c r="B219" s="15" t="s">
        <v>30</v>
      </c>
      <c r="C219" s="15" t="s">
        <v>423</v>
      </c>
      <c r="D219" s="15" t="s">
        <v>1179</v>
      </c>
      <c r="E219" s="14" t="s">
        <v>32</v>
      </c>
      <c r="F219" s="13" t="s">
        <v>2786</v>
      </c>
      <c r="G219" s="13" t="s">
        <v>3114</v>
      </c>
      <c r="H219" s="13" t="s">
        <v>3113</v>
      </c>
      <c r="I219" s="13" t="s">
        <v>3036</v>
      </c>
      <c r="J219" s="13" t="s">
        <v>3112</v>
      </c>
    </row>
    <row r="220" spans="1:10" ht="24" customHeight="1">
      <c r="A220" s="13" t="s">
        <v>951</v>
      </c>
      <c r="B220" s="15" t="s">
        <v>97</v>
      </c>
      <c r="C220" s="15" t="s">
        <v>952</v>
      </c>
      <c r="D220" s="15" t="s">
        <v>1776</v>
      </c>
      <c r="E220" s="14" t="s">
        <v>37</v>
      </c>
      <c r="F220" s="13" t="s">
        <v>2805</v>
      </c>
      <c r="G220" s="13" t="s">
        <v>3111</v>
      </c>
      <c r="H220" s="13" t="s">
        <v>3110</v>
      </c>
      <c r="I220" s="13" t="s">
        <v>3036</v>
      </c>
      <c r="J220" s="13" t="s">
        <v>3109</v>
      </c>
    </row>
    <row r="221" spans="1:10" ht="48" customHeight="1">
      <c r="A221" s="13" t="s">
        <v>558</v>
      </c>
      <c r="B221" s="15" t="s">
        <v>21</v>
      </c>
      <c r="C221" s="15" t="s">
        <v>559</v>
      </c>
      <c r="D221" s="15" t="s">
        <v>1679</v>
      </c>
      <c r="E221" s="14" t="s">
        <v>37</v>
      </c>
      <c r="F221" s="13" t="s">
        <v>3108</v>
      </c>
      <c r="G221" s="13" t="s">
        <v>3107</v>
      </c>
      <c r="H221" s="13" t="s">
        <v>3106</v>
      </c>
      <c r="I221" s="13" t="s">
        <v>3036</v>
      </c>
      <c r="J221" s="13" t="s">
        <v>3105</v>
      </c>
    </row>
    <row r="222" spans="1:10" ht="36" customHeight="1">
      <c r="A222" s="13" t="s">
        <v>974</v>
      </c>
      <c r="B222" s="15" t="s">
        <v>21</v>
      </c>
      <c r="C222" s="15" t="s">
        <v>975</v>
      </c>
      <c r="D222" s="15" t="s">
        <v>1580</v>
      </c>
      <c r="E222" s="14" t="s">
        <v>37</v>
      </c>
      <c r="F222" s="13" t="s">
        <v>2909</v>
      </c>
      <c r="G222" s="13" t="s">
        <v>3012</v>
      </c>
      <c r="H222" s="13" t="s">
        <v>3104</v>
      </c>
      <c r="I222" s="13" t="s">
        <v>3036</v>
      </c>
      <c r="J222" s="13" t="s">
        <v>3103</v>
      </c>
    </row>
    <row r="223" spans="1:10" ht="48" customHeight="1">
      <c r="A223" s="13" t="s">
        <v>1040</v>
      </c>
      <c r="B223" s="15" t="s">
        <v>21</v>
      </c>
      <c r="C223" s="15" t="s">
        <v>1041</v>
      </c>
      <c r="D223" s="15" t="s">
        <v>1679</v>
      </c>
      <c r="E223" s="14" t="s">
        <v>27</v>
      </c>
      <c r="F223" s="13" t="s">
        <v>2842</v>
      </c>
      <c r="G223" s="13" t="s">
        <v>3102</v>
      </c>
      <c r="H223" s="13" t="s">
        <v>3101</v>
      </c>
      <c r="I223" s="13" t="s">
        <v>3036</v>
      </c>
      <c r="J223" s="13" t="s">
        <v>3100</v>
      </c>
    </row>
    <row r="224" spans="1:10" ht="24" customHeight="1">
      <c r="A224" s="13" t="s">
        <v>1097</v>
      </c>
      <c r="B224" s="15" t="s">
        <v>30</v>
      </c>
      <c r="C224" s="15" t="s">
        <v>1098</v>
      </c>
      <c r="D224" s="15" t="s">
        <v>1179</v>
      </c>
      <c r="E224" s="14" t="s">
        <v>27</v>
      </c>
      <c r="F224" s="13" t="s">
        <v>3099</v>
      </c>
      <c r="G224" s="13" t="s">
        <v>3098</v>
      </c>
      <c r="H224" s="13" t="s">
        <v>3097</v>
      </c>
      <c r="I224" s="13" t="s">
        <v>3036</v>
      </c>
      <c r="J224" s="13" t="s">
        <v>3096</v>
      </c>
    </row>
    <row r="225" spans="1:10" ht="24" customHeight="1">
      <c r="A225" s="13" t="s">
        <v>53</v>
      </c>
      <c r="B225" s="15" t="s">
        <v>30</v>
      </c>
      <c r="C225" s="15" t="s">
        <v>54</v>
      </c>
      <c r="D225" s="15" t="s">
        <v>1179</v>
      </c>
      <c r="E225" s="14" t="s">
        <v>32</v>
      </c>
      <c r="F225" s="13" t="s">
        <v>2770</v>
      </c>
      <c r="G225" s="13" t="s">
        <v>3095</v>
      </c>
      <c r="H225" s="13" t="s">
        <v>3095</v>
      </c>
      <c r="I225" s="13" t="s">
        <v>3036</v>
      </c>
      <c r="J225" s="13" t="s">
        <v>3094</v>
      </c>
    </row>
    <row r="226" spans="1:10" ht="48" customHeight="1">
      <c r="A226" s="13" t="s">
        <v>416</v>
      </c>
      <c r="B226" s="15" t="s">
        <v>30</v>
      </c>
      <c r="C226" s="15" t="s">
        <v>417</v>
      </c>
      <c r="D226" s="15" t="s">
        <v>1179</v>
      </c>
      <c r="E226" s="14" t="s">
        <v>37</v>
      </c>
      <c r="F226" s="13" t="s">
        <v>2774</v>
      </c>
      <c r="G226" s="13" t="s">
        <v>3093</v>
      </c>
      <c r="H226" s="13" t="s">
        <v>3092</v>
      </c>
      <c r="I226" s="13" t="s">
        <v>3036</v>
      </c>
      <c r="J226" s="13" t="s">
        <v>3091</v>
      </c>
    </row>
    <row r="227" spans="1:10" ht="36" customHeight="1">
      <c r="A227" s="13" t="s">
        <v>567</v>
      </c>
      <c r="B227" s="15" t="s">
        <v>21</v>
      </c>
      <c r="C227" s="15" t="s">
        <v>568</v>
      </c>
      <c r="D227" s="15" t="s">
        <v>1679</v>
      </c>
      <c r="E227" s="14" t="s">
        <v>37</v>
      </c>
      <c r="F227" s="13" t="s">
        <v>3090</v>
      </c>
      <c r="G227" s="13" t="s">
        <v>3089</v>
      </c>
      <c r="H227" s="13" t="s">
        <v>3088</v>
      </c>
      <c r="I227" s="13" t="s">
        <v>3036</v>
      </c>
      <c r="J227" s="13" t="s">
        <v>3087</v>
      </c>
    </row>
    <row r="228" spans="1:10" ht="36" customHeight="1">
      <c r="A228" s="13" t="s">
        <v>680</v>
      </c>
      <c r="B228" s="15" t="s">
        <v>21</v>
      </c>
      <c r="C228" s="15" t="s">
        <v>681</v>
      </c>
      <c r="D228" s="15" t="s">
        <v>1679</v>
      </c>
      <c r="E228" s="14" t="s">
        <v>37</v>
      </c>
      <c r="F228" s="13" t="s">
        <v>3086</v>
      </c>
      <c r="G228" s="13" t="s">
        <v>3085</v>
      </c>
      <c r="H228" s="13" t="s">
        <v>3084</v>
      </c>
      <c r="I228" s="13" t="s">
        <v>3036</v>
      </c>
      <c r="J228" s="13" t="s">
        <v>3083</v>
      </c>
    </row>
    <row r="229" spans="1:10" ht="24" customHeight="1">
      <c r="A229" s="13" t="s">
        <v>384</v>
      </c>
      <c r="B229" s="15" t="s">
        <v>30</v>
      </c>
      <c r="C229" s="15" t="s">
        <v>385</v>
      </c>
      <c r="D229" s="15" t="s">
        <v>1179</v>
      </c>
      <c r="E229" s="14" t="s">
        <v>77</v>
      </c>
      <c r="F229" s="13" t="s">
        <v>3082</v>
      </c>
      <c r="G229" s="13" t="s">
        <v>3081</v>
      </c>
      <c r="H229" s="13" t="s">
        <v>3080</v>
      </c>
      <c r="I229" s="13" t="s">
        <v>3036</v>
      </c>
      <c r="J229" s="13" t="s">
        <v>3079</v>
      </c>
    </row>
    <row r="230" spans="1:10" ht="24" customHeight="1">
      <c r="A230" s="13" t="s">
        <v>668</v>
      </c>
      <c r="B230" s="15" t="s">
        <v>35</v>
      </c>
      <c r="C230" s="15" t="s">
        <v>669</v>
      </c>
      <c r="D230" s="15" t="s">
        <v>1924</v>
      </c>
      <c r="E230" s="14" t="s">
        <v>37</v>
      </c>
      <c r="F230" s="13" t="s">
        <v>2805</v>
      </c>
      <c r="G230" s="13" t="s">
        <v>3078</v>
      </c>
      <c r="H230" s="13" t="s">
        <v>3077</v>
      </c>
      <c r="I230" s="13" t="s">
        <v>3036</v>
      </c>
      <c r="J230" s="13" t="s">
        <v>3076</v>
      </c>
    </row>
    <row r="231" spans="1:10" ht="24" customHeight="1">
      <c r="A231" s="13" t="s">
        <v>671</v>
      </c>
      <c r="B231" s="15" t="s">
        <v>35</v>
      </c>
      <c r="C231" s="15" t="s">
        <v>672</v>
      </c>
      <c r="D231" s="15" t="s">
        <v>1924</v>
      </c>
      <c r="E231" s="14" t="s">
        <v>37</v>
      </c>
      <c r="F231" s="13" t="s">
        <v>2799</v>
      </c>
      <c r="G231" s="13" t="s">
        <v>3075</v>
      </c>
      <c r="H231" s="13" t="s">
        <v>3074</v>
      </c>
      <c r="I231" s="13" t="s">
        <v>3036</v>
      </c>
      <c r="J231" s="13" t="s">
        <v>3073</v>
      </c>
    </row>
    <row r="232" spans="1:10" ht="24" customHeight="1">
      <c r="A232" s="13" t="s">
        <v>425</v>
      </c>
      <c r="B232" s="15" t="s">
        <v>30</v>
      </c>
      <c r="C232" s="15" t="s">
        <v>426</v>
      </c>
      <c r="D232" s="15" t="s">
        <v>1179</v>
      </c>
      <c r="E232" s="14" t="s">
        <v>32</v>
      </c>
      <c r="F232" s="13" t="s">
        <v>2886</v>
      </c>
      <c r="G232" s="13" t="s">
        <v>3072</v>
      </c>
      <c r="H232" s="13" t="s">
        <v>3071</v>
      </c>
      <c r="I232" s="13" t="s">
        <v>3036</v>
      </c>
      <c r="J232" s="13" t="s">
        <v>3070</v>
      </c>
    </row>
    <row r="233" spans="1:10" ht="36" customHeight="1">
      <c r="A233" s="13" t="s">
        <v>875</v>
      </c>
      <c r="B233" s="15" t="s">
        <v>21</v>
      </c>
      <c r="C233" s="15" t="s">
        <v>876</v>
      </c>
      <c r="D233" s="15" t="s">
        <v>1580</v>
      </c>
      <c r="E233" s="14" t="s">
        <v>37</v>
      </c>
      <c r="F233" s="13" t="s">
        <v>3069</v>
      </c>
      <c r="G233" s="13" t="s">
        <v>3068</v>
      </c>
      <c r="H233" s="13" t="s">
        <v>3067</v>
      </c>
      <c r="I233" s="13" t="s">
        <v>3036</v>
      </c>
      <c r="J233" s="13" t="s">
        <v>3066</v>
      </c>
    </row>
    <row r="234" spans="1:10" ht="24" customHeight="1">
      <c r="A234" s="13" t="s">
        <v>1158</v>
      </c>
      <c r="B234" s="15" t="s">
        <v>30</v>
      </c>
      <c r="C234" s="15" t="s">
        <v>1159</v>
      </c>
      <c r="D234" s="15" t="s">
        <v>1179</v>
      </c>
      <c r="E234" s="14" t="s">
        <v>32</v>
      </c>
      <c r="F234" s="13" t="s">
        <v>2909</v>
      </c>
      <c r="G234" s="13" t="s">
        <v>3065</v>
      </c>
      <c r="H234" s="13" t="s">
        <v>3064</v>
      </c>
      <c r="I234" s="13" t="s">
        <v>3036</v>
      </c>
      <c r="J234" s="13" t="s">
        <v>3063</v>
      </c>
    </row>
    <row r="235" spans="1:10" ht="36" customHeight="1">
      <c r="A235" s="13" t="s">
        <v>228</v>
      </c>
      <c r="B235" s="15" t="s">
        <v>30</v>
      </c>
      <c r="C235" s="15" t="s">
        <v>229</v>
      </c>
      <c r="D235" s="15" t="s">
        <v>1179</v>
      </c>
      <c r="E235" s="14" t="s">
        <v>23</v>
      </c>
      <c r="F235" s="13" t="s">
        <v>3062</v>
      </c>
      <c r="G235" s="13" t="s">
        <v>3061</v>
      </c>
      <c r="H235" s="13" t="s">
        <v>3060</v>
      </c>
      <c r="I235" s="13" t="s">
        <v>3036</v>
      </c>
      <c r="J235" s="13" t="s">
        <v>3059</v>
      </c>
    </row>
    <row r="236" spans="1:10" ht="48" customHeight="1">
      <c r="A236" s="13" t="s">
        <v>549</v>
      </c>
      <c r="B236" s="15" t="s">
        <v>21</v>
      </c>
      <c r="C236" s="15" t="s">
        <v>550</v>
      </c>
      <c r="D236" s="15" t="s">
        <v>1679</v>
      </c>
      <c r="E236" s="14" t="s">
        <v>37</v>
      </c>
      <c r="F236" s="13" t="s">
        <v>3058</v>
      </c>
      <c r="G236" s="13" t="s">
        <v>3057</v>
      </c>
      <c r="H236" s="13" t="s">
        <v>3056</v>
      </c>
      <c r="I236" s="13" t="s">
        <v>3036</v>
      </c>
      <c r="J236" s="13" t="s">
        <v>3055</v>
      </c>
    </row>
    <row r="237" spans="1:10" ht="24" customHeight="1">
      <c r="A237" s="13" t="s">
        <v>1134</v>
      </c>
      <c r="B237" s="15" t="s">
        <v>30</v>
      </c>
      <c r="C237" s="15" t="s">
        <v>1135</v>
      </c>
      <c r="D237" s="15" t="s">
        <v>1179</v>
      </c>
      <c r="E237" s="14" t="s">
        <v>37</v>
      </c>
      <c r="F237" s="13" t="s">
        <v>3054</v>
      </c>
      <c r="G237" s="13" t="s">
        <v>3053</v>
      </c>
      <c r="H237" s="13" t="s">
        <v>3052</v>
      </c>
      <c r="I237" s="13" t="s">
        <v>3036</v>
      </c>
      <c r="J237" s="13" t="s">
        <v>3051</v>
      </c>
    </row>
    <row r="238" spans="1:10" ht="24" customHeight="1">
      <c r="A238" s="13" t="s">
        <v>836</v>
      </c>
      <c r="B238" s="15" t="s">
        <v>21</v>
      </c>
      <c r="C238" s="15" t="s">
        <v>837</v>
      </c>
      <c r="D238" s="15" t="s">
        <v>1580</v>
      </c>
      <c r="E238" s="14" t="s">
        <v>37</v>
      </c>
      <c r="F238" s="13" t="s">
        <v>2845</v>
      </c>
      <c r="G238" s="13" t="s">
        <v>3050</v>
      </c>
      <c r="H238" s="13" t="s">
        <v>3049</v>
      </c>
      <c r="I238" s="13" t="s">
        <v>3036</v>
      </c>
      <c r="J238" s="13" t="s">
        <v>3048</v>
      </c>
    </row>
    <row r="239" spans="1:10" ht="60" customHeight="1">
      <c r="A239" s="13" t="s">
        <v>1129</v>
      </c>
      <c r="B239" s="15" t="s">
        <v>30</v>
      </c>
      <c r="C239" s="15" t="s">
        <v>1130</v>
      </c>
      <c r="D239" s="15" t="s">
        <v>1179</v>
      </c>
      <c r="E239" s="14" t="s">
        <v>37</v>
      </c>
      <c r="F239" s="13" t="s">
        <v>2770</v>
      </c>
      <c r="G239" s="13" t="s">
        <v>3047</v>
      </c>
      <c r="H239" s="13" t="s">
        <v>3047</v>
      </c>
      <c r="I239" s="13" t="s">
        <v>3036</v>
      </c>
      <c r="J239" s="13" t="s">
        <v>3046</v>
      </c>
    </row>
    <row r="240" spans="1:10" ht="24" customHeight="1">
      <c r="A240" s="13" t="s">
        <v>971</v>
      </c>
      <c r="B240" s="15" t="s">
        <v>21</v>
      </c>
      <c r="C240" s="15" t="s">
        <v>972</v>
      </c>
      <c r="D240" s="15" t="s">
        <v>1580</v>
      </c>
      <c r="E240" s="14" t="s">
        <v>37</v>
      </c>
      <c r="F240" s="13" t="s">
        <v>2852</v>
      </c>
      <c r="G240" s="13" t="s">
        <v>3045</v>
      </c>
      <c r="H240" s="13" t="s">
        <v>3044</v>
      </c>
      <c r="I240" s="13" t="s">
        <v>3036</v>
      </c>
      <c r="J240" s="13" t="s">
        <v>3043</v>
      </c>
    </row>
    <row r="241" spans="1:10" ht="36" customHeight="1">
      <c r="A241" s="13" t="s">
        <v>573</v>
      </c>
      <c r="B241" s="15" t="s">
        <v>21</v>
      </c>
      <c r="C241" s="15" t="s">
        <v>574</v>
      </c>
      <c r="D241" s="15" t="s">
        <v>1679</v>
      </c>
      <c r="E241" s="14" t="s">
        <v>27</v>
      </c>
      <c r="F241" s="13" t="s">
        <v>3042</v>
      </c>
      <c r="G241" s="13" t="s">
        <v>3041</v>
      </c>
      <c r="H241" s="13" t="s">
        <v>3040</v>
      </c>
      <c r="I241" s="13" t="s">
        <v>3036</v>
      </c>
      <c r="J241" s="13" t="s">
        <v>3039</v>
      </c>
    </row>
    <row r="242" spans="1:10" ht="48" customHeight="1">
      <c r="A242" s="13" t="s">
        <v>410</v>
      </c>
      <c r="B242" s="15" t="s">
        <v>30</v>
      </c>
      <c r="C242" s="15" t="s">
        <v>411</v>
      </c>
      <c r="D242" s="15" t="s">
        <v>1179</v>
      </c>
      <c r="E242" s="14" t="s">
        <v>37</v>
      </c>
      <c r="F242" s="13" t="s">
        <v>2774</v>
      </c>
      <c r="G242" s="13" t="s">
        <v>3038</v>
      </c>
      <c r="H242" s="13" t="s">
        <v>3037</v>
      </c>
      <c r="I242" s="13" t="s">
        <v>3036</v>
      </c>
      <c r="J242" s="13" t="s">
        <v>3035</v>
      </c>
    </row>
    <row r="243" spans="1:10" ht="24" customHeight="1">
      <c r="A243" s="13" t="s">
        <v>1150</v>
      </c>
      <c r="B243" s="15" t="s">
        <v>1151</v>
      </c>
      <c r="C243" s="15" t="s">
        <v>1152</v>
      </c>
      <c r="D243" s="15" t="s">
        <v>1587</v>
      </c>
      <c r="E243" s="14" t="s">
        <v>776</v>
      </c>
      <c r="F243" s="13" t="s">
        <v>2770</v>
      </c>
      <c r="G243" s="13" t="s">
        <v>3034</v>
      </c>
      <c r="H243" s="13" t="s">
        <v>3034</v>
      </c>
      <c r="I243" s="13" t="s">
        <v>2856</v>
      </c>
      <c r="J243" s="13" t="s">
        <v>3033</v>
      </c>
    </row>
    <row r="244" spans="1:10" ht="24" customHeight="1">
      <c r="A244" s="13" t="s">
        <v>615</v>
      </c>
      <c r="B244" s="15" t="s">
        <v>35</v>
      </c>
      <c r="C244" s="15" t="s">
        <v>616</v>
      </c>
      <c r="D244" s="15" t="s">
        <v>1924</v>
      </c>
      <c r="E244" s="14" t="s">
        <v>37</v>
      </c>
      <c r="F244" s="13" t="s">
        <v>2809</v>
      </c>
      <c r="G244" s="13" t="s">
        <v>3032</v>
      </c>
      <c r="H244" s="13" t="s">
        <v>3031</v>
      </c>
      <c r="I244" s="13" t="s">
        <v>2856</v>
      </c>
      <c r="J244" s="13" t="s">
        <v>3030</v>
      </c>
    </row>
    <row r="245" spans="1:10" ht="24" customHeight="1">
      <c r="A245" s="13" t="s">
        <v>948</v>
      </c>
      <c r="B245" s="15" t="s">
        <v>97</v>
      </c>
      <c r="C245" s="15" t="s">
        <v>949</v>
      </c>
      <c r="D245" s="15" t="s">
        <v>1776</v>
      </c>
      <c r="E245" s="14" t="s">
        <v>37</v>
      </c>
      <c r="F245" s="13" t="s">
        <v>2805</v>
      </c>
      <c r="G245" s="13" t="s">
        <v>3029</v>
      </c>
      <c r="H245" s="13" t="s">
        <v>3028</v>
      </c>
      <c r="I245" s="13" t="s">
        <v>2856</v>
      </c>
      <c r="J245" s="13" t="s">
        <v>3027</v>
      </c>
    </row>
    <row r="246" spans="1:10" ht="48" customHeight="1">
      <c r="A246" s="13" t="s">
        <v>413</v>
      </c>
      <c r="B246" s="15" t="s">
        <v>30</v>
      </c>
      <c r="C246" s="15" t="s">
        <v>414</v>
      </c>
      <c r="D246" s="15" t="s">
        <v>1179</v>
      </c>
      <c r="E246" s="14" t="s">
        <v>37</v>
      </c>
      <c r="F246" s="13" t="s">
        <v>2774</v>
      </c>
      <c r="G246" s="13" t="s">
        <v>3026</v>
      </c>
      <c r="H246" s="13" t="s">
        <v>3025</v>
      </c>
      <c r="I246" s="13" t="s">
        <v>2856</v>
      </c>
      <c r="J246" s="13" t="s">
        <v>3024</v>
      </c>
    </row>
    <row r="247" spans="1:10" ht="48" customHeight="1">
      <c r="A247" s="13" t="s">
        <v>740</v>
      </c>
      <c r="B247" s="15" t="s">
        <v>21</v>
      </c>
      <c r="C247" s="15" t="s">
        <v>741</v>
      </c>
      <c r="D247" s="15" t="s">
        <v>1679</v>
      </c>
      <c r="E247" s="14" t="s">
        <v>37</v>
      </c>
      <c r="F247" s="13" t="s">
        <v>2823</v>
      </c>
      <c r="G247" s="13" t="s">
        <v>3023</v>
      </c>
      <c r="H247" s="13" t="s">
        <v>3022</v>
      </c>
      <c r="I247" s="13" t="s">
        <v>2856</v>
      </c>
      <c r="J247" s="13" t="s">
        <v>3021</v>
      </c>
    </row>
    <row r="248" spans="1:10" ht="24" customHeight="1">
      <c r="A248" s="13" t="s">
        <v>334</v>
      </c>
      <c r="B248" s="15" t="s">
        <v>21</v>
      </c>
      <c r="C248" s="15" t="s">
        <v>335</v>
      </c>
      <c r="D248" s="15" t="s">
        <v>1658</v>
      </c>
      <c r="E248" s="14" t="s">
        <v>23</v>
      </c>
      <c r="F248" s="13" t="s">
        <v>3020</v>
      </c>
      <c r="G248" s="13" t="s">
        <v>3019</v>
      </c>
      <c r="H248" s="13" t="s">
        <v>3018</v>
      </c>
      <c r="I248" s="13" t="s">
        <v>2856</v>
      </c>
      <c r="J248" s="13" t="s">
        <v>3017</v>
      </c>
    </row>
    <row r="249" spans="1:10" ht="36" customHeight="1">
      <c r="A249" s="13" t="s">
        <v>540</v>
      </c>
      <c r="B249" s="15" t="s">
        <v>21</v>
      </c>
      <c r="C249" s="15" t="s">
        <v>541</v>
      </c>
      <c r="D249" s="15" t="s">
        <v>1679</v>
      </c>
      <c r="E249" s="14" t="s">
        <v>37</v>
      </c>
      <c r="F249" s="13" t="s">
        <v>3016</v>
      </c>
      <c r="G249" s="13" t="s">
        <v>3015</v>
      </c>
      <c r="H249" s="13" t="s">
        <v>3014</v>
      </c>
      <c r="I249" s="13" t="s">
        <v>2856</v>
      </c>
      <c r="J249" s="13" t="s">
        <v>3013</v>
      </c>
    </row>
    <row r="250" spans="1:10" ht="24" customHeight="1">
      <c r="A250" s="13" t="s">
        <v>591</v>
      </c>
      <c r="B250" s="15" t="s">
        <v>35</v>
      </c>
      <c r="C250" s="15" t="s">
        <v>592</v>
      </c>
      <c r="D250" s="15" t="s">
        <v>1924</v>
      </c>
      <c r="E250" s="14" t="s">
        <v>37</v>
      </c>
      <c r="F250" s="13" t="s">
        <v>2816</v>
      </c>
      <c r="G250" s="13" t="s">
        <v>3012</v>
      </c>
      <c r="H250" s="13" t="s">
        <v>3011</v>
      </c>
      <c r="I250" s="13" t="s">
        <v>2856</v>
      </c>
      <c r="J250" s="13" t="s">
        <v>3010</v>
      </c>
    </row>
    <row r="251" spans="1:10" ht="48" customHeight="1">
      <c r="A251" s="13" t="s">
        <v>866</v>
      </c>
      <c r="B251" s="15" t="s">
        <v>21</v>
      </c>
      <c r="C251" s="15" t="s">
        <v>867</v>
      </c>
      <c r="D251" s="15" t="s">
        <v>1580</v>
      </c>
      <c r="E251" s="14" t="s">
        <v>37</v>
      </c>
      <c r="F251" s="13" t="s">
        <v>3009</v>
      </c>
      <c r="G251" s="13" t="s">
        <v>3008</v>
      </c>
      <c r="H251" s="13" t="s">
        <v>3007</v>
      </c>
      <c r="I251" s="13" t="s">
        <v>2856</v>
      </c>
      <c r="J251" s="13" t="s">
        <v>3006</v>
      </c>
    </row>
    <row r="252" spans="1:10" ht="24" customHeight="1">
      <c r="A252" s="13" t="s">
        <v>821</v>
      </c>
      <c r="B252" s="15" t="s">
        <v>21</v>
      </c>
      <c r="C252" s="15" t="s">
        <v>822</v>
      </c>
      <c r="D252" s="15" t="s">
        <v>1679</v>
      </c>
      <c r="E252" s="14" t="s">
        <v>27</v>
      </c>
      <c r="F252" s="13" t="s">
        <v>3005</v>
      </c>
      <c r="G252" s="13" t="s">
        <v>3004</v>
      </c>
      <c r="H252" s="13" t="s">
        <v>3003</v>
      </c>
      <c r="I252" s="13" t="s">
        <v>2856</v>
      </c>
      <c r="J252" s="13" t="s">
        <v>3002</v>
      </c>
    </row>
    <row r="253" spans="1:10" ht="36" customHeight="1">
      <c r="A253" s="13" t="s">
        <v>519</v>
      </c>
      <c r="B253" s="15" t="s">
        <v>21</v>
      </c>
      <c r="C253" s="15" t="s">
        <v>520</v>
      </c>
      <c r="D253" s="15" t="s">
        <v>1679</v>
      </c>
      <c r="E253" s="14" t="s">
        <v>37</v>
      </c>
      <c r="F253" s="13" t="s">
        <v>2805</v>
      </c>
      <c r="G253" s="13" t="s">
        <v>3001</v>
      </c>
      <c r="H253" s="13" t="s">
        <v>3000</v>
      </c>
      <c r="I253" s="13" t="s">
        <v>2856</v>
      </c>
      <c r="J253" s="13" t="s">
        <v>2999</v>
      </c>
    </row>
    <row r="254" spans="1:10" ht="24" customHeight="1">
      <c r="A254" s="13" t="s">
        <v>752</v>
      </c>
      <c r="B254" s="15" t="s">
        <v>35</v>
      </c>
      <c r="C254" s="15" t="s">
        <v>753</v>
      </c>
      <c r="D254" s="15" t="s">
        <v>1924</v>
      </c>
      <c r="E254" s="14" t="s">
        <v>37</v>
      </c>
      <c r="F254" s="13" t="s">
        <v>2774</v>
      </c>
      <c r="G254" s="13" t="s">
        <v>2998</v>
      </c>
      <c r="H254" s="13" t="s">
        <v>2997</v>
      </c>
      <c r="I254" s="13" t="s">
        <v>2856</v>
      </c>
      <c r="J254" s="13" t="s">
        <v>2996</v>
      </c>
    </row>
    <row r="255" spans="1:10" ht="48" customHeight="1">
      <c r="A255" s="13" t="s">
        <v>746</v>
      </c>
      <c r="B255" s="15" t="s">
        <v>21</v>
      </c>
      <c r="C255" s="15" t="s">
        <v>747</v>
      </c>
      <c r="D255" s="15" t="s">
        <v>1679</v>
      </c>
      <c r="E255" s="14" t="s">
        <v>37</v>
      </c>
      <c r="F255" s="13" t="s">
        <v>2774</v>
      </c>
      <c r="G255" s="13" t="s">
        <v>2995</v>
      </c>
      <c r="H255" s="13" t="s">
        <v>2994</v>
      </c>
      <c r="I255" s="13" t="s">
        <v>2856</v>
      </c>
      <c r="J255" s="13" t="s">
        <v>2993</v>
      </c>
    </row>
    <row r="256" spans="1:10" ht="36" customHeight="1">
      <c r="A256" s="13" t="s">
        <v>833</v>
      </c>
      <c r="B256" s="15" t="s">
        <v>21</v>
      </c>
      <c r="C256" s="15" t="s">
        <v>834</v>
      </c>
      <c r="D256" s="15" t="s">
        <v>1580</v>
      </c>
      <c r="E256" s="14" t="s">
        <v>37</v>
      </c>
      <c r="F256" s="13" t="s">
        <v>2799</v>
      </c>
      <c r="G256" s="13" t="s">
        <v>2992</v>
      </c>
      <c r="H256" s="13" t="s">
        <v>2991</v>
      </c>
      <c r="I256" s="13" t="s">
        <v>2856</v>
      </c>
      <c r="J256" s="13" t="s">
        <v>2990</v>
      </c>
    </row>
    <row r="257" spans="1:10" ht="24" customHeight="1">
      <c r="A257" s="13" t="s">
        <v>633</v>
      </c>
      <c r="B257" s="15" t="s">
        <v>35</v>
      </c>
      <c r="C257" s="15" t="s">
        <v>634</v>
      </c>
      <c r="D257" s="15" t="s">
        <v>1924</v>
      </c>
      <c r="E257" s="14" t="s">
        <v>37</v>
      </c>
      <c r="F257" s="13" t="s">
        <v>2819</v>
      </c>
      <c r="G257" s="13" t="s">
        <v>2989</v>
      </c>
      <c r="H257" s="13" t="s">
        <v>2988</v>
      </c>
      <c r="I257" s="13" t="s">
        <v>2856</v>
      </c>
      <c r="J257" s="13" t="s">
        <v>2987</v>
      </c>
    </row>
    <row r="258" spans="1:10" ht="36" customHeight="1">
      <c r="A258" s="13" t="s">
        <v>933</v>
      </c>
      <c r="B258" s="15" t="s">
        <v>30</v>
      </c>
      <c r="C258" s="15" t="s">
        <v>934</v>
      </c>
      <c r="D258" s="15" t="s">
        <v>1179</v>
      </c>
      <c r="E258" s="14" t="s">
        <v>37</v>
      </c>
      <c r="F258" s="13" t="s">
        <v>2909</v>
      </c>
      <c r="G258" s="13" t="s">
        <v>2986</v>
      </c>
      <c r="H258" s="13" t="s">
        <v>2985</v>
      </c>
      <c r="I258" s="13" t="s">
        <v>2856</v>
      </c>
      <c r="J258" s="13" t="s">
        <v>2984</v>
      </c>
    </row>
    <row r="259" spans="1:10" ht="48" customHeight="1">
      <c r="A259" s="13" t="s">
        <v>56</v>
      </c>
      <c r="B259" s="15" t="s">
        <v>30</v>
      </c>
      <c r="C259" s="15" t="s">
        <v>57</v>
      </c>
      <c r="D259" s="15" t="s">
        <v>1179</v>
      </c>
      <c r="E259" s="14" t="s">
        <v>37</v>
      </c>
      <c r="F259" s="13" t="s">
        <v>2770</v>
      </c>
      <c r="G259" s="13" t="s">
        <v>2983</v>
      </c>
      <c r="H259" s="13" t="s">
        <v>2983</v>
      </c>
      <c r="I259" s="13" t="s">
        <v>2856</v>
      </c>
      <c r="J259" s="13" t="s">
        <v>2982</v>
      </c>
    </row>
    <row r="260" spans="1:10" ht="24" customHeight="1">
      <c r="A260" s="13" t="s">
        <v>603</v>
      </c>
      <c r="B260" s="15" t="s">
        <v>35</v>
      </c>
      <c r="C260" s="15" t="s">
        <v>604</v>
      </c>
      <c r="D260" s="15" t="s">
        <v>1924</v>
      </c>
      <c r="E260" s="14" t="s">
        <v>37</v>
      </c>
      <c r="F260" s="13" t="s">
        <v>2823</v>
      </c>
      <c r="G260" s="13" t="s">
        <v>2981</v>
      </c>
      <c r="H260" s="13" t="s">
        <v>2980</v>
      </c>
      <c r="I260" s="13" t="s">
        <v>2856</v>
      </c>
      <c r="J260" s="13" t="s">
        <v>2979</v>
      </c>
    </row>
    <row r="261" spans="1:10" ht="24" customHeight="1">
      <c r="A261" s="13" t="s">
        <v>1043</v>
      </c>
      <c r="B261" s="15" t="s">
        <v>21</v>
      </c>
      <c r="C261" s="15" t="s">
        <v>1044</v>
      </c>
      <c r="D261" s="15" t="s">
        <v>1679</v>
      </c>
      <c r="E261" s="14" t="s">
        <v>37</v>
      </c>
      <c r="F261" s="13" t="s">
        <v>2770</v>
      </c>
      <c r="G261" s="13" t="s">
        <v>2978</v>
      </c>
      <c r="H261" s="13" t="s">
        <v>2978</v>
      </c>
      <c r="I261" s="13" t="s">
        <v>2856</v>
      </c>
      <c r="J261" s="13" t="s">
        <v>2977</v>
      </c>
    </row>
    <row r="262" spans="1:10" ht="36" customHeight="1">
      <c r="A262" s="13" t="s">
        <v>570</v>
      </c>
      <c r="B262" s="15" t="s">
        <v>21</v>
      </c>
      <c r="C262" s="15" t="s">
        <v>571</v>
      </c>
      <c r="D262" s="15" t="s">
        <v>1679</v>
      </c>
      <c r="E262" s="14" t="s">
        <v>37</v>
      </c>
      <c r="F262" s="13" t="s">
        <v>2852</v>
      </c>
      <c r="G262" s="13" t="s">
        <v>2976</v>
      </c>
      <c r="H262" s="13" t="s">
        <v>2975</v>
      </c>
      <c r="I262" s="13" t="s">
        <v>2856</v>
      </c>
      <c r="J262" s="13" t="s">
        <v>2974</v>
      </c>
    </row>
    <row r="263" spans="1:10" ht="24" customHeight="1">
      <c r="A263" s="13" t="s">
        <v>755</v>
      </c>
      <c r="B263" s="15" t="s">
        <v>30</v>
      </c>
      <c r="C263" s="15" t="s">
        <v>756</v>
      </c>
      <c r="D263" s="15" t="s">
        <v>1179</v>
      </c>
      <c r="E263" s="14" t="s">
        <v>32</v>
      </c>
      <c r="F263" s="13" t="s">
        <v>2805</v>
      </c>
      <c r="G263" s="13" t="s">
        <v>2973</v>
      </c>
      <c r="H263" s="13" t="s">
        <v>2972</v>
      </c>
      <c r="I263" s="13" t="s">
        <v>2856</v>
      </c>
      <c r="J263" s="13" t="s">
        <v>2971</v>
      </c>
    </row>
    <row r="264" spans="1:10" ht="24" customHeight="1">
      <c r="A264" s="13" t="s">
        <v>674</v>
      </c>
      <c r="B264" s="15" t="s">
        <v>35</v>
      </c>
      <c r="C264" s="15" t="s">
        <v>675</v>
      </c>
      <c r="D264" s="15" t="s">
        <v>1924</v>
      </c>
      <c r="E264" s="14" t="s">
        <v>37</v>
      </c>
      <c r="F264" s="13" t="s">
        <v>2805</v>
      </c>
      <c r="G264" s="13" t="s">
        <v>2970</v>
      </c>
      <c r="H264" s="13" t="s">
        <v>2969</v>
      </c>
      <c r="I264" s="13" t="s">
        <v>2856</v>
      </c>
      <c r="J264" s="13" t="s">
        <v>2968</v>
      </c>
    </row>
    <row r="265" spans="1:10" ht="24" customHeight="1">
      <c r="A265" s="13" t="s">
        <v>983</v>
      </c>
      <c r="B265" s="15" t="s">
        <v>21</v>
      </c>
      <c r="C265" s="15" t="s">
        <v>984</v>
      </c>
      <c r="D265" s="15" t="s">
        <v>1622</v>
      </c>
      <c r="E265" s="14" t="s">
        <v>37</v>
      </c>
      <c r="F265" s="13" t="s">
        <v>2799</v>
      </c>
      <c r="G265" s="13" t="s">
        <v>2967</v>
      </c>
      <c r="H265" s="13" t="s">
        <v>2966</v>
      </c>
      <c r="I265" s="13" t="s">
        <v>2856</v>
      </c>
      <c r="J265" s="13" t="s">
        <v>2965</v>
      </c>
    </row>
    <row r="266" spans="1:10" ht="48" customHeight="1">
      <c r="A266" s="13" t="s">
        <v>537</v>
      </c>
      <c r="B266" s="15" t="s">
        <v>21</v>
      </c>
      <c r="C266" s="15" t="s">
        <v>538</v>
      </c>
      <c r="D266" s="15" t="s">
        <v>1679</v>
      </c>
      <c r="E266" s="14" t="s">
        <v>37</v>
      </c>
      <c r="F266" s="13" t="s">
        <v>2816</v>
      </c>
      <c r="G266" s="13" t="s">
        <v>2964</v>
      </c>
      <c r="H266" s="13" t="s">
        <v>2963</v>
      </c>
      <c r="I266" s="13" t="s">
        <v>2856</v>
      </c>
      <c r="J266" s="13" t="s">
        <v>2962</v>
      </c>
    </row>
    <row r="267" spans="1:10" ht="24" customHeight="1">
      <c r="A267" s="13" t="s">
        <v>88</v>
      </c>
      <c r="B267" s="15" t="s">
        <v>30</v>
      </c>
      <c r="C267" s="15" t="s">
        <v>89</v>
      </c>
      <c r="D267" s="15" t="s">
        <v>1179</v>
      </c>
      <c r="E267" s="14" t="s">
        <v>77</v>
      </c>
      <c r="F267" s="13" t="s">
        <v>2961</v>
      </c>
      <c r="G267" s="13" t="s">
        <v>2960</v>
      </c>
      <c r="H267" s="13" t="s">
        <v>2959</v>
      </c>
      <c r="I267" s="13" t="s">
        <v>2856</v>
      </c>
      <c r="J267" s="13" t="s">
        <v>2958</v>
      </c>
    </row>
    <row r="268" spans="1:10" ht="48" customHeight="1">
      <c r="A268" s="13" t="s">
        <v>534</v>
      </c>
      <c r="B268" s="15" t="s">
        <v>21</v>
      </c>
      <c r="C268" s="15" t="s">
        <v>535</v>
      </c>
      <c r="D268" s="15" t="s">
        <v>1679</v>
      </c>
      <c r="E268" s="14" t="s">
        <v>37</v>
      </c>
      <c r="F268" s="13" t="s">
        <v>2905</v>
      </c>
      <c r="G268" s="13" t="s">
        <v>2957</v>
      </c>
      <c r="H268" s="13" t="s">
        <v>2956</v>
      </c>
      <c r="I268" s="13" t="s">
        <v>2856</v>
      </c>
      <c r="J268" s="13" t="s">
        <v>2955</v>
      </c>
    </row>
    <row r="269" spans="1:10" ht="24" customHeight="1">
      <c r="A269" s="13" t="s">
        <v>1104</v>
      </c>
      <c r="B269" s="15" t="s">
        <v>21</v>
      </c>
      <c r="C269" s="15" t="s">
        <v>1105</v>
      </c>
      <c r="D269" s="15" t="s">
        <v>1622</v>
      </c>
      <c r="E269" s="14" t="s">
        <v>37</v>
      </c>
      <c r="F269" s="13" t="s">
        <v>2799</v>
      </c>
      <c r="G269" s="13" t="s">
        <v>2954</v>
      </c>
      <c r="H269" s="13" t="s">
        <v>2953</v>
      </c>
      <c r="I269" s="13" t="s">
        <v>2856</v>
      </c>
      <c r="J269" s="13" t="s">
        <v>2952</v>
      </c>
    </row>
    <row r="270" spans="1:10" ht="24" customHeight="1">
      <c r="A270" s="13" t="s">
        <v>851</v>
      </c>
      <c r="B270" s="15" t="s">
        <v>21</v>
      </c>
      <c r="C270" s="15" t="s">
        <v>852</v>
      </c>
      <c r="D270" s="15" t="s">
        <v>1580</v>
      </c>
      <c r="E270" s="14" t="s">
        <v>27</v>
      </c>
      <c r="F270" s="13" t="s">
        <v>2805</v>
      </c>
      <c r="G270" s="13" t="s">
        <v>2951</v>
      </c>
      <c r="H270" s="13" t="s">
        <v>2950</v>
      </c>
      <c r="I270" s="13" t="s">
        <v>2856</v>
      </c>
      <c r="J270" s="13" t="s">
        <v>2949</v>
      </c>
    </row>
    <row r="271" spans="1:10" ht="36" customHeight="1">
      <c r="A271" s="13" t="s">
        <v>245</v>
      </c>
      <c r="B271" s="15" t="s">
        <v>21</v>
      </c>
      <c r="C271" s="15" t="s">
        <v>246</v>
      </c>
      <c r="D271" s="15" t="s">
        <v>2187</v>
      </c>
      <c r="E271" s="14" t="s">
        <v>23</v>
      </c>
      <c r="F271" s="13" t="s">
        <v>2948</v>
      </c>
      <c r="G271" s="13" t="s">
        <v>2947</v>
      </c>
      <c r="H271" s="13" t="s">
        <v>2946</v>
      </c>
      <c r="I271" s="13" t="s">
        <v>2856</v>
      </c>
      <c r="J271" s="13" t="s">
        <v>2945</v>
      </c>
    </row>
    <row r="272" spans="1:10" ht="36" customHeight="1">
      <c r="A272" s="13" t="s">
        <v>407</v>
      </c>
      <c r="B272" s="15" t="s">
        <v>30</v>
      </c>
      <c r="C272" s="15" t="s">
        <v>408</v>
      </c>
      <c r="D272" s="15" t="s">
        <v>1179</v>
      </c>
      <c r="E272" s="14" t="s">
        <v>37</v>
      </c>
      <c r="F272" s="13" t="s">
        <v>2774</v>
      </c>
      <c r="G272" s="13" t="s">
        <v>2944</v>
      </c>
      <c r="H272" s="13" t="s">
        <v>2943</v>
      </c>
      <c r="I272" s="13" t="s">
        <v>2856</v>
      </c>
      <c r="J272" s="13" t="s">
        <v>2942</v>
      </c>
    </row>
    <row r="273" spans="1:10" ht="48" customHeight="1">
      <c r="A273" s="13" t="s">
        <v>531</v>
      </c>
      <c r="B273" s="15" t="s">
        <v>21</v>
      </c>
      <c r="C273" s="15" t="s">
        <v>532</v>
      </c>
      <c r="D273" s="15" t="s">
        <v>1679</v>
      </c>
      <c r="E273" s="14" t="s">
        <v>37</v>
      </c>
      <c r="F273" s="13" t="s">
        <v>2941</v>
      </c>
      <c r="G273" s="13" t="s">
        <v>2940</v>
      </c>
      <c r="H273" s="13" t="s">
        <v>2939</v>
      </c>
      <c r="I273" s="13" t="s">
        <v>2856</v>
      </c>
      <c r="J273" s="13" t="s">
        <v>2938</v>
      </c>
    </row>
    <row r="274" spans="1:10" ht="36" customHeight="1">
      <c r="A274" s="13" t="s">
        <v>962</v>
      </c>
      <c r="B274" s="15" t="s">
        <v>21</v>
      </c>
      <c r="C274" s="15" t="s">
        <v>963</v>
      </c>
      <c r="D274" s="15" t="s">
        <v>1580</v>
      </c>
      <c r="E274" s="14" t="s">
        <v>37</v>
      </c>
      <c r="F274" s="13" t="s">
        <v>2852</v>
      </c>
      <c r="G274" s="13" t="s">
        <v>2937</v>
      </c>
      <c r="H274" s="13" t="s">
        <v>2936</v>
      </c>
      <c r="I274" s="13" t="s">
        <v>2856</v>
      </c>
      <c r="J274" s="13" t="s">
        <v>2935</v>
      </c>
    </row>
    <row r="275" spans="1:10" ht="24" customHeight="1">
      <c r="A275" s="13" t="s">
        <v>270</v>
      </c>
      <c r="B275" s="15" t="s">
        <v>21</v>
      </c>
      <c r="C275" s="15" t="s">
        <v>271</v>
      </c>
      <c r="D275" s="15" t="s">
        <v>2268</v>
      </c>
      <c r="E275" s="14" t="s">
        <v>27</v>
      </c>
      <c r="F275" s="13" t="s">
        <v>2934</v>
      </c>
      <c r="G275" s="13" t="s">
        <v>2933</v>
      </c>
      <c r="H275" s="13" t="s">
        <v>2932</v>
      </c>
      <c r="I275" s="13" t="s">
        <v>2856</v>
      </c>
      <c r="J275" s="13" t="s">
        <v>2931</v>
      </c>
    </row>
    <row r="276" spans="1:10" ht="36" customHeight="1">
      <c r="A276" s="13" t="s">
        <v>665</v>
      </c>
      <c r="B276" s="15" t="s">
        <v>35</v>
      </c>
      <c r="C276" s="15" t="s">
        <v>666</v>
      </c>
      <c r="D276" s="15" t="s">
        <v>1924</v>
      </c>
      <c r="E276" s="14" t="s">
        <v>37</v>
      </c>
      <c r="F276" s="13" t="s">
        <v>2930</v>
      </c>
      <c r="G276" s="13" t="s">
        <v>2929</v>
      </c>
      <c r="H276" s="13" t="s">
        <v>2928</v>
      </c>
      <c r="I276" s="13" t="s">
        <v>2856</v>
      </c>
      <c r="J276" s="13" t="s">
        <v>2927</v>
      </c>
    </row>
    <row r="277" spans="1:10" ht="36" customHeight="1">
      <c r="A277" s="13" t="s">
        <v>989</v>
      </c>
      <c r="B277" s="15" t="s">
        <v>30</v>
      </c>
      <c r="C277" s="15" t="s">
        <v>990</v>
      </c>
      <c r="D277" s="15" t="s">
        <v>1179</v>
      </c>
      <c r="E277" s="14" t="s">
        <v>32</v>
      </c>
      <c r="F277" s="13" t="s">
        <v>2770</v>
      </c>
      <c r="G277" s="13" t="s">
        <v>2926</v>
      </c>
      <c r="H277" s="13" t="s">
        <v>2926</v>
      </c>
      <c r="I277" s="13" t="s">
        <v>2856</v>
      </c>
      <c r="J277" s="13" t="s">
        <v>2925</v>
      </c>
    </row>
    <row r="278" spans="1:10" ht="24" customHeight="1">
      <c r="A278" s="13" t="s">
        <v>1000</v>
      </c>
      <c r="B278" s="15" t="s">
        <v>21</v>
      </c>
      <c r="C278" s="15" t="s">
        <v>1001</v>
      </c>
      <c r="D278" s="15" t="s">
        <v>1580</v>
      </c>
      <c r="E278" s="14" t="s">
        <v>27</v>
      </c>
      <c r="F278" s="13" t="s">
        <v>2809</v>
      </c>
      <c r="G278" s="13" t="s">
        <v>2924</v>
      </c>
      <c r="H278" s="13" t="s">
        <v>2923</v>
      </c>
      <c r="I278" s="13" t="s">
        <v>2856</v>
      </c>
      <c r="J278" s="13" t="s">
        <v>2921</v>
      </c>
    </row>
    <row r="279" spans="1:10" ht="24" customHeight="1">
      <c r="A279" s="13" t="s">
        <v>1113</v>
      </c>
      <c r="B279" s="15" t="s">
        <v>497</v>
      </c>
      <c r="C279" s="15" t="s">
        <v>1114</v>
      </c>
      <c r="D279" s="15">
        <v>59</v>
      </c>
      <c r="E279" s="14" t="s">
        <v>37</v>
      </c>
      <c r="F279" s="13" t="s">
        <v>2770</v>
      </c>
      <c r="G279" s="13" t="s">
        <v>2922</v>
      </c>
      <c r="H279" s="13" t="s">
        <v>2922</v>
      </c>
      <c r="I279" s="13" t="s">
        <v>2856</v>
      </c>
      <c r="J279" s="13" t="s">
        <v>2921</v>
      </c>
    </row>
    <row r="280" spans="1:10" ht="24" customHeight="1">
      <c r="A280" s="13" t="s">
        <v>860</v>
      </c>
      <c r="B280" s="15" t="s">
        <v>21</v>
      </c>
      <c r="C280" s="15" t="s">
        <v>861</v>
      </c>
      <c r="D280" s="15" t="s">
        <v>1580</v>
      </c>
      <c r="E280" s="14" t="s">
        <v>27</v>
      </c>
      <c r="F280" s="13" t="s">
        <v>2852</v>
      </c>
      <c r="G280" s="13" t="s">
        <v>2920</v>
      </c>
      <c r="H280" s="13" t="s">
        <v>2919</v>
      </c>
      <c r="I280" s="13" t="s">
        <v>2856</v>
      </c>
      <c r="J280" s="13" t="s">
        <v>2918</v>
      </c>
    </row>
    <row r="281" spans="1:10" ht="48" customHeight="1">
      <c r="A281" s="13" t="s">
        <v>546</v>
      </c>
      <c r="B281" s="15" t="s">
        <v>21</v>
      </c>
      <c r="C281" s="15" t="s">
        <v>547</v>
      </c>
      <c r="D281" s="15" t="s">
        <v>1679</v>
      </c>
      <c r="E281" s="14" t="s">
        <v>37</v>
      </c>
      <c r="F281" s="13" t="s">
        <v>2886</v>
      </c>
      <c r="G281" s="13" t="s">
        <v>2917</v>
      </c>
      <c r="H281" s="13" t="s">
        <v>2916</v>
      </c>
      <c r="I281" s="13" t="s">
        <v>2856</v>
      </c>
      <c r="J281" s="13" t="s">
        <v>2915</v>
      </c>
    </row>
    <row r="282" spans="1:10" ht="36" customHeight="1">
      <c r="A282" s="13" t="s">
        <v>1137</v>
      </c>
      <c r="B282" s="15" t="s">
        <v>30</v>
      </c>
      <c r="C282" s="15" t="s">
        <v>1138</v>
      </c>
      <c r="D282" s="15" t="s">
        <v>1179</v>
      </c>
      <c r="E282" s="14" t="s">
        <v>37</v>
      </c>
      <c r="F282" s="13" t="s">
        <v>2914</v>
      </c>
      <c r="G282" s="13" t="s">
        <v>2913</v>
      </c>
      <c r="H282" s="13" t="s">
        <v>2912</v>
      </c>
      <c r="I282" s="13" t="s">
        <v>2856</v>
      </c>
      <c r="J282" s="13" t="s">
        <v>2911</v>
      </c>
    </row>
    <row r="283" spans="1:10" ht="36" customHeight="1">
      <c r="A283" s="13" t="s">
        <v>372</v>
      </c>
      <c r="B283" s="15" t="s">
        <v>30</v>
      </c>
      <c r="C283" s="15" t="s">
        <v>373</v>
      </c>
      <c r="D283" s="15" t="s">
        <v>1179</v>
      </c>
      <c r="E283" s="14" t="s">
        <v>32</v>
      </c>
      <c r="F283" s="13" t="s">
        <v>2770</v>
      </c>
      <c r="G283" s="13" t="s">
        <v>2910</v>
      </c>
      <c r="H283" s="13" t="s">
        <v>2910</v>
      </c>
      <c r="I283" s="13" t="s">
        <v>2856</v>
      </c>
      <c r="J283" s="13" t="s">
        <v>2906</v>
      </c>
    </row>
    <row r="284" spans="1:10" ht="36" customHeight="1">
      <c r="A284" s="13" t="s">
        <v>711</v>
      </c>
      <c r="B284" s="15" t="s">
        <v>21</v>
      </c>
      <c r="C284" s="15" t="s">
        <v>712</v>
      </c>
      <c r="D284" s="15" t="s">
        <v>1679</v>
      </c>
      <c r="E284" s="14" t="s">
        <v>37</v>
      </c>
      <c r="F284" s="13" t="s">
        <v>2909</v>
      </c>
      <c r="G284" s="13" t="s">
        <v>2908</v>
      </c>
      <c r="H284" s="13" t="s">
        <v>2907</v>
      </c>
      <c r="I284" s="13" t="s">
        <v>2856</v>
      </c>
      <c r="J284" s="13" t="s">
        <v>2906</v>
      </c>
    </row>
    <row r="285" spans="1:10" ht="36" customHeight="1">
      <c r="A285" s="13" t="s">
        <v>863</v>
      </c>
      <c r="B285" s="15" t="s">
        <v>21</v>
      </c>
      <c r="C285" s="15" t="s">
        <v>864</v>
      </c>
      <c r="D285" s="15" t="s">
        <v>1580</v>
      </c>
      <c r="E285" s="14" t="s">
        <v>37</v>
      </c>
      <c r="F285" s="13" t="s">
        <v>2905</v>
      </c>
      <c r="G285" s="13" t="s">
        <v>2904</v>
      </c>
      <c r="H285" s="13" t="s">
        <v>2903</v>
      </c>
      <c r="I285" s="13" t="s">
        <v>2856</v>
      </c>
      <c r="J285" s="13" t="s">
        <v>2902</v>
      </c>
    </row>
    <row r="286" spans="1:10" ht="36" customHeight="1">
      <c r="A286" s="13" t="s">
        <v>708</v>
      </c>
      <c r="B286" s="15" t="s">
        <v>21</v>
      </c>
      <c r="C286" s="15" t="s">
        <v>709</v>
      </c>
      <c r="D286" s="15" t="s">
        <v>1679</v>
      </c>
      <c r="E286" s="14" t="s">
        <v>37</v>
      </c>
      <c r="F286" s="13" t="s">
        <v>2901</v>
      </c>
      <c r="G286" s="13" t="s">
        <v>2900</v>
      </c>
      <c r="H286" s="13" t="s">
        <v>2899</v>
      </c>
      <c r="I286" s="13" t="s">
        <v>2856</v>
      </c>
      <c r="J286" s="13" t="s">
        <v>2896</v>
      </c>
    </row>
    <row r="287" spans="1:10" ht="24" customHeight="1">
      <c r="A287" s="13" t="s">
        <v>627</v>
      </c>
      <c r="B287" s="15" t="s">
        <v>35</v>
      </c>
      <c r="C287" s="15" t="s">
        <v>628</v>
      </c>
      <c r="D287" s="15" t="s">
        <v>1924</v>
      </c>
      <c r="E287" s="14" t="s">
        <v>37</v>
      </c>
      <c r="F287" s="13" t="s">
        <v>2845</v>
      </c>
      <c r="G287" s="13" t="s">
        <v>2898</v>
      </c>
      <c r="H287" s="13" t="s">
        <v>2897</v>
      </c>
      <c r="I287" s="13" t="s">
        <v>2856</v>
      </c>
      <c r="J287" s="13" t="s">
        <v>2896</v>
      </c>
    </row>
    <row r="288" spans="1:10" ht="24" customHeight="1">
      <c r="A288" s="13" t="s">
        <v>317</v>
      </c>
      <c r="B288" s="15" t="s">
        <v>30</v>
      </c>
      <c r="C288" s="15" t="s">
        <v>318</v>
      </c>
      <c r="D288" s="15" t="s">
        <v>1179</v>
      </c>
      <c r="E288" s="14" t="s">
        <v>27</v>
      </c>
      <c r="F288" s="13" t="s">
        <v>2895</v>
      </c>
      <c r="G288" s="13" t="s">
        <v>2894</v>
      </c>
      <c r="H288" s="13" t="s">
        <v>2893</v>
      </c>
      <c r="I288" s="13" t="s">
        <v>2856</v>
      </c>
      <c r="J288" s="13" t="s">
        <v>2892</v>
      </c>
    </row>
    <row r="289" spans="1:10" ht="36" customHeight="1">
      <c r="A289" s="13" t="s">
        <v>419</v>
      </c>
      <c r="B289" s="15" t="s">
        <v>21</v>
      </c>
      <c r="C289" s="15" t="s">
        <v>420</v>
      </c>
      <c r="D289" s="15" t="s">
        <v>1679</v>
      </c>
      <c r="E289" s="14" t="s">
        <v>37</v>
      </c>
      <c r="F289" s="13" t="s">
        <v>2786</v>
      </c>
      <c r="G289" s="13" t="s">
        <v>2891</v>
      </c>
      <c r="H289" s="13" t="s">
        <v>2890</v>
      </c>
      <c r="I289" s="13" t="s">
        <v>2856</v>
      </c>
      <c r="J289" s="13" t="s">
        <v>2887</v>
      </c>
    </row>
    <row r="290" spans="1:10" ht="24" customHeight="1">
      <c r="A290" s="13" t="s">
        <v>1075</v>
      </c>
      <c r="B290" s="15" t="s">
        <v>21</v>
      </c>
      <c r="C290" s="15" t="s">
        <v>1076</v>
      </c>
      <c r="D290" s="15" t="s">
        <v>1658</v>
      </c>
      <c r="E290" s="14" t="s">
        <v>23</v>
      </c>
      <c r="F290" s="13" t="s">
        <v>2799</v>
      </c>
      <c r="G290" s="13" t="s">
        <v>2889</v>
      </c>
      <c r="H290" s="13" t="s">
        <v>2888</v>
      </c>
      <c r="I290" s="13" t="s">
        <v>2856</v>
      </c>
      <c r="J290" s="13" t="s">
        <v>2887</v>
      </c>
    </row>
    <row r="291" spans="1:10" ht="24" customHeight="1">
      <c r="A291" s="13" t="s">
        <v>507</v>
      </c>
      <c r="B291" s="15" t="s">
        <v>35</v>
      </c>
      <c r="C291" s="15" t="s">
        <v>508</v>
      </c>
      <c r="D291" s="15" t="s">
        <v>1924</v>
      </c>
      <c r="E291" s="14" t="s">
        <v>37</v>
      </c>
      <c r="F291" s="13" t="s">
        <v>2886</v>
      </c>
      <c r="G291" s="13" t="s">
        <v>2885</v>
      </c>
      <c r="H291" s="13" t="s">
        <v>2884</v>
      </c>
      <c r="I291" s="13" t="s">
        <v>2856</v>
      </c>
      <c r="J291" s="13" t="s">
        <v>2880</v>
      </c>
    </row>
    <row r="292" spans="1:10" ht="36" customHeight="1">
      <c r="A292" s="13" t="s">
        <v>1091</v>
      </c>
      <c r="B292" s="15" t="s">
        <v>21</v>
      </c>
      <c r="C292" s="15" t="s">
        <v>1092</v>
      </c>
      <c r="D292" s="15" t="s">
        <v>1580</v>
      </c>
      <c r="E292" s="14" t="s">
        <v>27</v>
      </c>
      <c r="F292" s="13" t="s">
        <v>2883</v>
      </c>
      <c r="G292" s="13" t="s">
        <v>2882</v>
      </c>
      <c r="H292" s="13" t="s">
        <v>2881</v>
      </c>
      <c r="I292" s="13" t="s">
        <v>2856</v>
      </c>
      <c r="J292" s="13" t="s">
        <v>2880</v>
      </c>
    </row>
    <row r="293" spans="1:10" ht="36" customHeight="1">
      <c r="A293" s="13" t="s">
        <v>956</v>
      </c>
      <c r="B293" s="15" t="s">
        <v>21</v>
      </c>
      <c r="C293" s="15" t="s">
        <v>957</v>
      </c>
      <c r="D293" s="15" t="s">
        <v>1580</v>
      </c>
      <c r="E293" s="14" t="s">
        <v>37</v>
      </c>
      <c r="F293" s="13" t="s">
        <v>2799</v>
      </c>
      <c r="G293" s="13" t="s">
        <v>2879</v>
      </c>
      <c r="H293" s="13" t="s">
        <v>2878</v>
      </c>
      <c r="I293" s="13" t="s">
        <v>2856</v>
      </c>
      <c r="J293" s="13" t="s">
        <v>2877</v>
      </c>
    </row>
    <row r="294" spans="1:10" ht="24" customHeight="1">
      <c r="A294" s="13" t="s">
        <v>699</v>
      </c>
      <c r="B294" s="15" t="s">
        <v>21</v>
      </c>
      <c r="C294" s="15" t="s">
        <v>700</v>
      </c>
      <c r="D294" s="15" t="s">
        <v>1679</v>
      </c>
      <c r="E294" s="14" t="s">
        <v>37</v>
      </c>
      <c r="F294" s="13" t="s">
        <v>2786</v>
      </c>
      <c r="G294" s="13" t="s">
        <v>2876</v>
      </c>
      <c r="H294" s="13" t="s">
        <v>2875</v>
      </c>
      <c r="I294" s="13" t="s">
        <v>2856</v>
      </c>
      <c r="J294" s="13" t="s">
        <v>2871</v>
      </c>
    </row>
    <row r="295" spans="1:10" ht="24" customHeight="1">
      <c r="A295" s="13" t="s">
        <v>1164</v>
      </c>
      <c r="B295" s="15" t="s">
        <v>30</v>
      </c>
      <c r="C295" s="15" t="s">
        <v>1165</v>
      </c>
      <c r="D295" s="15" t="s">
        <v>1179</v>
      </c>
      <c r="E295" s="14" t="s">
        <v>32</v>
      </c>
      <c r="F295" s="13" t="s">
        <v>2874</v>
      </c>
      <c r="G295" s="13" t="s">
        <v>2873</v>
      </c>
      <c r="H295" s="13" t="s">
        <v>2872</v>
      </c>
      <c r="I295" s="13" t="s">
        <v>2856</v>
      </c>
      <c r="J295" s="13" t="s">
        <v>2871</v>
      </c>
    </row>
    <row r="296" spans="1:10" ht="36" customHeight="1">
      <c r="A296" s="13" t="s">
        <v>702</v>
      </c>
      <c r="B296" s="15" t="s">
        <v>21</v>
      </c>
      <c r="C296" s="15" t="s">
        <v>703</v>
      </c>
      <c r="D296" s="15" t="s">
        <v>1679</v>
      </c>
      <c r="E296" s="14" t="s">
        <v>37</v>
      </c>
      <c r="F296" s="13" t="s">
        <v>2870</v>
      </c>
      <c r="G296" s="13" t="s">
        <v>2869</v>
      </c>
      <c r="H296" s="13" t="s">
        <v>2868</v>
      </c>
      <c r="I296" s="13" t="s">
        <v>2856</v>
      </c>
      <c r="J296" s="13" t="s">
        <v>2865</v>
      </c>
    </row>
    <row r="297" spans="1:10" ht="24" customHeight="1">
      <c r="A297" s="13" t="s">
        <v>968</v>
      </c>
      <c r="B297" s="15" t="s">
        <v>21</v>
      </c>
      <c r="C297" s="15" t="s">
        <v>969</v>
      </c>
      <c r="D297" s="15" t="s">
        <v>1580</v>
      </c>
      <c r="E297" s="14" t="s">
        <v>37</v>
      </c>
      <c r="F297" s="13" t="s">
        <v>2845</v>
      </c>
      <c r="G297" s="13" t="s">
        <v>2867</v>
      </c>
      <c r="H297" s="13" t="s">
        <v>2866</v>
      </c>
      <c r="I297" s="13" t="s">
        <v>2856</v>
      </c>
      <c r="J297" s="13" t="s">
        <v>2865</v>
      </c>
    </row>
    <row r="298" spans="1:10" ht="48" customHeight="1">
      <c r="A298" s="13" t="s">
        <v>197</v>
      </c>
      <c r="B298" s="15" t="s">
        <v>21</v>
      </c>
      <c r="C298" s="15" t="s">
        <v>198</v>
      </c>
      <c r="D298" s="15" t="s">
        <v>2187</v>
      </c>
      <c r="E298" s="14" t="s">
        <v>122</v>
      </c>
      <c r="F298" s="13" t="s">
        <v>2864</v>
      </c>
      <c r="G298" s="13" t="s">
        <v>2863</v>
      </c>
      <c r="H298" s="13" t="s">
        <v>2862</v>
      </c>
      <c r="I298" s="13" t="s">
        <v>2856</v>
      </c>
      <c r="J298" s="13" t="s">
        <v>2859</v>
      </c>
    </row>
    <row r="299" spans="1:10" ht="48" customHeight="1">
      <c r="A299" s="13" t="s">
        <v>606</v>
      </c>
      <c r="B299" s="15" t="s">
        <v>21</v>
      </c>
      <c r="C299" s="15" t="s">
        <v>607</v>
      </c>
      <c r="D299" s="15" t="s">
        <v>1679</v>
      </c>
      <c r="E299" s="14" t="s">
        <v>37</v>
      </c>
      <c r="F299" s="13" t="s">
        <v>2809</v>
      </c>
      <c r="G299" s="13" t="s">
        <v>2861</v>
      </c>
      <c r="H299" s="13" t="s">
        <v>2860</v>
      </c>
      <c r="I299" s="13" t="s">
        <v>2856</v>
      </c>
      <c r="J299" s="13" t="s">
        <v>2859</v>
      </c>
    </row>
    <row r="300" spans="1:10" ht="24" customHeight="1">
      <c r="A300" s="13" t="s">
        <v>1072</v>
      </c>
      <c r="B300" s="15" t="s">
        <v>30</v>
      </c>
      <c r="C300" s="15" t="s">
        <v>1073</v>
      </c>
      <c r="D300" s="15" t="s">
        <v>1179</v>
      </c>
      <c r="E300" s="14" t="s">
        <v>32</v>
      </c>
      <c r="F300" s="13" t="s">
        <v>2799</v>
      </c>
      <c r="G300" s="13" t="s">
        <v>2858</v>
      </c>
      <c r="H300" s="13" t="s">
        <v>2857</v>
      </c>
      <c r="I300" s="13" t="s">
        <v>2856</v>
      </c>
      <c r="J300" s="13" t="s">
        <v>2853</v>
      </c>
    </row>
    <row r="301" spans="1:10" ht="36" customHeight="1">
      <c r="A301" s="13" t="s">
        <v>705</v>
      </c>
      <c r="B301" s="15" t="s">
        <v>21</v>
      </c>
      <c r="C301" s="15" t="s">
        <v>706</v>
      </c>
      <c r="D301" s="15" t="s">
        <v>1679</v>
      </c>
      <c r="E301" s="14" t="s">
        <v>37</v>
      </c>
      <c r="F301" s="13" t="s">
        <v>2799</v>
      </c>
      <c r="G301" s="13" t="s">
        <v>2855</v>
      </c>
      <c r="H301" s="13" t="s">
        <v>2854</v>
      </c>
      <c r="I301" s="13" t="s">
        <v>2768</v>
      </c>
      <c r="J301" s="13" t="s">
        <v>2853</v>
      </c>
    </row>
    <row r="302" spans="1:10" ht="36" customHeight="1">
      <c r="A302" s="13" t="s">
        <v>683</v>
      </c>
      <c r="B302" s="15" t="s">
        <v>21</v>
      </c>
      <c r="C302" s="15" t="s">
        <v>684</v>
      </c>
      <c r="D302" s="15" t="s">
        <v>1679</v>
      </c>
      <c r="E302" s="14" t="s">
        <v>37</v>
      </c>
      <c r="F302" s="13" t="s">
        <v>2852</v>
      </c>
      <c r="G302" s="13" t="s">
        <v>2851</v>
      </c>
      <c r="H302" s="13" t="s">
        <v>2850</v>
      </c>
      <c r="I302" s="13" t="s">
        <v>2768</v>
      </c>
      <c r="J302" s="13" t="s">
        <v>2847</v>
      </c>
    </row>
    <row r="303" spans="1:10" ht="36" customHeight="1">
      <c r="A303" s="13" t="s">
        <v>872</v>
      </c>
      <c r="B303" s="15" t="s">
        <v>21</v>
      </c>
      <c r="C303" s="15" t="s">
        <v>873</v>
      </c>
      <c r="D303" s="15" t="s">
        <v>1580</v>
      </c>
      <c r="E303" s="14" t="s">
        <v>37</v>
      </c>
      <c r="F303" s="13" t="s">
        <v>2819</v>
      </c>
      <c r="G303" s="13" t="s">
        <v>2849</v>
      </c>
      <c r="H303" s="13" t="s">
        <v>2848</v>
      </c>
      <c r="I303" s="13" t="s">
        <v>2768</v>
      </c>
      <c r="J303" s="13" t="s">
        <v>2847</v>
      </c>
    </row>
    <row r="304" spans="1:10" ht="24" customHeight="1">
      <c r="A304" s="13" t="s">
        <v>1009</v>
      </c>
      <c r="B304" s="15" t="s">
        <v>30</v>
      </c>
      <c r="C304" s="15" t="s">
        <v>1010</v>
      </c>
      <c r="D304" s="15" t="s">
        <v>1179</v>
      </c>
      <c r="E304" s="14" t="s">
        <v>37</v>
      </c>
      <c r="F304" s="13" t="s">
        <v>2770</v>
      </c>
      <c r="G304" s="13" t="s">
        <v>2846</v>
      </c>
      <c r="H304" s="13" t="s">
        <v>2846</v>
      </c>
      <c r="I304" s="13" t="s">
        <v>2768</v>
      </c>
      <c r="J304" s="13" t="s">
        <v>2840</v>
      </c>
    </row>
    <row r="305" spans="1:10" ht="36" customHeight="1">
      <c r="A305" s="13" t="s">
        <v>693</v>
      </c>
      <c r="B305" s="15" t="s">
        <v>21</v>
      </c>
      <c r="C305" s="15" t="s">
        <v>694</v>
      </c>
      <c r="D305" s="15" t="s">
        <v>1679</v>
      </c>
      <c r="E305" s="14" t="s">
        <v>37</v>
      </c>
      <c r="F305" s="13" t="s">
        <v>2845</v>
      </c>
      <c r="G305" s="13" t="s">
        <v>2844</v>
      </c>
      <c r="H305" s="13" t="s">
        <v>2843</v>
      </c>
      <c r="I305" s="13" t="s">
        <v>2768</v>
      </c>
      <c r="J305" s="13" t="s">
        <v>2840</v>
      </c>
    </row>
    <row r="306" spans="1:10" ht="36" customHeight="1">
      <c r="A306" s="13" t="s">
        <v>686</v>
      </c>
      <c r="B306" s="15" t="s">
        <v>21</v>
      </c>
      <c r="C306" s="15" t="s">
        <v>687</v>
      </c>
      <c r="D306" s="15" t="s">
        <v>1679</v>
      </c>
      <c r="E306" s="14" t="s">
        <v>37</v>
      </c>
      <c r="F306" s="13" t="s">
        <v>2809</v>
      </c>
      <c r="G306" s="13" t="s">
        <v>2842</v>
      </c>
      <c r="H306" s="13" t="s">
        <v>2841</v>
      </c>
      <c r="I306" s="13" t="s">
        <v>2768</v>
      </c>
      <c r="J306" s="13" t="s">
        <v>2840</v>
      </c>
    </row>
    <row r="307" spans="1:10" ht="24" customHeight="1">
      <c r="A307" s="13" t="s">
        <v>1021</v>
      </c>
      <c r="B307" s="15" t="s">
        <v>21</v>
      </c>
      <c r="C307" s="15" t="s">
        <v>1022</v>
      </c>
      <c r="D307" s="15" t="s">
        <v>1580</v>
      </c>
      <c r="E307" s="14" t="s">
        <v>37</v>
      </c>
      <c r="F307" s="13" t="s">
        <v>2770</v>
      </c>
      <c r="G307" s="13" t="s">
        <v>2839</v>
      </c>
      <c r="H307" s="13" t="s">
        <v>2839</v>
      </c>
      <c r="I307" s="13" t="s">
        <v>2768</v>
      </c>
      <c r="J307" s="13" t="s">
        <v>2835</v>
      </c>
    </row>
    <row r="308" spans="1:10" ht="48" customHeight="1">
      <c r="A308" s="13" t="s">
        <v>1119</v>
      </c>
      <c r="B308" s="15" t="s">
        <v>21</v>
      </c>
      <c r="C308" s="15" t="s">
        <v>1120</v>
      </c>
      <c r="D308" s="15" t="s">
        <v>1622</v>
      </c>
      <c r="E308" s="14" t="s">
        <v>37</v>
      </c>
      <c r="F308" s="13" t="s">
        <v>2770</v>
      </c>
      <c r="G308" s="13" t="s">
        <v>2838</v>
      </c>
      <c r="H308" s="13" t="s">
        <v>2838</v>
      </c>
      <c r="I308" s="13" t="s">
        <v>2768</v>
      </c>
      <c r="J308" s="13" t="s">
        <v>2835</v>
      </c>
    </row>
    <row r="309" spans="1:10" ht="24" customHeight="1">
      <c r="A309" s="13" t="s">
        <v>29</v>
      </c>
      <c r="B309" s="15" t="s">
        <v>30</v>
      </c>
      <c r="C309" s="15" t="s">
        <v>31</v>
      </c>
      <c r="D309" s="15" t="s">
        <v>1179</v>
      </c>
      <c r="E309" s="14" t="s">
        <v>32</v>
      </c>
      <c r="F309" s="13" t="s">
        <v>2823</v>
      </c>
      <c r="G309" s="13" t="s">
        <v>2837</v>
      </c>
      <c r="H309" s="13" t="s">
        <v>2836</v>
      </c>
      <c r="I309" s="13" t="s">
        <v>2768</v>
      </c>
      <c r="J309" s="13" t="s">
        <v>2835</v>
      </c>
    </row>
    <row r="310" spans="1:10" ht="24" customHeight="1">
      <c r="A310" s="13" t="s">
        <v>1125</v>
      </c>
      <c r="B310" s="15" t="s">
        <v>21</v>
      </c>
      <c r="C310" s="15" t="s">
        <v>1126</v>
      </c>
      <c r="D310" s="15" t="s">
        <v>1580</v>
      </c>
      <c r="E310" s="14" t="s">
        <v>37</v>
      </c>
      <c r="F310" s="13" t="s">
        <v>2799</v>
      </c>
      <c r="G310" s="13" t="s">
        <v>2834</v>
      </c>
      <c r="H310" s="13" t="s">
        <v>2833</v>
      </c>
      <c r="I310" s="13" t="s">
        <v>2768</v>
      </c>
      <c r="J310" s="13" t="s">
        <v>2828</v>
      </c>
    </row>
    <row r="311" spans="1:10" ht="24" customHeight="1">
      <c r="A311" s="13" t="s">
        <v>1094</v>
      </c>
      <c r="B311" s="15" t="s">
        <v>21</v>
      </c>
      <c r="C311" s="15" t="s">
        <v>1095</v>
      </c>
      <c r="D311" s="15" t="s">
        <v>1580</v>
      </c>
      <c r="E311" s="14" t="s">
        <v>27</v>
      </c>
      <c r="F311" s="13" t="s">
        <v>2832</v>
      </c>
      <c r="G311" s="13" t="s">
        <v>2777</v>
      </c>
      <c r="H311" s="13" t="s">
        <v>2831</v>
      </c>
      <c r="I311" s="13" t="s">
        <v>2768</v>
      </c>
      <c r="J311" s="13" t="s">
        <v>2828</v>
      </c>
    </row>
    <row r="312" spans="1:10" ht="24" customHeight="1">
      <c r="A312" s="13" t="s">
        <v>1154</v>
      </c>
      <c r="B312" s="15" t="s">
        <v>30</v>
      </c>
      <c r="C312" s="15" t="s">
        <v>1155</v>
      </c>
      <c r="D312" s="15" t="s">
        <v>1179</v>
      </c>
      <c r="E312" s="14" t="s">
        <v>32</v>
      </c>
      <c r="F312" s="13" t="s">
        <v>2786</v>
      </c>
      <c r="G312" s="13" t="s">
        <v>2830</v>
      </c>
      <c r="H312" s="13" t="s">
        <v>2829</v>
      </c>
      <c r="I312" s="13" t="s">
        <v>2768</v>
      </c>
      <c r="J312" s="13" t="s">
        <v>2828</v>
      </c>
    </row>
    <row r="313" spans="1:10" ht="24" customHeight="1">
      <c r="A313" s="13" t="s">
        <v>878</v>
      </c>
      <c r="B313" s="15" t="s">
        <v>21</v>
      </c>
      <c r="C313" s="15" t="s">
        <v>879</v>
      </c>
      <c r="D313" s="15" t="s">
        <v>1580</v>
      </c>
      <c r="E313" s="14" t="s">
        <v>37</v>
      </c>
      <c r="F313" s="13" t="s">
        <v>2774</v>
      </c>
      <c r="G313" s="13" t="s">
        <v>2827</v>
      </c>
      <c r="H313" s="13" t="s">
        <v>2826</v>
      </c>
      <c r="I313" s="13" t="s">
        <v>2768</v>
      </c>
      <c r="J313" s="13" t="s">
        <v>2820</v>
      </c>
    </row>
    <row r="314" spans="1:10" ht="24" customHeight="1">
      <c r="A314" s="13" t="s">
        <v>621</v>
      </c>
      <c r="B314" s="15" t="s">
        <v>35</v>
      </c>
      <c r="C314" s="15" t="s">
        <v>622</v>
      </c>
      <c r="D314" s="15" t="s">
        <v>1924</v>
      </c>
      <c r="E314" s="14" t="s">
        <v>37</v>
      </c>
      <c r="F314" s="13" t="s">
        <v>2786</v>
      </c>
      <c r="G314" s="13" t="s">
        <v>2825</v>
      </c>
      <c r="H314" s="13" t="s">
        <v>2824</v>
      </c>
      <c r="I314" s="13" t="s">
        <v>2768</v>
      </c>
      <c r="J314" s="13" t="s">
        <v>2820</v>
      </c>
    </row>
    <row r="315" spans="1:10" ht="48" customHeight="1">
      <c r="A315" s="13" t="s">
        <v>594</v>
      </c>
      <c r="B315" s="15" t="s">
        <v>21</v>
      </c>
      <c r="C315" s="15" t="s">
        <v>595</v>
      </c>
      <c r="D315" s="15" t="s">
        <v>1679</v>
      </c>
      <c r="E315" s="14" t="s">
        <v>37</v>
      </c>
      <c r="F315" s="13" t="s">
        <v>2823</v>
      </c>
      <c r="G315" s="13" t="s">
        <v>2822</v>
      </c>
      <c r="H315" s="13" t="s">
        <v>2821</v>
      </c>
      <c r="I315" s="13" t="s">
        <v>2768</v>
      </c>
      <c r="J315" s="13" t="s">
        <v>2820</v>
      </c>
    </row>
    <row r="316" spans="1:10" ht="24" customHeight="1">
      <c r="A316" s="13" t="s">
        <v>510</v>
      </c>
      <c r="B316" s="15" t="s">
        <v>35</v>
      </c>
      <c r="C316" s="15" t="s">
        <v>511</v>
      </c>
      <c r="D316" s="15" t="s">
        <v>1924</v>
      </c>
      <c r="E316" s="14" t="s">
        <v>37</v>
      </c>
      <c r="F316" s="13" t="s">
        <v>2819</v>
      </c>
      <c r="G316" s="13" t="s">
        <v>2818</v>
      </c>
      <c r="H316" s="13" t="s">
        <v>2817</v>
      </c>
      <c r="I316" s="13" t="s">
        <v>2768</v>
      </c>
      <c r="J316" s="13" t="s">
        <v>2810</v>
      </c>
    </row>
    <row r="317" spans="1:10" ht="48" customHeight="1">
      <c r="A317" s="13" t="s">
        <v>647</v>
      </c>
      <c r="B317" s="15" t="s">
        <v>21</v>
      </c>
      <c r="C317" s="15" t="s">
        <v>648</v>
      </c>
      <c r="D317" s="15" t="s">
        <v>1679</v>
      </c>
      <c r="E317" s="14" t="s">
        <v>37</v>
      </c>
      <c r="F317" s="13" t="s">
        <v>2816</v>
      </c>
      <c r="G317" s="13" t="s">
        <v>2815</v>
      </c>
      <c r="H317" s="13" t="s">
        <v>2814</v>
      </c>
      <c r="I317" s="13" t="s">
        <v>2768</v>
      </c>
      <c r="J317" s="13" t="s">
        <v>2810</v>
      </c>
    </row>
    <row r="318" spans="1:10" ht="48" customHeight="1">
      <c r="A318" s="13" t="s">
        <v>650</v>
      </c>
      <c r="B318" s="15" t="s">
        <v>21</v>
      </c>
      <c r="C318" s="15" t="s">
        <v>651</v>
      </c>
      <c r="D318" s="15" t="s">
        <v>1679</v>
      </c>
      <c r="E318" s="14" t="s">
        <v>37</v>
      </c>
      <c r="F318" s="13" t="s">
        <v>2799</v>
      </c>
      <c r="G318" s="13" t="s">
        <v>2813</v>
      </c>
      <c r="H318" s="13" t="s">
        <v>2812</v>
      </c>
      <c r="I318" s="13" t="s">
        <v>2768</v>
      </c>
      <c r="J318" s="13" t="s">
        <v>2810</v>
      </c>
    </row>
    <row r="319" spans="1:10" ht="36" customHeight="1">
      <c r="A319" s="13" t="s">
        <v>869</v>
      </c>
      <c r="B319" s="15" t="s">
        <v>21</v>
      </c>
      <c r="C319" s="15" t="s">
        <v>870</v>
      </c>
      <c r="D319" s="15" t="s">
        <v>1580</v>
      </c>
      <c r="E319" s="14" t="s">
        <v>37</v>
      </c>
      <c r="F319" s="13" t="s">
        <v>2770</v>
      </c>
      <c r="G319" s="13" t="s">
        <v>2811</v>
      </c>
      <c r="H319" s="13" t="s">
        <v>2811</v>
      </c>
      <c r="I319" s="13" t="s">
        <v>2768</v>
      </c>
      <c r="J319" s="13" t="s">
        <v>2810</v>
      </c>
    </row>
    <row r="320" spans="1:10" ht="48" customHeight="1">
      <c r="A320" s="13" t="s">
        <v>609</v>
      </c>
      <c r="B320" s="15" t="s">
        <v>21</v>
      </c>
      <c r="C320" s="15" t="s">
        <v>610</v>
      </c>
      <c r="D320" s="15" t="s">
        <v>1679</v>
      </c>
      <c r="E320" s="14" t="s">
        <v>37</v>
      </c>
      <c r="F320" s="13" t="s">
        <v>2809</v>
      </c>
      <c r="G320" s="13" t="s">
        <v>2771</v>
      </c>
      <c r="H320" s="13" t="s">
        <v>2808</v>
      </c>
      <c r="I320" s="13" t="s">
        <v>2768</v>
      </c>
      <c r="J320" s="13" t="s">
        <v>2802</v>
      </c>
    </row>
    <row r="321" spans="1:10" ht="24" customHeight="1">
      <c r="A321" s="13" t="s">
        <v>1110</v>
      </c>
      <c r="B321" s="15" t="s">
        <v>30</v>
      </c>
      <c r="C321" s="15" t="s">
        <v>1111</v>
      </c>
      <c r="D321" s="15" t="s">
        <v>1179</v>
      </c>
      <c r="E321" s="14" t="s">
        <v>37</v>
      </c>
      <c r="F321" s="13" t="s">
        <v>2770</v>
      </c>
      <c r="G321" s="13" t="s">
        <v>2807</v>
      </c>
      <c r="H321" s="13" t="s">
        <v>2807</v>
      </c>
      <c r="I321" s="13" t="s">
        <v>2768</v>
      </c>
      <c r="J321" s="13" t="s">
        <v>2802</v>
      </c>
    </row>
    <row r="322" spans="1:10" ht="36" customHeight="1">
      <c r="A322" s="13" t="s">
        <v>1122</v>
      </c>
      <c r="B322" s="15" t="s">
        <v>21</v>
      </c>
      <c r="C322" s="15" t="s">
        <v>1123</v>
      </c>
      <c r="D322" s="15" t="s">
        <v>1580</v>
      </c>
      <c r="E322" s="14" t="s">
        <v>37</v>
      </c>
      <c r="F322" s="13" t="s">
        <v>2799</v>
      </c>
      <c r="G322" s="13" t="s">
        <v>2781</v>
      </c>
      <c r="H322" s="13" t="s">
        <v>2806</v>
      </c>
      <c r="I322" s="13" t="s">
        <v>2768</v>
      </c>
      <c r="J322" s="13" t="s">
        <v>2802</v>
      </c>
    </row>
    <row r="323" spans="1:10" ht="36" customHeight="1">
      <c r="A323" s="13" t="s">
        <v>525</v>
      </c>
      <c r="B323" s="15" t="s">
        <v>21</v>
      </c>
      <c r="C323" s="15" t="s">
        <v>526</v>
      </c>
      <c r="D323" s="15" t="s">
        <v>1679</v>
      </c>
      <c r="E323" s="14" t="s">
        <v>37</v>
      </c>
      <c r="F323" s="13" t="s">
        <v>2805</v>
      </c>
      <c r="G323" s="13" t="s">
        <v>2804</v>
      </c>
      <c r="H323" s="13" t="s">
        <v>2803</v>
      </c>
      <c r="I323" s="13" t="s">
        <v>2768</v>
      </c>
      <c r="J323" s="13" t="s">
        <v>2802</v>
      </c>
    </row>
    <row r="324" spans="1:10" ht="24" customHeight="1">
      <c r="A324" s="13" t="s">
        <v>630</v>
      </c>
      <c r="B324" s="15" t="s">
        <v>35</v>
      </c>
      <c r="C324" s="15" t="s">
        <v>631</v>
      </c>
      <c r="D324" s="15" t="s">
        <v>1924</v>
      </c>
      <c r="E324" s="14" t="s">
        <v>37</v>
      </c>
      <c r="F324" s="13" t="s">
        <v>2782</v>
      </c>
      <c r="G324" s="13" t="s">
        <v>2801</v>
      </c>
      <c r="H324" s="13" t="s">
        <v>2800</v>
      </c>
      <c r="I324" s="13" t="s">
        <v>2768</v>
      </c>
      <c r="J324" s="13" t="s">
        <v>2789</v>
      </c>
    </row>
    <row r="325" spans="1:10" ht="48" customHeight="1">
      <c r="A325" s="13" t="s">
        <v>528</v>
      </c>
      <c r="B325" s="15" t="s">
        <v>21</v>
      </c>
      <c r="C325" s="15" t="s">
        <v>529</v>
      </c>
      <c r="D325" s="15" t="s">
        <v>1679</v>
      </c>
      <c r="E325" s="14" t="s">
        <v>37</v>
      </c>
      <c r="F325" s="13" t="s">
        <v>2799</v>
      </c>
      <c r="G325" s="13" t="s">
        <v>2798</v>
      </c>
      <c r="H325" s="13" t="s">
        <v>2797</v>
      </c>
      <c r="I325" s="13" t="s">
        <v>2768</v>
      </c>
      <c r="J325" s="13" t="s">
        <v>2789</v>
      </c>
    </row>
    <row r="326" spans="1:10" ht="48" customHeight="1">
      <c r="A326" s="13" t="s">
        <v>714</v>
      </c>
      <c r="B326" s="15" t="s">
        <v>21</v>
      </c>
      <c r="C326" s="15" t="s">
        <v>715</v>
      </c>
      <c r="D326" s="15" t="s">
        <v>1679</v>
      </c>
      <c r="E326" s="14" t="s">
        <v>37</v>
      </c>
      <c r="F326" s="13" t="s">
        <v>2786</v>
      </c>
      <c r="G326" s="13" t="s">
        <v>2796</v>
      </c>
      <c r="H326" s="13" t="s">
        <v>2795</v>
      </c>
      <c r="I326" s="13" t="s">
        <v>2768</v>
      </c>
      <c r="J326" s="13" t="s">
        <v>2789</v>
      </c>
    </row>
    <row r="327" spans="1:10" ht="36" customHeight="1">
      <c r="A327" s="13" t="s">
        <v>600</v>
      </c>
      <c r="B327" s="15" t="s">
        <v>35</v>
      </c>
      <c r="C327" s="15" t="s">
        <v>601</v>
      </c>
      <c r="D327" s="15" t="s">
        <v>1924</v>
      </c>
      <c r="E327" s="14" t="s">
        <v>37</v>
      </c>
      <c r="F327" s="13" t="s">
        <v>2770</v>
      </c>
      <c r="G327" s="13" t="s">
        <v>2794</v>
      </c>
      <c r="H327" s="13" t="s">
        <v>2794</v>
      </c>
      <c r="I327" s="13" t="s">
        <v>2768</v>
      </c>
      <c r="J327" s="13" t="s">
        <v>2789</v>
      </c>
    </row>
    <row r="328" spans="1:10" ht="48" customHeight="1">
      <c r="A328" s="13" t="s">
        <v>717</v>
      </c>
      <c r="B328" s="15" t="s">
        <v>21</v>
      </c>
      <c r="C328" s="15" t="s">
        <v>718</v>
      </c>
      <c r="D328" s="15" t="s">
        <v>1679</v>
      </c>
      <c r="E328" s="14" t="s">
        <v>37</v>
      </c>
      <c r="F328" s="13" t="s">
        <v>2774</v>
      </c>
      <c r="G328" s="13" t="s">
        <v>2793</v>
      </c>
      <c r="H328" s="13" t="s">
        <v>2792</v>
      </c>
      <c r="I328" s="13" t="s">
        <v>2768</v>
      </c>
      <c r="J328" s="13" t="s">
        <v>2789</v>
      </c>
    </row>
    <row r="329" spans="1:10" ht="36" customHeight="1">
      <c r="A329" s="13" t="s">
        <v>659</v>
      </c>
      <c r="B329" s="15" t="s">
        <v>21</v>
      </c>
      <c r="C329" s="15" t="s">
        <v>660</v>
      </c>
      <c r="D329" s="15" t="s">
        <v>1679</v>
      </c>
      <c r="E329" s="14" t="s">
        <v>37</v>
      </c>
      <c r="F329" s="13" t="s">
        <v>2786</v>
      </c>
      <c r="G329" s="13" t="s">
        <v>2791</v>
      </c>
      <c r="H329" s="13" t="s">
        <v>2790</v>
      </c>
      <c r="I329" s="13" t="s">
        <v>2768</v>
      </c>
      <c r="J329" s="13" t="s">
        <v>2789</v>
      </c>
    </row>
    <row r="330" spans="1:10" ht="48" customHeight="1">
      <c r="A330" s="13" t="s">
        <v>522</v>
      </c>
      <c r="B330" s="15" t="s">
        <v>21</v>
      </c>
      <c r="C330" s="15" t="s">
        <v>523</v>
      </c>
      <c r="D330" s="15" t="s">
        <v>1679</v>
      </c>
      <c r="E330" s="14" t="s">
        <v>37</v>
      </c>
      <c r="F330" s="13" t="s">
        <v>2774</v>
      </c>
      <c r="G330" s="13" t="s">
        <v>2788</v>
      </c>
      <c r="H330" s="13" t="s">
        <v>2787</v>
      </c>
      <c r="I330" s="13" t="s">
        <v>2768</v>
      </c>
      <c r="J330" s="13" t="s">
        <v>2767</v>
      </c>
    </row>
    <row r="331" spans="1:10" ht="36" customHeight="1">
      <c r="A331" s="13" t="s">
        <v>662</v>
      </c>
      <c r="B331" s="15" t="s">
        <v>21</v>
      </c>
      <c r="C331" s="15" t="s">
        <v>663</v>
      </c>
      <c r="D331" s="15" t="s">
        <v>1679</v>
      </c>
      <c r="E331" s="14" t="s">
        <v>37</v>
      </c>
      <c r="F331" s="13" t="s">
        <v>2786</v>
      </c>
      <c r="G331" s="13" t="s">
        <v>2785</v>
      </c>
      <c r="H331" s="13" t="s">
        <v>2784</v>
      </c>
      <c r="I331" s="13" t="s">
        <v>2768</v>
      </c>
      <c r="J331" s="13" t="s">
        <v>2767</v>
      </c>
    </row>
    <row r="332" spans="1:10" ht="36" customHeight="1">
      <c r="A332" s="13" t="s">
        <v>1100</v>
      </c>
      <c r="B332" s="15" t="s">
        <v>30</v>
      </c>
      <c r="C332" s="15" t="s">
        <v>1101</v>
      </c>
      <c r="D332" s="15" t="s">
        <v>1179</v>
      </c>
      <c r="E332" s="14" t="s">
        <v>1102</v>
      </c>
      <c r="F332" s="13" t="s">
        <v>2770</v>
      </c>
      <c r="G332" s="13" t="s">
        <v>2783</v>
      </c>
      <c r="H332" s="13" t="s">
        <v>2783</v>
      </c>
      <c r="I332" s="13" t="s">
        <v>2768</v>
      </c>
      <c r="J332" s="13" t="s">
        <v>2767</v>
      </c>
    </row>
    <row r="333" spans="1:10" ht="36" customHeight="1">
      <c r="A333" s="13" t="s">
        <v>857</v>
      </c>
      <c r="B333" s="15" t="s">
        <v>21</v>
      </c>
      <c r="C333" s="15" t="s">
        <v>858</v>
      </c>
      <c r="D333" s="15" t="s">
        <v>1580</v>
      </c>
      <c r="E333" s="14" t="s">
        <v>27</v>
      </c>
      <c r="F333" s="13" t="s">
        <v>2782</v>
      </c>
      <c r="G333" s="13" t="s">
        <v>2781</v>
      </c>
      <c r="H333" s="13" t="s">
        <v>2780</v>
      </c>
      <c r="I333" s="13" t="s">
        <v>2768</v>
      </c>
      <c r="J333" s="13" t="s">
        <v>2767</v>
      </c>
    </row>
    <row r="334" spans="1:10" ht="24" customHeight="1">
      <c r="A334" s="13" t="s">
        <v>618</v>
      </c>
      <c r="B334" s="15" t="s">
        <v>35</v>
      </c>
      <c r="C334" s="15" t="s">
        <v>619</v>
      </c>
      <c r="D334" s="15" t="s">
        <v>1924</v>
      </c>
      <c r="E334" s="14" t="s">
        <v>37</v>
      </c>
      <c r="F334" s="13" t="s">
        <v>2770</v>
      </c>
      <c r="G334" s="13" t="s">
        <v>2779</v>
      </c>
      <c r="H334" s="13" t="s">
        <v>2779</v>
      </c>
      <c r="I334" s="13" t="s">
        <v>2768</v>
      </c>
      <c r="J334" s="13" t="s">
        <v>2767</v>
      </c>
    </row>
    <row r="335" spans="1:10" ht="24" customHeight="1">
      <c r="A335" s="13" t="s">
        <v>588</v>
      </c>
      <c r="B335" s="15" t="s">
        <v>35</v>
      </c>
      <c r="C335" s="15" t="s">
        <v>589</v>
      </c>
      <c r="D335" s="15" t="s">
        <v>1924</v>
      </c>
      <c r="E335" s="14" t="s">
        <v>37</v>
      </c>
      <c r="F335" s="13" t="s">
        <v>2770</v>
      </c>
      <c r="G335" s="13" t="s">
        <v>2778</v>
      </c>
      <c r="H335" s="13" t="s">
        <v>2778</v>
      </c>
      <c r="I335" s="13" t="s">
        <v>2768</v>
      </c>
      <c r="J335" s="13" t="s">
        <v>2767</v>
      </c>
    </row>
    <row r="336" spans="1:10" ht="36" customHeight="1">
      <c r="A336" s="13" t="s">
        <v>585</v>
      </c>
      <c r="B336" s="15" t="s">
        <v>35</v>
      </c>
      <c r="C336" s="15" t="s">
        <v>586</v>
      </c>
      <c r="D336" s="15" t="s">
        <v>1924</v>
      </c>
      <c r="E336" s="14" t="s">
        <v>37</v>
      </c>
      <c r="F336" s="13" t="s">
        <v>2774</v>
      </c>
      <c r="G336" s="13" t="s">
        <v>2777</v>
      </c>
      <c r="H336" s="13" t="s">
        <v>2776</v>
      </c>
      <c r="I336" s="13" t="s">
        <v>2768</v>
      </c>
      <c r="J336" s="13" t="s">
        <v>2767</v>
      </c>
    </row>
    <row r="337" spans="1:10" ht="24" customHeight="1">
      <c r="A337" s="13" t="s">
        <v>612</v>
      </c>
      <c r="B337" s="15" t="s">
        <v>35</v>
      </c>
      <c r="C337" s="15" t="s">
        <v>613</v>
      </c>
      <c r="D337" s="15" t="s">
        <v>1924</v>
      </c>
      <c r="E337" s="14" t="s">
        <v>37</v>
      </c>
      <c r="F337" s="13" t="s">
        <v>2770</v>
      </c>
      <c r="G337" s="13" t="s">
        <v>2775</v>
      </c>
      <c r="H337" s="13" t="s">
        <v>2775</v>
      </c>
      <c r="I337" s="13" t="s">
        <v>2768</v>
      </c>
      <c r="J337" s="13" t="s">
        <v>2767</v>
      </c>
    </row>
    <row r="338" spans="1:10" ht="36" customHeight="1">
      <c r="A338" s="13" t="s">
        <v>677</v>
      </c>
      <c r="B338" s="15" t="s">
        <v>21</v>
      </c>
      <c r="C338" s="15" t="s">
        <v>678</v>
      </c>
      <c r="D338" s="15" t="s">
        <v>1679</v>
      </c>
      <c r="E338" s="14" t="s">
        <v>37</v>
      </c>
      <c r="F338" s="13" t="s">
        <v>2774</v>
      </c>
      <c r="G338" s="13" t="s">
        <v>2773</v>
      </c>
      <c r="H338" s="13" t="s">
        <v>2772</v>
      </c>
      <c r="I338" s="13" t="s">
        <v>2768</v>
      </c>
      <c r="J338" s="13" t="s">
        <v>2767</v>
      </c>
    </row>
    <row r="339" spans="1:10" ht="72" customHeight="1">
      <c r="A339" s="13" t="s">
        <v>85</v>
      </c>
      <c r="B339" s="15" t="s">
        <v>21</v>
      </c>
      <c r="C339" s="15" t="s">
        <v>86</v>
      </c>
      <c r="D339" s="15" t="s">
        <v>1917</v>
      </c>
      <c r="E339" s="14" t="s">
        <v>77</v>
      </c>
      <c r="F339" s="13" t="s">
        <v>2770</v>
      </c>
      <c r="G339" s="13" t="s">
        <v>2771</v>
      </c>
      <c r="H339" s="13" t="s">
        <v>2771</v>
      </c>
      <c r="I339" s="13" t="s">
        <v>2768</v>
      </c>
      <c r="J339" s="13" t="s">
        <v>2767</v>
      </c>
    </row>
    <row r="340" spans="1:10" ht="24" customHeight="1">
      <c r="A340" s="13" t="s">
        <v>624</v>
      </c>
      <c r="B340" s="15" t="s">
        <v>35</v>
      </c>
      <c r="C340" s="15" t="s">
        <v>625</v>
      </c>
      <c r="D340" s="15" t="s">
        <v>1924</v>
      </c>
      <c r="E340" s="14" t="s">
        <v>37</v>
      </c>
      <c r="F340" s="13" t="s">
        <v>2770</v>
      </c>
      <c r="G340" s="13" t="s">
        <v>2769</v>
      </c>
      <c r="H340" s="13" t="s">
        <v>2769</v>
      </c>
      <c r="I340" s="13" t="s">
        <v>2768</v>
      </c>
      <c r="J340" s="13" t="s">
        <v>2767</v>
      </c>
    </row>
    <row r="341" spans="1:10">
      <c r="A341" s="10"/>
      <c r="B341" s="10"/>
      <c r="C341" s="10"/>
      <c r="D341" s="10"/>
      <c r="E341" s="10"/>
      <c r="F341" s="10"/>
      <c r="G341" s="10"/>
      <c r="H341" s="10"/>
      <c r="I341" s="10"/>
      <c r="J341" s="10"/>
    </row>
    <row r="342" spans="1:10">
      <c r="A342" s="116"/>
      <c r="B342" s="116"/>
      <c r="C342" s="116"/>
      <c r="D342" s="9"/>
      <c r="E342" s="8"/>
      <c r="F342" s="118" t="s">
        <v>1171</v>
      </c>
      <c r="G342" s="116"/>
      <c r="H342" s="115">
        <v>2850709.21</v>
      </c>
      <c r="I342" s="116"/>
      <c r="J342" s="116"/>
    </row>
    <row r="343" spans="1:10">
      <c r="A343" s="116"/>
      <c r="B343" s="116"/>
      <c r="C343" s="116"/>
      <c r="D343" s="9"/>
      <c r="E343" s="8"/>
      <c r="F343" s="118" t="s">
        <v>1172</v>
      </c>
      <c r="G343" s="116"/>
      <c r="H343" s="115">
        <v>682748.25</v>
      </c>
      <c r="I343" s="116"/>
      <c r="J343" s="116"/>
    </row>
    <row r="344" spans="1:10">
      <c r="A344" s="116"/>
      <c r="B344" s="116"/>
      <c r="C344" s="116"/>
      <c r="D344" s="9"/>
      <c r="E344" s="8"/>
      <c r="F344" s="118" t="s">
        <v>1173</v>
      </c>
      <c r="G344" s="116"/>
      <c r="H344" s="115">
        <v>3533457.46</v>
      </c>
      <c r="I344" s="116"/>
      <c r="J344" s="116"/>
    </row>
    <row r="345" spans="1:10" ht="60" customHeight="1">
      <c r="A345" s="7"/>
      <c r="B345" s="7"/>
      <c r="C345" s="7"/>
      <c r="D345" s="7"/>
      <c r="E345" s="7"/>
      <c r="F345" s="7"/>
      <c r="G345" s="7"/>
      <c r="H345" s="7"/>
      <c r="I345" s="7"/>
      <c r="J345" s="7"/>
    </row>
    <row r="346" spans="1:10" ht="70.150000000000006" customHeight="1">
      <c r="A346" s="120"/>
      <c r="B346" s="121"/>
      <c r="C346" s="121"/>
      <c r="D346" s="121"/>
      <c r="E346" s="121"/>
      <c r="F346" s="121"/>
      <c r="G346" s="121"/>
      <c r="H346" s="121"/>
      <c r="I346" s="121"/>
      <c r="J346" s="121"/>
    </row>
  </sheetData>
  <mergeCells count="15">
    <mergeCell ref="A344:C344"/>
    <mergeCell ref="F344:G344"/>
    <mergeCell ref="H344:J344"/>
    <mergeCell ref="A346:J346"/>
    <mergeCell ref="A342:C342"/>
    <mergeCell ref="F342:G342"/>
    <mergeCell ref="H342:J342"/>
    <mergeCell ref="A343:C343"/>
    <mergeCell ref="F343:G343"/>
    <mergeCell ref="H343:J343"/>
    <mergeCell ref="E1:G1"/>
    <mergeCell ref="H1:J1"/>
    <mergeCell ref="E2:G2"/>
    <mergeCell ref="H2:J2"/>
    <mergeCell ref="A3:J3"/>
  </mergeCells>
  <pageMargins left="0.5" right="0.5" top="1" bottom="1" header="0.5" footer="0.5"/>
  <pageSetup paperSize="9" fitToHeight="0" orientation="landscape" r:id="rId1"/>
  <headerFooter>
    <oddHeader>&amp;L &amp;C &amp;R</oddHeader>
    <oddFooter>&amp;L &amp;C &amp;R</oddFooter>
  </headerFooter>
  <drawing r:id="rId2"/>
  <legacyDrawing r:id="rId3"/>
  <oleObjects>
    <oleObject progId="Word.Document.12" shapeId="9217" r:id="rId4"/>
  </oleObjects>
</worksheet>
</file>

<file path=xl/worksheets/sheet4.xml><?xml version="1.0" encoding="utf-8"?>
<worksheet xmlns="http://schemas.openxmlformats.org/spreadsheetml/2006/main" xmlns:r="http://schemas.openxmlformats.org/officeDocument/2006/relationships">
  <sheetPr>
    <pageSetUpPr fitToPage="1"/>
  </sheetPr>
  <dimension ref="A1:P754"/>
  <sheetViews>
    <sheetView showOutlineSymbols="0" showWhiteSpace="0" workbookViewId="0">
      <selection activeCell="D2" sqref="D2"/>
    </sheetView>
  </sheetViews>
  <sheetFormatPr defaultRowHeight="14.25"/>
  <cols>
    <col min="1" max="2" width="10" bestFit="1" customWidth="1"/>
    <col min="3" max="3" width="60" bestFit="1" customWidth="1"/>
    <col min="4" max="4" width="25" bestFit="1" customWidth="1"/>
    <col min="5" max="5" width="10" bestFit="1" customWidth="1"/>
    <col min="6" max="15" width="13" bestFit="1" customWidth="1"/>
    <col min="16" max="16" width="5.25" customWidth="1"/>
  </cols>
  <sheetData>
    <row r="1" spans="1:16" ht="15">
      <c r="A1" s="87"/>
      <c r="B1" s="88"/>
      <c r="C1" s="88" t="s">
        <v>0</v>
      </c>
      <c r="D1" s="88" t="s">
        <v>1</v>
      </c>
      <c r="E1" s="133" t="s">
        <v>2</v>
      </c>
      <c r="F1" s="133"/>
      <c r="G1" s="133"/>
      <c r="H1" s="133" t="s">
        <v>3</v>
      </c>
      <c r="I1" s="133"/>
      <c r="J1" s="133"/>
      <c r="K1" s="133"/>
      <c r="L1" s="134"/>
      <c r="M1" s="134"/>
      <c r="N1" s="134"/>
      <c r="O1" s="134"/>
      <c r="P1" s="90"/>
    </row>
    <row r="2" spans="1:16" ht="95.25" customHeight="1">
      <c r="A2" s="91"/>
      <c r="B2" s="92"/>
      <c r="C2" s="92" t="s">
        <v>4</v>
      </c>
      <c r="D2" s="170" t="s">
        <v>6996</v>
      </c>
      <c r="E2" s="135" t="s">
        <v>1206</v>
      </c>
      <c r="F2" s="135"/>
      <c r="G2" s="135"/>
      <c r="H2" s="135" t="s">
        <v>6991</v>
      </c>
      <c r="I2" s="135"/>
      <c r="J2" s="135"/>
      <c r="K2" s="135"/>
      <c r="L2" s="136"/>
      <c r="M2" s="136"/>
      <c r="N2" s="136"/>
      <c r="O2" s="136"/>
      <c r="P2" s="94"/>
    </row>
    <row r="3" spans="1:16" ht="15">
      <c r="A3" s="137" t="s">
        <v>6892</v>
      </c>
      <c r="B3" s="136"/>
      <c r="C3" s="136"/>
      <c r="D3" s="136"/>
      <c r="E3" s="136"/>
      <c r="F3" s="136"/>
      <c r="G3" s="136"/>
      <c r="H3" s="136"/>
      <c r="I3" s="136"/>
      <c r="J3" s="136"/>
      <c r="K3" s="136"/>
      <c r="L3" s="136"/>
      <c r="M3" s="136"/>
      <c r="N3" s="136"/>
      <c r="O3" s="136"/>
      <c r="P3" s="138"/>
    </row>
    <row r="4" spans="1:16" ht="19.899999999999999" customHeight="1">
      <c r="A4" s="139" t="s">
        <v>6</v>
      </c>
      <c r="B4" s="125" t="s">
        <v>7</v>
      </c>
      <c r="C4" s="125" t="s">
        <v>8</v>
      </c>
      <c r="D4" s="125" t="s">
        <v>1563</v>
      </c>
      <c r="E4" s="130" t="s">
        <v>9</v>
      </c>
      <c r="F4" s="130" t="s">
        <v>1934</v>
      </c>
      <c r="G4" s="131"/>
      <c r="H4" s="130" t="s">
        <v>6891</v>
      </c>
      <c r="I4" s="131"/>
      <c r="J4" s="130" t="s">
        <v>13</v>
      </c>
      <c r="K4" s="131"/>
      <c r="L4" s="131"/>
      <c r="M4" s="131" t="s">
        <v>6890</v>
      </c>
      <c r="N4" s="131" t="s">
        <v>6889</v>
      </c>
      <c r="O4" s="131" t="s">
        <v>6888</v>
      </c>
      <c r="P4" s="138"/>
    </row>
    <row r="5" spans="1:16" ht="19.899999999999999" customHeight="1">
      <c r="A5" s="139"/>
      <c r="B5" s="125"/>
      <c r="C5" s="125"/>
      <c r="D5" s="125"/>
      <c r="E5" s="130"/>
      <c r="F5" s="25" t="s">
        <v>2678</v>
      </c>
      <c r="G5" s="25" t="s">
        <v>2677</v>
      </c>
      <c r="H5" s="25" t="s">
        <v>2678</v>
      </c>
      <c r="I5" s="25" t="s">
        <v>2677</v>
      </c>
      <c r="J5" s="25" t="s">
        <v>2678</v>
      </c>
      <c r="K5" s="25" t="s">
        <v>2677</v>
      </c>
      <c r="L5" s="25" t="s">
        <v>6887</v>
      </c>
      <c r="M5" s="131"/>
      <c r="N5" s="131"/>
      <c r="O5" s="131"/>
      <c r="P5" s="140"/>
    </row>
    <row r="6" spans="1:16" ht="60" customHeight="1">
      <c r="A6" s="103" t="s">
        <v>2461</v>
      </c>
      <c r="B6" s="67" t="s">
        <v>21</v>
      </c>
      <c r="C6" s="67" t="s">
        <v>2460</v>
      </c>
      <c r="D6" s="67" t="s">
        <v>1564</v>
      </c>
      <c r="E6" s="66" t="s">
        <v>23</v>
      </c>
      <c r="F6" s="68" t="s">
        <v>6886</v>
      </c>
      <c r="G6" s="68" t="s">
        <v>1179</v>
      </c>
      <c r="H6" s="68" t="s">
        <v>6885</v>
      </c>
      <c r="I6" s="68" t="s">
        <v>1179</v>
      </c>
      <c r="J6" s="68" t="s">
        <v>6884</v>
      </c>
      <c r="K6" s="68" t="s">
        <v>1179</v>
      </c>
      <c r="L6" s="64">
        <v>227679.00947821076</v>
      </c>
      <c r="M6" s="68" t="s">
        <v>6883</v>
      </c>
      <c r="N6" s="64">
        <v>227679.00947819999</v>
      </c>
      <c r="O6" s="68" t="s">
        <v>6883</v>
      </c>
      <c r="P6" s="94"/>
    </row>
    <row r="7" spans="1:16" ht="24" customHeight="1">
      <c r="A7" s="103" t="s">
        <v>6882</v>
      </c>
      <c r="B7" s="67" t="s">
        <v>21</v>
      </c>
      <c r="C7" s="67" t="s">
        <v>6881</v>
      </c>
      <c r="D7" s="67" t="s">
        <v>1564</v>
      </c>
      <c r="E7" s="66" t="s">
        <v>1187</v>
      </c>
      <c r="F7" s="68" t="s">
        <v>6880</v>
      </c>
      <c r="G7" s="68" t="s">
        <v>1179</v>
      </c>
      <c r="H7" s="68" t="s">
        <v>6879</v>
      </c>
      <c r="I7" s="68" t="s">
        <v>1179</v>
      </c>
      <c r="J7" s="68" t="s">
        <v>6878</v>
      </c>
      <c r="K7" s="68" t="s">
        <v>1179</v>
      </c>
      <c r="L7" s="64">
        <v>122739.52611852936</v>
      </c>
      <c r="M7" s="68" t="s">
        <v>6877</v>
      </c>
      <c r="N7" s="64">
        <v>350418.53559669998</v>
      </c>
      <c r="O7" s="68" t="s">
        <v>6876</v>
      </c>
      <c r="P7" s="94"/>
    </row>
    <row r="8" spans="1:16" ht="48" customHeight="1">
      <c r="A8" s="103" t="s">
        <v>1910</v>
      </c>
      <c r="B8" s="67" t="s">
        <v>21</v>
      </c>
      <c r="C8" s="67" t="s">
        <v>1909</v>
      </c>
      <c r="D8" s="67" t="s">
        <v>1564</v>
      </c>
      <c r="E8" s="66" t="s">
        <v>27</v>
      </c>
      <c r="F8" s="68" t="s">
        <v>6875</v>
      </c>
      <c r="G8" s="68" t="s">
        <v>1179</v>
      </c>
      <c r="H8" s="68" t="s">
        <v>2791</v>
      </c>
      <c r="I8" s="68" t="s">
        <v>1179</v>
      </c>
      <c r="J8" s="68" t="s">
        <v>6874</v>
      </c>
      <c r="K8" s="68" t="s">
        <v>1179</v>
      </c>
      <c r="L8" s="64">
        <v>106330.07353755413</v>
      </c>
      <c r="M8" s="68" t="s">
        <v>6873</v>
      </c>
      <c r="N8" s="64">
        <v>456748.60913429997</v>
      </c>
      <c r="O8" s="68" t="s">
        <v>6872</v>
      </c>
      <c r="P8" s="94"/>
    </row>
    <row r="9" spans="1:16" ht="24" customHeight="1">
      <c r="A9" s="103" t="s">
        <v>6871</v>
      </c>
      <c r="B9" s="67" t="s">
        <v>21</v>
      </c>
      <c r="C9" s="67" t="s">
        <v>6870</v>
      </c>
      <c r="D9" s="67" t="s">
        <v>1771</v>
      </c>
      <c r="E9" s="66" t="s">
        <v>41</v>
      </c>
      <c r="F9" s="68" t="s">
        <v>6773</v>
      </c>
      <c r="G9" s="68" t="s">
        <v>1179</v>
      </c>
      <c r="H9" s="68" t="s">
        <v>6869</v>
      </c>
      <c r="I9" s="68" t="s">
        <v>1179</v>
      </c>
      <c r="J9" s="68" t="s">
        <v>6868</v>
      </c>
      <c r="K9" s="68" t="s">
        <v>1179</v>
      </c>
      <c r="L9" s="64">
        <v>96994.669757934229</v>
      </c>
      <c r="M9" s="68" t="s">
        <v>6867</v>
      </c>
      <c r="N9" s="64">
        <v>553743.27889219997</v>
      </c>
      <c r="O9" s="68" t="s">
        <v>6866</v>
      </c>
      <c r="P9" s="94"/>
    </row>
    <row r="10" spans="1:16" ht="24" customHeight="1">
      <c r="A10" s="103" t="s">
        <v>6865</v>
      </c>
      <c r="B10" s="67" t="s">
        <v>21</v>
      </c>
      <c r="C10" s="67" t="s">
        <v>6864</v>
      </c>
      <c r="D10" s="67" t="s">
        <v>1564</v>
      </c>
      <c r="E10" s="66" t="s">
        <v>122</v>
      </c>
      <c r="F10" s="68" t="s">
        <v>6863</v>
      </c>
      <c r="G10" s="68" t="s">
        <v>1179</v>
      </c>
      <c r="H10" s="68" t="s">
        <v>6862</v>
      </c>
      <c r="I10" s="68" t="s">
        <v>1179</v>
      </c>
      <c r="J10" s="68" t="s">
        <v>6861</v>
      </c>
      <c r="K10" s="68" t="s">
        <v>1179</v>
      </c>
      <c r="L10" s="64">
        <v>92335.96534538483</v>
      </c>
      <c r="M10" s="68" t="s">
        <v>6860</v>
      </c>
      <c r="N10" s="64">
        <v>646079.24423760001</v>
      </c>
      <c r="O10" s="68" t="s">
        <v>6859</v>
      </c>
      <c r="P10" s="94"/>
    </row>
    <row r="11" spans="1:16" ht="24" customHeight="1">
      <c r="A11" s="103" t="s">
        <v>2573</v>
      </c>
      <c r="B11" s="67" t="s">
        <v>21</v>
      </c>
      <c r="C11" s="67" t="s">
        <v>2572</v>
      </c>
      <c r="D11" s="67" t="s">
        <v>1564</v>
      </c>
      <c r="E11" s="66" t="s">
        <v>122</v>
      </c>
      <c r="F11" s="68" t="s">
        <v>6858</v>
      </c>
      <c r="G11" s="68" t="s">
        <v>1179</v>
      </c>
      <c r="H11" s="68" t="s">
        <v>4780</v>
      </c>
      <c r="I11" s="68" t="s">
        <v>1179</v>
      </c>
      <c r="J11" s="68" t="s">
        <v>6857</v>
      </c>
      <c r="K11" s="68" t="s">
        <v>1179</v>
      </c>
      <c r="L11" s="64">
        <v>73350.223431703489</v>
      </c>
      <c r="M11" s="68" t="s">
        <v>6856</v>
      </c>
      <c r="N11" s="64">
        <v>719429.46766930004</v>
      </c>
      <c r="O11" s="68" t="s">
        <v>6855</v>
      </c>
      <c r="P11" s="94"/>
    </row>
    <row r="12" spans="1:16" ht="24" customHeight="1">
      <c r="A12" s="103" t="s">
        <v>6854</v>
      </c>
      <c r="B12" s="67" t="s">
        <v>21</v>
      </c>
      <c r="C12" s="67" t="s">
        <v>1959</v>
      </c>
      <c r="D12" s="67" t="s">
        <v>1771</v>
      </c>
      <c r="E12" s="66" t="s">
        <v>102</v>
      </c>
      <c r="F12" s="68" t="s">
        <v>6853</v>
      </c>
      <c r="G12" s="68" t="s">
        <v>1179</v>
      </c>
      <c r="H12" s="68" t="s">
        <v>4821</v>
      </c>
      <c r="I12" s="68" t="s">
        <v>1179</v>
      </c>
      <c r="J12" s="68" t="s">
        <v>6852</v>
      </c>
      <c r="K12" s="68" t="s">
        <v>1179</v>
      </c>
      <c r="L12" s="64">
        <v>69829.887764525498</v>
      </c>
      <c r="M12" s="68" t="s">
        <v>6851</v>
      </c>
      <c r="N12" s="64">
        <v>789259.35543380002</v>
      </c>
      <c r="O12" s="68" t="s">
        <v>6850</v>
      </c>
      <c r="P12" s="94"/>
    </row>
    <row r="13" spans="1:16" ht="24" customHeight="1">
      <c r="A13" s="103" t="s">
        <v>6849</v>
      </c>
      <c r="B13" s="67" t="s">
        <v>21</v>
      </c>
      <c r="C13" s="67" t="s">
        <v>6848</v>
      </c>
      <c r="D13" s="67" t="s">
        <v>1771</v>
      </c>
      <c r="E13" s="66" t="s">
        <v>41</v>
      </c>
      <c r="F13" s="68" t="s">
        <v>6847</v>
      </c>
      <c r="G13" s="68" t="s">
        <v>1179</v>
      </c>
      <c r="H13" s="68" t="s">
        <v>6846</v>
      </c>
      <c r="I13" s="68" t="s">
        <v>1179</v>
      </c>
      <c r="J13" s="68" t="s">
        <v>6845</v>
      </c>
      <c r="K13" s="68" t="s">
        <v>1179</v>
      </c>
      <c r="L13" s="64">
        <v>62325.844487690971</v>
      </c>
      <c r="M13" s="68" t="s">
        <v>6844</v>
      </c>
      <c r="N13" s="64">
        <v>851585.19992150005</v>
      </c>
      <c r="O13" s="68" t="s">
        <v>6843</v>
      </c>
      <c r="P13" s="94"/>
    </row>
    <row r="14" spans="1:16" ht="24" customHeight="1">
      <c r="A14" s="103" t="s">
        <v>6842</v>
      </c>
      <c r="B14" s="67" t="s">
        <v>75</v>
      </c>
      <c r="C14" s="67" t="s">
        <v>2701</v>
      </c>
      <c r="D14" s="67" t="s">
        <v>2090</v>
      </c>
      <c r="E14" s="66" t="s">
        <v>37</v>
      </c>
      <c r="F14" s="68" t="s">
        <v>6841</v>
      </c>
      <c r="G14" s="68" t="s">
        <v>6840</v>
      </c>
      <c r="H14" s="68" t="s">
        <v>6839</v>
      </c>
      <c r="I14" s="68" t="s">
        <v>6838</v>
      </c>
      <c r="J14" s="68" t="s">
        <v>6837</v>
      </c>
      <c r="K14" s="68" t="s">
        <v>6836</v>
      </c>
      <c r="L14" s="64">
        <v>61846.663539075038</v>
      </c>
      <c r="M14" s="68" t="s">
        <v>6835</v>
      </c>
      <c r="N14" s="64">
        <v>913431.86346060003</v>
      </c>
      <c r="O14" s="68" t="s">
        <v>6834</v>
      </c>
      <c r="P14" s="94"/>
    </row>
    <row r="15" spans="1:16" ht="24" customHeight="1">
      <c r="A15" s="103" t="s">
        <v>2577</v>
      </c>
      <c r="B15" s="67" t="s">
        <v>21</v>
      </c>
      <c r="C15" s="67" t="s">
        <v>2576</v>
      </c>
      <c r="D15" s="67" t="s">
        <v>1564</v>
      </c>
      <c r="E15" s="66" t="s">
        <v>122</v>
      </c>
      <c r="F15" s="68" t="s">
        <v>6833</v>
      </c>
      <c r="G15" s="68" t="s">
        <v>1179</v>
      </c>
      <c r="H15" s="68" t="s">
        <v>6832</v>
      </c>
      <c r="I15" s="68" t="s">
        <v>1179</v>
      </c>
      <c r="J15" s="68" t="s">
        <v>6831</v>
      </c>
      <c r="K15" s="68" t="s">
        <v>1179</v>
      </c>
      <c r="L15" s="64">
        <v>58799.914886748506</v>
      </c>
      <c r="M15" s="68" t="s">
        <v>6825</v>
      </c>
      <c r="N15" s="64">
        <v>972231.77834730002</v>
      </c>
      <c r="O15" s="68" t="s">
        <v>6830</v>
      </c>
      <c r="P15" s="94"/>
    </row>
    <row r="16" spans="1:16" ht="48" customHeight="1">
      <c r="A16" s="103" t="s">
        <v>6829</v>
      </c>
      <c r="B16" s="67" t="s">
        <v>21</v>
      </c>
      <c r="C16" s="67" t="s">
        <v>6828</v>
      </c>
      <c r="D16" s="67" t="s">
        <v>2090</v>
      </c>
      <c r="E16" s="66" t="s">
        <v>37</v>
      </c>
      <c r="F16" s="68" t="s">
        <v>6634</v>
      </c>
      <c r="G16" s="68" t="s">
        <v>1179</v>
      </c>
      <c r="H16" s="68" t="s">
        <v>6827</v>
      </c>
      <c r="I16" s="68" t="s">
        <v>1179</v>
      </c>
      <c r="J16" s="68" t="s">
        <v>6826</v>
      </c>
      <c r="K16" s="68" t="s">
        <v>1179</v>
      </c>
      <c r="L16" s="64">
        <v>58797.860339372426</v>
      </c>
      <c r="M16" s="68" t="s">
        <v>6825</v>
      </c>
      <c r="N16" s="64">
        <v>1031029.6386867</v>
      </c>
      <c r="O16" s="68" t="s">
        <v>6824</v>
      </c>
      <c r="P16" s="94"/>
    </row>
    <row r="17" spans="1:16" ht="24" customHeight="1">
      <c r="A17" s="103" t="s">
        <v>2450</v>
      </c>
      <c r="B17" s="67" t="s">
        <v>21</v>
      </c>
      <c r="C17" s="67" t="s">
        <v>2449</v>
      </c>
      <c r="D17" s="67" t="s">
        <v>1564</v>
      </c>
      <c r="E17" s="66" t="s">
        <v>37</v>
      </c>
      <c r="F17" s="68" t="s">
        <v>6823</v>
      </c>
      <c r="G17" s="68" t="s">
        <v>1179</v>
      </c>
      <c r="H17" s="68" t="s">
        <v>5649</v>
      </c>
      <c r="I17" s="68" t="s">
        <v>1179</v>
      </c>
      <c r="J17" s="68" t="s">
        <v>6822</v>
      </c>
      <c r="K17" s="68" t="s">
        <v>1179</v>
      </c>
      <c r="L17" s="64">
        <v>56199.906877705587</v>
      </c>
      <c r="M17" s="68" t="s">
        <v>6821</v>
      </c>
      <c r="N17" s="64">
        <v>1087229.5455644</v>
      </c>
      <c r="O17" s="68" t="s">
        <v>6820</v>
      </c>
      <c r="P17" s="94"/>
    </row>
    <row r="18" spans="1:16" ht="36" customHeight="1">
      <c r="A18" s="103" t="s">
        <v>2631</v>
      </c>
      <c r="B18" s="67" t="s">
        <v>21</v>
      </c>
      <c r="C18" s="67" t="s">
        <v>2630</v>
      </c>
      <c r="D18" s="67" t="s">
        <v>1564</v>
      </c>
      <c r="E18" s="66" t="s">
        <v>77</v>
      </c>
      <c r="F18" s="68" t="s">
        <v>6819</v>
      </c>
      <c r="G18" s="68" t="s">
        <v>1179</v>
      </c>
      <c r="H18" s="68" t="s">
        <v>6818</v>
      </c>
      <c r="I18" s="68" t="s">
        <v>1179</v>
      </c>
      <c r="J18" s="68" t="s">
        <v>6817</v>
      </c>
      <c r="K18" s="68" t="s">
        <v>1179</v>
      </c>
      <c r="L18" s="64">
        <v>53097.717431870384</v>
      </c>
      <c r="M18" s="68" t="s">
        <v>6816</v>
      </c>
      <c r="N18" s="64">
        <v>1140327.2629962999</v>
      </c>
      <c r="O18" s="68" t="s">
        <v>6815</v>
      </c>
      <c r="P18" s="94"/>
    </row>
    <row r="19" spans="1:16" ht="24" customHeight="1">
      <c r="A19" s="103" t="s">
        <v>6814</v>
      </c>
      <c r="B19" s="67" t="s">
        <v>21</v>
      </c>
      <c r="C19" s="67" t="s">
        <v>6813</v>
      </c>
      <c r="D19" s="67" t="s">
        <v>1771</v>
      </c>
      <c r="E19" s="66" t="s">
        <v>102</v>
      </c>
      <c r="F19" s="68" t="s">
        <v>6812</v>
      </c>
      <c r="G19" s="68" t="s">
        <v>1179</v>
      </c>
      <c r="H19" s="68" t="s">
        <v>6811</v>
      </c>
      <c r="I19" s="68" t="s">
        <v>1179</v>
      </c>
      <c r="J19" s="68" t="s">
        <v>6810</v>
      </c>
      <c r="K19" s="68" t="s">
        <v>1179</v>
      </c>
      <c r="L19" s="64">
        <v>50229.523878252832</v>
      </c>
      <c r="M19" s="68" t="s">
        <v>6809</v>
      </c>
      <c r="N19" s="64">
        <v>1190556.7868746</v>
      </c>
      <c r="O19" s="68" t="s">
        <v>6808</v>
      </c>
      <c r="P19" s="94"/>
    </row>
    <row r="20" spans="1:16" ht="36" customHeight="1">
      <c r="A20" s="103" t="s">
        <v>2512</v>
      </c>
      <c r="B20" s="67" t="s">
        <v>30</v>
      </c>
      <c r="C20" s="67" t="s">
        <v>2511</v>
      </c>
      <c r="D20" s="67" t="s">
        <v>1564</v>
      </c>
      <c r="E20" s="66" t="s">
        <v>23</v>
      </c>
      <c r="F20" s="68" t="s">
        <v>6807</v>
      </c>
      <c r="G20" s="68" t="s">
        <v>1179</v>
      </c>
      <c r="H20" s="68" t="s">
        <v>6806</v>
      </c>
      <c r="I20" s="68" t="s">
        <v>1179</v>
      </c>
      <c r="J20" s="68" t="s">
        <v>6805</v>
      </c>
      <c r="K20" s="68" t="s">
        <v>1179</v>
      </c>
      <c r="L20" s="64">
        <v>48917.806802989762</v>
      </c>
      <c r="M20" s="68" t="s">
        <v>6798</v>
      </c>
      <c r="N20" s="64">
        <v>1239474.5936775999</v>
      </c>
      <c r="O20" s="68" t="s">
        <v>6804</v>
      </c>
      <c r="P20" s="94"/>
    </row>
    <row r="21" spans="1:16" ht="24" customHeight="1">
      <c r="A21" s="103" t="s">
        <v>6803</v>
      </c>
      <c r="B21" s="67" t="s">
        <v>21</v>
      </c>
      <c r="C21" s="67" t="s">
        <v>6802</v>
      </c>
      <c r="D21" s="67" t="s">
        <v>1564</v>
      </c>
      <c r="E21" s="66" t="s">
        <v>122</v>
      </c>
      <c r="F21" s="68" t="s">
        <v>6801</v>
      </c>
      <c r="G21" s="68" t="s">
        <v>1179</v>
      </c>
      <c r="H21" s="68" t="s">
        <v>6800</v>
      </c>
      <c r="I21" s="68" t="s">
        <v>1179</v>
      </c>
      <c r="J21" s="68" t="s">
        <v>6799</v>
      </c>
      <c r="K21" s="68" t="s">
        <v>1179</v>
      </c>
      <c r="L21" s="64">
        <v>48652.317837177499</v>
      </c>
      <c r="M21" s="68" t="s">
        <v>6798</v>
      </c>
      <c r="N21" s="64">
        <v>1288126.9115148</v>
      </c>
      <c r="O21" s="68" t="s">
        <v>6797</v>
      </c>
      <c r="P21" s="94"/>
    </row>
    <row r="22" spans="1:16" ht="24" customHeight="1">
      <c r="A22" s="103" t="s">
        <v>6796</v>
      </c>
      <c r="B22" s="67" t="s">
        <v>21</v>
      </c>
      <c r="C22" s="67" t="s">
        <v>6795</v>
      </c>
      <c r="D22" s="67" t="s">
        <v>1771</v>
      </c>
      <c r="E22" s="66" t="s">
        <v>102</v>
      </c>
      <c r="F22" s="68" t="s">
        <v>6794</v>
      </c>
      <c r="G22" s="68" t="s">
        <v>1179</v>
      </c>
      <c r="H22" s="68" t="s">
        <v>3943</v>
      </c>
      <c r="I22" s="68" t="s">
        <v>1179</v>
      </c>
      <c r="J22" s="68" t="s">
        <v>6793</v>
      </c>
      <c r="K22" s="68" t="s">
        <v>1179</v>
      </c>
      <c r="L22" s="64">
        <v>46704.80074977527</v>
      </c>
      <c r="M22" s="68" t="s">
        <v>6792</v>
      </c>
      <c r="N22" s="64">
        <v>1334831.7122646</v>
      </c>
      <c r="O22" s="68" t="s">
        <v>6791</v>
      </c>
      <c r="P22" s="94"/>
    </row>
    <row r="23" spans="1:16" ht="24" customHeight="1">
      <c r="A23" s="103" t="s">
        <v>6790</v>
      </c>
      <c r="B23" s="67" t="s">
        <v>21</v>
      </c>
      <c r="C23" s="67" t="s">
        <v>1772</v>
      </c>
      <c r="D23" s="67" t="s">
        <v>1771</v>
      </c>
      <c r="E23" s="66" t="s">
        <v>102</v>
      </c>
      <c r="F23" s="68" t="s">
        <v>6789</v>
      </c>
      <c r="G23" s="68" t="s">
        <v>1179</v>
      </c>
      <c r="H23" s="68" t="s">
        <v>4821</v>
      </c>
      <c r="I23" s="68" t="s">
        <v>1179</v>
      </c>
      <c r="J23" s="68" t="s">
        <v>6788</v>
      </c>
      <c r="K23" s="68" t="s">
        <v>1179</v>
      </c>
      <c r="L23" s="64">
        <v>44375.391577477465</v>
      </c>
      <c r="M23" s="68" t="s">
        <v>6787</v>
      </c>
      <c r="N23" s="64">
        <v>1379207.1038420999</v>
      </c>
      <c r="O23" s="68" t="s">
        <v>6786</v>
      </c>
      <c r="P23" s="94"/>
    </row>
    <row r="24" spans="1:16" ht="36" customHeight="1">
      <c r="A24" s="103" t="s">
        <v>2516</v>
      </c>
      <c r="B24" s="67" t="s">
        <v>21</v>
      </c>
      <c r="C24" s="67" t="s">
        <v>2515</v>
      </c>
      <c r="D24" s="67" t="s">
        <v>1564</v>
      </c>
      <c r="E24" s="66" t="s">
        <v>23</v>
      </c>
      <c r="F24" s="68" t="s">
        <v>6785</v>
      </c>
      <c r="G24" s="68" t="s">
        <v>1179</v>
      </c>
      <c r="H24" s="68" t="s">
        <v>6784</v>
      </c>
      <c r="I24" s="68" t="s">
        <v>1179</v>
      </c>
      <c r="J24" s="68" t="s">
        <v>6783</v>
      </c>
      <c r="K24" s="68" t="s">
        <v>1179</v>
      </c>
      <c r="L24" s="64">
        <v>43594.027562602962</v>
      </c>
      <c r="M24" s="68" t="s">
        <v>6777</v>
      </c>
      <c r="N24" s="64">
        <v>1422801.1314047</v>
      </c>
      <c r="O24" s="68" t="s">
        <v>6782</v>
      </c>
      <c r="P24" s="94"/>
    </row>
    <row r="25" spans="1:16" ht="24" customHeight="1">
      <c r="A25" s="103" t="s">
        <v>6781</v>
      </c>
      <c r="B25" s="67" t="s">
        <v>21</v>
      </c>
      <c r="C25" s="67" t="s">
        <v>6780</v>
      </c>
      <c r="D25" s="67" t="s">
        <v>1564</v>
      </c>
      <c r="E25" s="66" t="s">
        <v>122</v>
      </c>
      <c r="F25" s="68" t="s">
        <v>6779</v>
      </c>
      <c r="G25" s="68" t="s">
        <v>1179</v>
      </c>
      <c r="H25" s="68" t="s">
        <v>2864</v>
      </c>
      <c r="I25" s="68" t="s">
        <v>1179</v>
      </c>
      <c r="J25" s="68" t="s">
        <v>6778</v>
      </c>
      <c r="K25" s="68" t="s">
        <v>1179</v>
      </c>
      <c r="L25" s="64">
        <v>43363.20369621984</v>
      </c>
      <c r="M25" s="68" t="s">
        <v>6777</v>
      </c>
      <c r="N25" s="64">
        <v>1466164.3351008999</v>
      </c>
      <c r="O25" s="68" t="s">
        <v>6776</v>
      </c>
      <c r="P25" s="94"/>
    </row>
    <row r="26" spans="1:16" ht="24" customHeight="1">
      <c r="A26" s="103" t="s">
        <v>6775</v>
      </c>
      <c r="B26" s="67" t="s">
        <v>21</v>
      </c>
      <c r="C26" s="67" t="s">
        <v>6774</v>
      </c>
      <c r="D26" s="67" t="s">
        <v>1771</v>
      </c>
      <c r="E26" s="66" t="s">
        <v>41</v>
      </c>
      <c r="F26" s="68" t="s">
        <v>6773</v>
      </c>
      <c r="G26" s="68" t="s">
        <v>1179</v>
      </c>
      <c r="H26" s="68" t="s">
        <v>6772</v>
      </c>
      <c r="I26" s="68" t="s">
        <v>1179</v>
      </c>
      <c r="J26" s="68" t="s">
        <v>6771</v>
      </c>
      <c r="K26" s="68" t="s">
        <v>1179</v>
      </c>
      <c r="L26" s="64">
        <v>40958.647055327645</v>
      </c>
      <c r="M26" s="68" t="s">
        <v>6770</v>
      </c>
      <c r="N26" s="64">
        <v>1507122.9821562001</v>
      </c>
      <c r="O26" s="68" t="s">
        <v>6769</v>
      </c>
      <c r="P26" s="94"/>
    </row>
    <row r="27" spans="1:16" ht="36" customHeight="1">
      <c r="A27" s="103" t="s">
        <v>2225</v>
      </c>
      <c r="B27" s="67" t="s">
        <v>21</v>
      </c>
      <c r="C27" s="67" t="s">
        <v>2224</v>
      </c>
      <c r="D27" s="67" t="s">
        <v>1564</v>
      </c>
      <c r="E27" s="66" t="s">
        <v>2223</v>
      </c>
      <c r="F27" s="68" t="s">
        <v>6768</v>
      </c>
      <c r="G27" s="68" t="s">
        <v>1179</v>
      </c>
      <c r="H27" s="68" t="s">
        <v>6767</v>
      </c>
      <c r="I27" s="68" t="s">
        <v>1179</v>
      </c>
      <c r="J27" s="68" t="s">
        <v>6766</v>
      </c>
      <c r="K27" s="68" t="s">
        <v>1179</v>
      </c>
      <c r="L27" s="64">
        <v>39943.717438233791</v>
      </c>
      <c r="M27" s="68" t="s">
        <v>6765</v>
      </c>
      <c r="N27" s="64">
        <v>1547066.6995943999</v>
      </c>
      <c r="O27" s="68" t="s">
        <v>6764</v>
      </c>
      <c r="P27" s="94"/>
    </row>
    <row r="28" spans="1:16" ht="36" customHeight="1">
      <c r="A28" s="103" t="s">
        <v>2518</v>
      </c>
      <c r="B28" s="67" t="s">
        <v>21</v>
      </c>
      <c r="C28" s="67" t="s">
        <v>2517</v>
      </c>
      <c r="D28" s="67" t="s">
        <v>1564</v>
      </c>
      <c r="E28" s="66" t="s">
        <v>77</v>
      </c>
      <c r="F28" s="68" t="s">
        <v>6763</v>
      </c>
      <c r="G28" s="68" t="s">
        <v>1179</v>
      </c>
      <c r="H28" s="68" t="s">
        <v>6762</v>
      </c>
      <c r="I28" s="68" t="s">
        <v>1179</v>
      </c>
      <c r="J28" s="68" t="s">
        <v>6761</v>
      </c>
      <c r="K28" s="68" t="s">
        <v>1179</v>
      </c>
      <c r="L28" s="64">
        <v>39491.593287896481</v>
      </c>
      <c r="M28" s="68" t="s">
        <v>6760</v>
      </c>
      <c r="N28" s="64">
        <v>1586558.2928823</v>
      </c>
      <c r="O28" s="68" t="s">
        <v>6759</v>
      </c>
      <c r="P28" s="94"/>
    </row>
    <row r="29" spans="1:16" ht="24" customHeight="1">
      <c r="A29" s="103" t="s">
        <v>6758</v>
      </c>
      <c r="B29" s="67" t="s">
        <v>21</v>
      </c>
      <c r="C29" s="67" t="s">
        <v>6757</v>
      </c>
      <c r="D29" s="67" t="s">
        <v>1771</v>
      </c>
      <c r="E29" s="66" t="s">
        <v>102</v>
      </c>
      <c r="F29" s="68" t="s">
        <v>6756</v>
      </c>
      <c r="G29" s="68" t="s">
        <v>1179</v>
      </c>
      <c r="H29" s="68" t="s">
        <v>4821</v>
      </c>
      <c r="I29" s="68" t="s">
        <v>1179</v>
      </c>
      <c r="J29" s="68" t="s">
        <v>6755</v>
      </c>
      <c r="K29" s="68" t="s">
        <v>1179</v>
      </c>
      <c r="L29" s="64">
        <v>39227.521600418666</v>
      </c>
      <c r="M29" s="68" t="s">
        <v>6754</v>
      </c>
      <c r="N29" s="64">
        <v>1625785.8144827001</v>
      </c>
      <c r="O29" s="68" t="s">
        <v>6753</v>
      </c>
      <c r="P29" s="94"/>
    </row>
    <row r="30" spans="1:16" ht="24" customHeight="1">
      <c r="A30" s="103" t="s">
        <v>6752</v>
      </c>
      <c r="B30" s="67" t="s">
        <v>75</v>
      </c>
      <c r="C30" s="67" t="s">
        <v>2675</v>
      </c>
      <c r="D30" s="67" t="s">
        <v>2090</v>
      </c>
      <c r="E30" s="66" t="s">
        <v>37</v>
      </c>
      <c r="F30" s="68" t="s">
        <v>6751</v>
      </c>
      <c r="G30" s="68" t="s">
        <v>6750</v>
      </c>
      <c r="H30" s="68" t="s">
        <v>6749</v>
      </c>
      <c r="I30" s="68" t="s">
        <v>6748</v>
      </c>
      <c r="J30" s="68" t="s">
        <v>6747</v>
      </c>
      <c r="K30" s="68" t="s">
        <v>6746</v>
      </c>
      <c r="L30" s="64">
        <v>37445.561672461758</v>
      </c>
      <c r="M30" s="68" t="s">
        <v>6745</v>
      </c>
      <c r="N30" s="64">
        <v>1663231.3761551999</v>
      </c>
      <c r="O30" s="68" t="s">
        <v>6744</v>
      </c>
      <c r="P30" s="94"/>
    </row>
    <row r="31" spans="1:16" ht="24" customHeight="1">
      <c r="A31" s="103" t="s">
        <v>6743</v>
      </c>
      <c r="B31" s="67" t="s">
        <v>21</v>
      </c>
      <c r="C31" s="67" t="s">
        <v>4549</v>
      </c>
      <c r="D31" s="67" t="s">
        <v>1771</v>
      </c>
      <c r="E31" s="66" t="s">
        <v>102</v>
      </c>
      <c r="F31" s="68" t="s">
        <v>6742</v>
      </c>
      <c r="G31" s="68" t="s">
        <v>1179</v>
      </c>
      <c r="H31" s="68" t="s">
        <v>4548</v>
      </c>
      <c r="I31" s="68" t="s">
        <v>1179</v>
      </c>
      <c r="J31" s="68" t="s">
        <v>6741</v>
      </c>
      <c r="K31" s="68" t="s">
        <v>1179</v>
      </c>
      <c r="L31" s="64">
        <v>36979.719659773917</v>
      </c>
      <c r="M31" s="68" t="s">
        <v>6740</v>
      </c>
      <c r="N31" s="64">
        <v>1700211.0958149999</v>
      </c>
      <c r="O31" s="68" t="s">
        <v>6739</v>
      </c>
      <c r="P31" s="94"/>
    </row>
    <row r="32" spans="1:16" ht="48" customHeight="1">
      <c r="A32" s="103" t="s">
        <v>1824</v>
      </c>
      <c r="B32" s="67" t="s">
        <v>1151</v>
      </c>
      <c r="C32" s="67" t="s">
        <v>1823</v>
      </c>
      <c r="D32" s="67" t="s">
        <v>1564</v>
      </c>
      <c r="E32" s="66" t="s">
        <v>776</v>
      </c>
      <c r="F32" s="68" t="s">
        <v>4537</v>
      </c>
      <c r="G32" s="68" t="s">
        <v>1179</v>
      </c>
      <c r="H32" s="68" t="s">
        <v>6738</v>
      </c>
      <c r="I32" s="68" t="s">
        <v>1179</v>
      </c>
      <c r="J32" s="68" t="s">
        <v>6737</v>
      </c>
      <c r="K32" s="68" t="s">
        <v>1179</v>
      </c>
      <c r="L32" s="64">
        <v>35339.339343824773</v>
      </c>
      <c r="M32" s="68" t="s">
        <v>6736</v>
      </c>
      <c r="N32" s="64">
        <v>1735550.4351588001</v>
      </c>
      <c r="O32" s="68" t="s">
        <v>6735</v>
      </c>
      <c r="P32" s="94"/>
    </row>
    <row r="33" spans="1:16" ht="24" customHeight="1">
      <c r="A33" s="103" t="s">
        <v>1840</v>
      </c>
      <c r="B33" s="67" t="s">
        <v>21</v>
      </c>
      <c r="C33" s="67" t="s">
        <v>1839</v>
      </c>
      <c r="D33" s="67" t="s">
        <v>1564</v>
      </c>
      <c r="E33" s="66" t="s">
        <v>37</v>
      </c>
      <c r="F33" s="68" t="s">
        <v>6734</v>
      </c>
      <c r="G33" s="68" t="s">
        <v>1179</v>
      </c>
      <c r="H33" s="68" t="s">
        <v>6733</v>
      </c>
      <c r="I33" s="68" t="s">
        <v>1179</v>
      </c>
      <c r="J33" s="68" t="s">
        <v>6732</v>
      </c>
      <c r="K33" s="68" t="s">
        <v>1179</v>
      </c>
      <c r="L33" s="64">
        <v>34742.77226671551</v>
      </c>
      <c r="M33" s="68" t="s">
        <v>6731</v>
      </c>
      <c r="N33" s="64">
        <v>1770293.2074255</v>
      </c>
      <c r="O33" s="68" t="s">
        <v>6730</v>
      </c>
      <c r="P33" s="94"/>
    </row>
    <row r="34" spans="1:16" ht="36" customHeight="1">
      <c r="A34" s="103" t="s">
        <v>2490</v>
      </c>
      <c r="B34" s="67" t="s">
        <v>30</v>
      </c>
      <c r="C34" s="67" t="s">
        <v>2489</v>
      </c>
      <c r="D34" s="67" t="s">
        <v>1564</v>
      </c>
      <c r="E34" s="66" t="s">
        <v>23</v>
      </c>
      <c r="F34" s="68" t="s">
        <v>6729</v>
      </c>
      <c r="G34" s="68" t="s">
        <v>1179</v>
      </c>
      <c r="H34" s="68" t="s">
        <v>6728</v>
      </c>
      <c r="I34" s="68" t="s">
        <v>1179</v>
      </c>
      <c r="J34" s="68" t="s">
        <v>6727</v>
      </c>
      <c r="K34" s="68" t="s">
        <v>1179</v>
      </c>
      <c r="L34" s="64">
        <v>33794.025211284446</v>
      </c>
      <c r="M34" s="68" t="s">
        <v>6726</v>
      </c>
      <c r="N34" s="64">
        <v>1804087.2326368</v>
      </c>
      <c r="O34" s="68" t="s">
        <v>6725</v>
      </c>
      <c r="P34" s="94"/>
    </row>
    <row r="35" spans="1:16" ht="24" customHeight="1">
      <c r="A35" s="103" t="s">
        <v>1956</v>
      </c>
      <c r="B35" s="67" t="s">
        <v>97</v>
      </c>
      <c r="C35" s="67" t="s">
        <v>1955</v>
      </c>
      <c r="D35" s="67" t="s">
        <v>1564</v>
      </c>
      <c r="E35" s="66" t="s">
        <v>27</v>
      </c>
      <c r="F35" s="68" t="s">
        <v>6724</v>
      </c>
      <c r="G35" s="68" t="s">
        <v>1179</v>
      </c>
      <c r="H35" s="68" t="s">
        <v>6723</v>
      </c>
      <c r="I35" s="68" t="s">
        <v>1179</v>
      </c>
      <c r="J35" s="68" t="s">
        <v>6722</v>
      </c>
      <c r="K35" s="68" t="s">
        <v>1179</v>
      </c>
      <c r="L35" s="64">
        <v>33308.145265409607</v>
      </c>
      <c r="M35" s="68" t="s">
        <v>6721</v>
      </c>
      <c r="N35" s="64">
        <v>1837395.3779022</v>
      </c>
      <c r="O35" s="68" t="s">
        <v>6720</v>
      </c>
      <c r="P35" s="94"/>
    </row>
    <row r="36" spans="1:16" ht="36" customHeight="1">
      <c r="A36" s="103" t="s">
        <v>1844</v>
      </c>
      <c r="B36" s="67" t="s">
        <v>21</v>
      </c>
      <c r="C36" s="67" t="s">
        <v>1843</v>
      </c>
      <c r="D36" s="67" t="s">
        <v>1564</v>
      </c>
      <c r="E36" s="66" t="s">
        <v>37</v>
      </c>
      <c r="F36" s="68" t="s">
        <v>6719</v>
      </c>
      <c r="G36" s="68" t="s">
        <v>1179</v>
      </c>
      <c r="H36" s="68" t="s">
        <v>6718</v>
      </c>
      <c r="I36" s="68" t="s">
        <v>1179</v>
      </c>
      <c r="J36" s="68" t="s">
        <v>6717</v>
      </c>
      <c r="K36" s="68" t="s">
        <v>1179</v>
      </c>
      <c r="L36" s="64">
        <v>32265.52692939973</v>
      </c>
      <c r="M36" s="68" t="s">
        <v>6716</v>
      </c>
      <c r="N36" s="64">
        <v>1869660.9048315999</v>
      </c>
      <c r="O36" s="68" t="s">
        <v>6715</v>
      </c>
      <c r="P36" s="94"/>
    </row>
    <row r="37" spans="1:16" ht="24" customHeight="1">
      <c r="A37" s="103" t="s">
        <v>2593</v>
      </c>
      <c r="B37" s="67" t="s">
        <v>30</v>
      </c>
      <c r="C37" s="67" t="s">
        <v>2592</v>
      </c>
      <c r="D37" s="67" t="s">
        <v>1564</v>
      </c>
      <c r="E37" s="66" t="s">
        <v>77</v>
      </c>
      <c r="F37" s="68" t="s">
        <v>6714</v>
      </c>
      <c r="G37" s="68" t="s">
        <v>1179</v>
      </c>
      <c r="H37" s="68" t="s">
        <v>6713</v>
      </c>
      <c r="I37" s="68" t="s">
        <v>1179</v>
      </c>
      <c r="J37" s="68" t="s">
        <v>6712</v>
      </c>
      <c r="K37" s="68" t="s">
        <v>1179</v>
      </c>
      <c r="L37" s="64">
        <v>30533.414861864545</v>
      </c>
      <c r="M37" s="68" t="s">
        <v>6711</v>
      </c>
      <c r="N37" s="64">
        <v>1900194.3196934999</v>
      </c>
      <c r="O37" s="68" t="s">
        <v>6710</v>
      </c>
      <c r="P37" s="94"/>
    </row>
    <row r="38" spans="1:16" ht="24" customHeight="1">
      <c r="A38" s="103" t="s">
        <v>6709</v>
      </c>
      <c r="B38" s="67" t="s">
        <v>21</v>
      </c>
      <c r="C38" s="67" t="s">
        <v>6145</v>
      </c>
      <c r="D38" s="67" t="s">
        <v>1771</v>
      </c>
      <c r="E38" s="66" t="s">
        <v>102</v>
      </c>
      <c r="F38" s="68" t="s">
        <v>6708</v>
      </c>
      <c r="G38" s="68" t="s">
        <v>1179</v>
      </c>
      <c r="H38" s="68" t="s">
        <v>6144</v>
      </c>
      <c r="I38" s="68" t="s">
        <v>1179</v>
      </c>
      <c r="J38" s="68" t="s">
        <v>6707</v>
      </c>
      <c r="K38" s="68" t="s">
        <v>1179</v>
      </c>
      <c r="L38" s="64">
        <v>30096.078909689066</v>
      </c>
      <c r="M38" s="68" t="s">
        <v>6706</v>
      </c>
      <c r="N38" s="64">
        <v>1930290.3986032</v>
      </c>
      <c r="O38" s="68" t="s">
        <v>6705</v>
      </c>
      <c r="P38" s="94"/>
    </row>
    <row r="39" spans="1:16" ht="24" customHeight="1">
      <c r="A39" s="103" t="s">
        <v>2656</v>
      </c>
      <c r="B39" s="67" t="s">
        <v>30</v>
      </c>
      <c r="C39" s="67" t="s">
        <v>2655</v>
      </c>
      <c r="D39" s="67" t="s">
        <v>1564</v>
      </c>
      <c r="E39" s="66" t="s">
        <v>77</v>
      </c>
      <c r="F39" s="68" t="s">
        <v>6704</v>
      </c>
      <c r="G39" s="68" t="s">
        <v>1179</v>
      </c>
      <c r="H39" s="68" t="s">
        <v>6703</v>
      </c>
      <c r="I39" s="68" t="s">
        <v>1179</v>
      </c>
      <c r="J39" s="68" t="s">
        <v>6702</v>
      </c>
      <c r="K39" s="68" t="s">
        <v>1179</v>
      </c>
      <c r="L39" s="64">
        <v>28151.375781103838</v>
      </c>
      <c r="M39" s="68" t="s">
        <v>6701</v>
      </c>
      <c r="N39" s="64">
        <v>1958441.7743843</v>
      </c>
      <c r="O39" s="68" t="s">
        <v>6700</v>
      </c>
      <c r="P39" s="94"/>
    </row>
    <row r="40" spans="1:16" ht="24" customHeight="1">
      <c r="A40" s="103" t="s">
        <v>6699</v>
      </c>
      <c r="B40" s="67" t="s">
        <v>21</v>
      </c>
      <c r="C40" s="67" t="s">
        <v>6698</v>
      </c>
      <c r="D40" s="67" t="s">
        <v>2090</v>
      </c>
      <c r="E40" s="66" t="s">
        <v>6697</v>
      </c>
      <c r="F40" s="68" t="s">
        <v>6696</v>
      </c>
      <c r="G40" s="68" t="s">
        <v>1179</v>
      </c>
      <c r="H40" s="68" t="s">
        <v>6695</v>
      </c>
      <c r="I40" s="68" t="s">
        <v>1179</v>
      </c>
      <c r="J40" s="68" t="s">
        <v>6694</v>
      </c>
      <c r="K40" s="68" t="s">
        <v>1179</v>
      </c>
      <c r="L40" s="64">
        <v>25323.095451075213</v>
      </c>
      <c r="M40" s="68" t="s">
        <v>6693</v>
      </c>
      <c r="N40" s="64">
        <v>1983764.8698354</v>
      </c>
      <c r="O40" s="68" t="s">
        <v>6692</v>
      </c>
      <c r="P40" s="94"/>
    </row>
    <row r="41" spans="1:16" ht="24" customHeight="1">
      <c r="A41" s="103" t="s">
        <v>6691</v>
      </c>
      <c r="B41" s="67" t="s">
        <v>21</v>
      </c>
      <c r="C41" s="67" t="s">
        <v>6690</v>
      </c>
      <c r="D41" s="67" t="s">
        <v>3960</v>
      </c>
      <c r="E41" s="66" t="s">
        <v>102</v>
      </c>
      <c r="F41" s="68" t="s">
        <v>6624</v>
      </c>
      <c r="G41" s="68" t="s">
        <v>1179</v>
      </c>
      <c r="H41" s="68" t="s">
        <v>6360</v>
      </c>
      <c r="I41" s="68" t="s">
        <v>1179</v>
      </c>
      <c r="J41" s="68" t="s">
        <v>6689</v>
      </c>
      <c r="K41" s="68" t="s">
        <v>1179</v>
      </c>
      <c r="L41" s="64">
        <v>25104.502140278768</v>
      </c>
      <c r="M41" s="68" t="s">
        <v>6688</v>
      </c>
      <c r="N41" s="64">
        <v>2008869.3719756999</v>
      </c>
      <c r="O41" s="68" t="s">
        <v>6687</v>
      </c>
      <c r="P41" s="94"/>
    </row>
    <row r="42" spans="1:16" ht="24" customHeight="1">
      <c r="A42" s="103" t="s">
        <v>6686</v>
      </c>
      <c r="B42" s="67" t="s">
        <v>30</v>
      </c>
      <c r="C42" s="67" t="s">
        <v>1957</v>
      </c>
      <c r="D42" s="67" t="s">
        <v>1771</v>
      </c>
      <c r="E42" s="66" t="s">
        <v>102</v>
      </c>
      <c r="F42" s="68" t="s">
        <v>5255</v>
      </c>
      <c r="G42" s="68" t="s">
        <v>1179</v>
      </c>
      <c r="H42" s="68" t="s">
        <v>3943</v>
      </c>
      <c r="I42" s="68" t="s">
        <v>1179</v>
      </c>
      <c r="J42" s="68" t="s">
        <v>6685</v>
      </c>
      <c r="K42" s="68" t="s">
        <v>1179</v>
      </c>
      <c r="L42" s="64">
        <v>24903.467890471704</v>
      </c>
      <c r="M42" s="68" t="s">
        <v>6678</v>
      </c>
      <c r="N42" s="64">
        <v>2033772.8398662</v>
      </c>
      <c r="O42" s="68" t="s">
        <v>6684</v>
      </c>
      <c r="P42" s="94"/>
    </row>
    <row r="43" spans="1:16" ht="24" customHeight="1">
      <c r="A43" s="103" t="s">
        <v>6683</v>
      </c>
      <c r="B43" s="67" t="s">
        <v>75</v>
      </c>
      <c r="C43" s="67" t="s">
        <v>2699</v>
      </c>
      <c r="D43" s="67" t="s">
        <v>2090</v>
      </c>
      <c r="E43" s="66" t="s">
        <v>37</v>
      </c>
      <c r="F43" s="68" t="s">
        <v>6682</v>
      </c>
      <c r="G43" s="68" t="s">
        <v>4067</v>
      </c>
      <c r="H43" s="68" t="s">
        <v>6681</v>
      </c>
      <c r="I43" s="68" t="s">
        <v>6680</v>
      </c>
      <c r="J43" s="68" t="s">
        <v>6679</v>
      </c>
      <c r="K43" s="68" t="s">
        <v>2768</v>
      </c>
      <c r="L43" s="64">
        <v>24881.729853148358</v>
      </c>
      <c r="M43" s="68" t="s">
        <v>6678</v>
      </c>
      <c r="N43" s="64">
        <v>2058654.5697194</v>
      </c>
      <c r="O43" s="68" t="s">
        <v>6677</v>
      </c>
      <c r="P43" s="94"/>
    </row>
    <row r="44" spans="1:16" ht="24" customHeight="1">
      <c r="A44" s="103" t="s">
        <v>6676</v>
      </c>
      <c r="B44" s="67" t="s">
        <v>21</v>
      </c>
      <c r="C44" s="67" t="s">
        <v>6675</v>
      </c>
      <c r="D44" s="67" t="s">
        <v>1771</v>
      </c>
      <c r="E44" s="66" t="s">
        <v>102</v>
      </c>
      <c r="F44" s="68" t="s">
        <v>6674</v>
      </c>
      <c r="G44" s="68" t="s">
        <v>1179</v>
      </c>
      <c r="H44" s="68" t="s">
        <v>4821</v>
      </c>
      <c r="I44" s="68" t="s">
        <v>1179</v>
      </c>
      <c r="J44" s="68" t="s">
        <v>6673</v>
      </c>
      <c r="K44" s="68" t="s">
        <v>1179</v>
      </c>
      <c r="L44" s="64">
        <v>24547.715349047277</v>
      </c>
      <c r="M44" s="68" t="s">
        <v>6666</v>
      </c>
      <c r="N44" s="64">
        <v>2083202.2850685001</v>
      </c>
      <c r="O44" s="68" t="s">
        <v>6672</v>
      </c>
      <c r="P44" s="94"/>
    </row>
    <row r="45" spans="1:16" ht="60" customHeight="1">
      <c r="A45" s="103" t="s">
        <v>6671</v>
      </c>
      <c r="B45" s="67" t="s">
        <v>21</v>
      </c>
      <c r="C45" s="67" t="s">
        <v>6670</v>
      </c>
      <c r="D45" s="67" t="s">
        <v>2090</v>
      </c>
      <c r="E45" s="66" t="s">
        <v>37</v>
      </c>
      <c r="F45" s="68" t="s">
        <v>6669</v>
      </c>
      <c r="G45" s="68" t="s">
        <v>1179</v>
      </c>
      <c r="H45" s="68" t="s">
        <v>6668</v>
      </c>
      <c r="I45" s="68" t="s">
        <v>1179</v>
      </c>
      <c r="J45" s="68" t="s">
        <v>6667</v>
      </c>
      <c r="K45" s="68" t="s">
        <v>1179</v>
      </c>
      <c r="L45" s="64">
        <v>24229.227347465148</v>
      </c>
      <c r="M45" s="68" t="s">
        <v>6666</v>
      </c>
      <c r="N45" s="64">
        <v>2107431.512416</v>
      </c>
      <c r="O45" s="68" t="s">
        <v>6665</v>
      </c>
      <c r="P45" s="94"/>
    </row>
    <row r="46" spans="1:16" ht="24" customHeight="1">
      <c r="A46" s="103" t="s">
        <v>2388</v>
      </c>
      <c r="B46" s="67" t="s">
        <v>97</v>
      </c>
      <c r="C46" s="67" t="s">
        <v>2387</v>
      </c>
      <c r="D46" s="67" t="s">
        <v>1564</v>
      </c>
      <c r="E46" s="66" t="s">
        <v>37</v>
      </c>
      <c r="F46" s="68" t="s">
        <v>6388</v>
      </c>
      <c r="G46" s="68" t="s">
        <v>1179</v>
      </c>
      <c r="H46" s="68" t="s">
        <v>6664</v>
      </c>
      <c r="I46" s="68" t="s">
        <v>1179</v>
      </c>
      <c r="J46" s="68" t="s">
        <v>6663</v>
      </c>
      <c r="K46" s="68" t="s">
        <v>1179</v>
      </c>
      <c r="L46" s="64">
        <v>23572.204143745796</v>
      </c>
      <c r="M46" s="68" t="s">
        <v>6662</v>
      </c>
      <c r="N46" s="64">
        <v>2131003.7165597999</v>
      </c>
      <c r="O46" s="68" t="s">
        <v>6661</v>
      </c>
      <c r="P46" s="94"/>
    </row>
    <row r="47" spans="1:16" ht="24" customHeight="1">
      <c r="A47" s="103" t="s">
        <v>6660</v>
      </c>
      <c r="B47" s="67" t="s">
        <v>21</v>
      </c>
      <c r="C47" s="67" t="s">
        <v>6659</v>
      </c>
      <c r="D47" s="67" t="s">
        <v>1771</v>
      </c>
      <c r="E47" s="66" t="s">
        <v>102</v>
      </c>
      <c r="F47" s="68" t="s">
        <v>6658</v>
      </c>
      <c r="G47" s="68" t="s">
        <v>1179</v>
      </c>
      <c r="H47" s="68" t="s">
        <v>6657</v>
      </c>
      <c r="I47" s="68" t="s">
        <v>1179</v>
      </c>
      <c r="J47" s="68" t="s">
        <v>6656</v>
      </c>
      <c r="K47" s="68" t="s">
        <v>1179</v>
      </c>
      <c r="L47" s="64">
        <v>23323.757066168826</v>
      </c>
      <c r="M47" s="68" t="s">
        <v>6655</v>
      </c>
      <c r="N47" s="64">
        <v>2154327.4736259999</v>
      </c>
      <c r="O47" s="68" t="s">
        <v>6654</v>
      </c>
      <c r="P47" s="94"/>
    </row>
    <row r="48" spans="1:16" ht="24" customHeight="1">
      <c r="A48" s="103" t="s">
        <v>2272</v>
      </c>
      <c r="B48" s="67" t="s">
        <v>21</v>
      </c>
      <c r="C48" s="67" t="s">
        <v>2271</v>
      </c>
      <c r="D48" s="67" t="s">
        <v>1564</v>
      </c>
      <c r="E48" s="66" t="s">
        <v>122</v>
      </c>
      <c r="F48" s="68" t="s">
        <v>6653</v>
      </c>
      <c r="G48" s="68" t="s">
        <v>1179</v>
      </c>
      <c r="H48" s="68" t="s">
        <v>3771</v>
      </c>
      <c r="I48" s="68" t="s">
        <v>1179</v>
      </c>
      <c r="J48" s="68" t="s">
        <v>6652</v>
      </c>
      <c r="K48" s="68" t="s">
        <v>1179</v>
      </c>
      <c r="L48" s="64">
        <v>22234.554011023178</v>
      </c>
      <c r="M48" s="68" t="s">
        <v>6651</v>
      </c>
      <c r="N48" s="64">
        <v>2176562.0276370002</v>
      </c>
      <c r="O48" s="68" t="s">
        <v>6650</v>
      </c>
      <c r="P48" s="94"/>
    </row>
    <row r="49" spans="1:16" ht="36" customHeight="1">
      <c r="A49" s="103" t="s">
        <v>2425</v>
      </c>
      <c r="B49" s="67" t="s">
        <v>21</v>
      </c>
      <c r="C49" s="67" t="s">
        <v>2424</v>
      </c>
      <c r="D49" s="67" t="s">
        <v>1564</v>
      </c>
      <c r="E49" s="66" t="s">
        <v>23</v>
      </c>
      <c r="F49" s="68" t="s">
        <v>6649</v>
      </c>
      <c r="G49" s="68" t="s">
        <v>1179</v>
      </c>
      <c r="H49" s="68" t="s">
        <v>6648</v>
      </c>
      <c r="I49" s="68" t="s">
        <v>1179</v>
      </c>
      <c r="J49" s="68" t="s">
        <v>6647</v>
      </c>
      <c r="K49" s="68" t="s">
        <v>1179</v>
      </c>
      <c r="L49" s="64">
        <v>21981.988035784281</v>
      </c>
      <c r="M49" s="68" t="s">
        <v>6646</v>
      </c>
      <c r="N49" s="64">
        <v>2198544.0156728001</v>
      </c>
      <c r="O49" s="68" t="s">
        <v>6645</v>
      </c>
      <c r="P49" s="94"/>
    </row>
    <row r="50" spans="1:16" ht="24" customHeight="1">
      <c r="A50" s="103" t="s">
        <v>2712</v>
      </c>
      <c r="B50" s="67" t="s">
        <v>21</v>
      </c>
      <c r="C50" s="67" t="s">
        <v>2711</v>
      </c>
      <c r="D50" s="67" t="s">
        <v>1564</v>
      </c>
      <c r="E50" s="66" t="s">
        <v>27</v>
      </c>
      <c r="F50" s="68" t="s">
        <v>6644</v>
      </c>
      <c r="G50" s="68" t="s">
        <v>1179</v>
      </c>
      <c r="H50" s="68" t="s">
        <v>6643</v>
      </c>
      <c r="I50" s="68" t="s">
        <v>1179</v>
      </c>
      <c r="J50" s="68" t="s">
        <v>6642</v>
      </c>
      <c r="K50" s="68" t="s">
        <v>1179</v>
      </c>
      <c r="L50" s="64">
        <v>21153.925201950919</v>
      </c>
      <c r="M50" s="68" t="s">
        <v>6638</v>
      </c>
      <c r="N50" s="64">
        <v>2219697.9408748001</v>
      </c>
      <c r="O50" s="68" t="s">
        <v>6641</v>
      </c>
      <c r="P50" s="94"/>
    </row>
    <row r="51" spans="1:16" ht="24" customHeight="1">
      <c r="A51" s="103" t="s">
        <v>6640</v>
      </c>
      <c r="B51" s="67" t="s">
        <v>30</v>
      </c>
      <c r="C51" s="67" t="s">
        <v>1959</v>
      </c>
      <c r="D51" s="67" t="s">
        <v>1771</v>
      </c>
      <c r="E51" s="66" t="s">
        <v>102</v>
      </c>
      <c r="F51" s="68" t="s">
        <v>5168</v>
      </c>
      <c r="G51" s="68" t="s">
        <v>1179</v>
      </c>
      <c r="H51" s="68" t="s">
        <v>4821</v>
      </c>
      <c r="I51" s="68" t="s">
        <v>1179</v>
      </c>
      <c r="J51" s="68" t="s">
        <v>6639</v>
      </c>
      <c r="K51" s="68" t="s">
        <v>1179</v>
      </c>
      <c r="L51" s="64">
        <v>21032.319207152428</v>
      </c>
      <c r="M51" s="68" t="s">
        <v>6638</v>
      </c>
      <c r="N51" s="64">
        <v>2240730.2600819999</v>
      </c>
      <c r="O51" s="68" t="s">
        <v>6637</v>
      </c>
      <c r="P51" s="94"/>
    </row>
    <row r="52" spans="1:16" ht="36" customHeight="1">
      <c r="A52" s="103" t="s">
        <v>6636</v>
      </c>
      <c r="B52" s="67" t="s">
        <v>21</v>
      </c>
      <c r="C52" s="67" t="s">
        <v>6635</v>
      </c>
      <c r="D52" s="67" t="s">
        <v>1564</v>
      </c>
      <c r="E52" s="66" t="s">
        <v>37</v>
      </c>
      <c r="F52" s="68" t="s">
        <v>6634</v>
      </c>
      <c r="G52" s="68" t="s">
        <v>1179</v>
      </c>
      <c r="H52" s="68" t="s">
        <v>6633</v>
      </c>
      <c r="I52" s="68" t="s">
        <v>1179</v>
      </c>
      <c r="J52" s="68" t="s">
        <v>6632</v>
      </c>
      <c r="K52" s="68" t="s">
        <v>1179</v>
      </c>
      <c r="L52" s="64">
        <v>19920.848717460096</v>
      </c>
      <c r="M52" s="68" t="s">
        <v>6628</v>
      </c>
      <c r="N52" s="64">
        <v>2260651.1087994999</v>
      </c>
      <c r="O52" s="68" t="s">
        <v>6631</v>
      </c>
      <c r="P52" s="94"/>
    </row>
    <row r="53" spans="1:16" ht="24" customHeight="1">
      <c r="A53" s="103" t="s">
        <v>1958</v>
      </c>
      <c r="B53" s="67" t="s">
        <v>97</v>
      </c>
      <c r="C53" s="67" t="s">
        <v>1957</v>
      </c>
      <c r="D53" s="67" t="s">
        <v>1771</v>
      </c>
      <c r="E53" s="66" t="s">
        <v>102</v>
      </c>
      <c r="F53" s="68" t="s">
        <v>6630</v>
      </c>
      <c r="G53" s="68" t="s">
        <v>1179</v>
      </c>
      <c r="H53" s="68" t="s">
        <v>4685</v>
      </c>
      <c r="I53" s="68" t="s">
        <v>1179</v>
      </c>
      <c r="J53" s="68" t="s">
        <v>6629</v>
      </c>
      <c r="K53" s="68" t="s">
        <v>1179</v>
      </c>
      <c r="L53" s="64">
        <v>19862.78594211087</v>
      </c>
      <c r="M53" s="68" t="s">
        <v>6628</v>
      </c>
      <c r="N53" s="64">
        <v>2280513.8947415999</v>
      </c>
      <c r="O53" s="68" t="s">
        <v>6627</v>
      </c>
      <c r="P53" s="94"/>
    </row>
    <row r="54" spans="1:16" ht="24" customHeight="1">
      <c r="A54" s="103" t="s">
        <v>6626</v>
      </c>
      <c r="B54" s="67" t="s">
        <v>21</v>
      </c>
      <c r="C54" s="67" t="s">
        <v>6625</v>
      </c>
      <c r="D54" s="67" t="s">
        <v>1603</v>
      </c>
      <c r="E54" s="66" t="s">
        <v>102</v>
      </c>
      <c r="F54" s="68" t="s">
        <v>6624</v>
      </c>
      <c r="G54" s="68" t="s">
        <v>1179</v>
      </c>
      <c r="H54" s="68" t="s">
        <v>3852</v>
      </c>
      <c r="I54" s="68" t="s">
        <v>1179</v>
      </c>
      <c r="J54" s="68" t="s">
        <v>6623</v>
      </c>
      <c r="K54" s="68" t="s">
        <v>1179</v>
      </c>
      <c r="L54" s="64">
        <v>19174.304784307405</v>
      </c>
      <c r="M54" s="68" t="s">
        <v>6618</v>
      </c>
      <c r="N54" s="64">
        <v>2299688.1995259002</v>
      </c>
      <c r="O54" s="68" t="s">
        <v>6622</v>
      </c>
      <c r="P54" s="94"/>
    </row>
    <row r="55" spans="1:16" ht="24" customHeight="1">
      <c r="A55" s="103" t="s">
        <v>2500</v>
      </c>
      <c r="B55" s="67" t="s">
        <v>21</v>
      </c>
      <c r="C55" s="67" t="s">
        <v>2499</v>
      </c>
      <c r="D55" s="67" t="s">
        <v>1564</v>
      </c>
      <c r="E55" s="66" t="s">
        <v>37</v>
      </c>
      <c r="F55" s="68" t="s">
        <v>6621</v>
      </c>
      <c r="G55" s="68" t="s">
        <v>1179</v>
      </c>
      <c r="H55" s="68" t="s">
        <v>6620</v>
      </c>
      <c r="I55" s="68" t="s">
        <v>1179</v>
      </c>
      <c r="J55" s="68" t="s">
        <v>6619</v>
      </c>
      <c r="K55" s="68" t="s">
        <v>1179</v>
      </c>
      <c r="L55" s="64">
        <v>19116.043092757027</v>
      </c>
      <c r="M55" s="68" t="s">
        <v>6618</v>
      </c>
      <c r="N55" s="64">
        <v>2318804.2426187</v>
      </c>
      <c r="O55" s="68" t="s">
        <v>6617</v>
      </c>
      <c r="P55" s="94"/>
    </row>
    <row r="56" spans="1:16" ht="24" customHeight="1">
      <c r="A56" s="103" t="s">
        <v>6616</v>
      </c>
      <c r="B56" s="67" t="s">
        <v>30</v>
      </c>
      <c r="C56" s="67" t="s">
        <v>6259</v>
      </c>
      <c r="D56" s="67" t="s">
        <v>1771</v>
      </c>
      <c r="E56" s="66" t="s">
        <v>102</v>
      </c>
      <c r="F56" s="68" t="s">
        <v>4959</v>
      </c>
      <c r="G56" s="68" t="s">
        <v>1179</v>
      </c>
      <c r="H56" s="68" t="s">
        <v>4821</v>
      </c>
      <c r="I56" s="68" t="s">
        <v>1179</v>
      </c>
      <c r="J56" s="68" t="s">
        <v>6615</v>
      </c>
      <c r="K56" s="68" t="s">
        <v>1179</v>
      </c>
      <c r="L56" s="64">
        <v>18706.640817974872</v>
      </c>
      <c r="M56" s="68" t="s">
        <v>6611</v>
      </c>
      <c r="N56" s="64">
        <v>2337510.8834366999</v>
      </c>
      <c r="O56" s="68" t="s">
        <v>6614</v>
      </c>
      <c r="P56" s="94"/>
    </row>
    <row r="57" spans="1:16" ht="36" customHeight="1">
      <c r="A57" s="103" t="s">
        <v>1804</v>
      </c>
      <c r="B57" s="67" t="s">
        <v>1151</v>
      </c>
      <c r="C57" s="67" t="s">
        <v>1803</v>
      </c>
      <c r="D57" s="67" t="s">
        <v>1564</v>
      </c>
      <c r="E57" s="66" t="s">
        <v>776</v>
      </c>
      <c r="F57" s="68" t="s">
        <v>4580</v>
      </c>
      <c r="G57" s="68" t="s">
        <v>1179</v>
      </c>
      <c r="H57" s="68" t="s">
        <v>6613</v>
      </c>
      <c r="I57" s="68" t="s">
        <v>1179</v>
      </c>
      <c r="J57" s="68" t="s">
        <v>6612</v>
      </c>
      <c r="K57" s="68" t="s">
        <v>1179</v>
      </c>
      <c r="L57" s="64">
        <v>18592.770733604419</v>
      </c>
      <c r="M57" s="68" t="s">
        <v>6611</v>
      </c>
      <c r="N57" s="64">
        <v>2356103.6541702999</v>
      </c>
      <c r="O57" s="68" t="s">
        <v>6610</v>
      </c>
      <c r="P57" s="94"/>
    </row>
    <row r="58" spans="1:16" ht="24" customHeight="1">
      <c r="A58" s="103" t="s">
        <v>2764</v>
      </c>
      <c r="B58" s="67" t="s">
        <v>21</v>
      </c>
      <c r="C58" s="67" t="s">
        <v>2763</v>
      </c>
      <c r="D58" s="67" t="s">
        <v>1564</v>
      </c>
      <c r="E58" s="66" t="s">
        <v>27</v>
      </c>
      <c r="F58" s="68" t="s">
        <v>6609</v>
      </c>
      <c r="G58" s="68" t="s">
        <v>1179</v>
      </c>
      <c r="H58" s="68" t="s">
        <v>6608</v>
      </c>
      <c r="I58" s="68" t="s">
        <v>1179</v>
      </c>
      <c r="J58" s="68" t="s">
        <v>6607</v>
      </c>
      <c r="K58" s="68" t="s">
        <v>1179</v>
      </c>
      <c r="L58" s="64">
        <v>18126.173695774247</v>
      </c>
      <c r="M58" s="68" t="s">
        <v>6606</v>
      </c>
      <c r="N58" s="64">
        <v>2374229.8278660998</v>
      </c>
      <c r="O58" s="68" t="s">
        <v>6605</v>
      </c>
      <c r="P58" s="94"/>
    </row>
    <row r="59" spans="1:16" ht="24" customHeight="1">
      <c r="A59" s="103" t="s">
        <v>2382</v>
      </c>
      <c r="B59" s="67" t="s">
        <v>21</v>
      </c>
      <c r="C59" s="67" t="s">
        <v>2381</v>
      </c>
      <c r="D59" s="67" t="s">
        <v>1564</v>
      </c>
      <c r="E59" s="66" t="s">
        <v>37</v>
      </c>
      <c r="F59" s="68" t="s">
        <v>6604</v>
      </c>
      <c r="G59" s="68" t="s">
        <v>1179</v>
      </c>
      <c r="H59" s="68" t="s">
        <v>6603</v>
      </c>
      <c r="I59" s="68" t="s">
        <v>1179</v>
      </c>
      <c r="J59" s="68" t="s">
        <v>6602</v>
      </c>
      <c r="K59" s="68" t="s">
        <v>1179</v>
      </c>
      <c r="L59" s="64">
        <v>16722.377354562439</v>
      </c>
      <c r="M59" s="68" t="s">
        <v>6597</v>
      </c>
      <c r="N59" s="64">
        <v>2390952.2052206998</v>
      </c>
      <c r="O59" s="68" t="s">
        <v>6601</v>
      </c>
      <c r="P59" s="94"/>
    </row>
    <row r="60" spans="1:16" ht="24" customHeight="1">
      <c r="A60" s="103" t="s">
        <v>6600</v>
      </c>
      <c r="B60" s="67" t="s">
        <v>30</v>
      </c>
      <c r="C60" s="67" t="s">
        <v>6599</v>
      </c>
      <c r="D60" s="67" t="s">
        <v>1771</v>
      </c>
      <c r="E60" s="66" t="s">
        <v>102</v>
      </c>
      <c r="F60" s="68" t="s">
        <v>4933</v>
      </c>
      <c r="G60" s="68" t="s">
        <v>1179</v>
      </c>
      <c r="H60" s="68" t="s">
        <v>5670</v>
      </c>
      <c r="I60" s="68" t="s">
        <v>1179</v>
      </c>
      <c r="J60" s="68" t="s">
        <v>6598</v>
      </c>
      <c r="K60" s="68" t="s">
        <v>1179</v>
      </c>
      <c r="L60" s="64">
        <v>16498.093475896283</v>
      </c>
      <c r="M60" s="68" t="s">
        <v>6597</v>
      </c>
      <c r="N60" s="64">
        <v>2407450.2986965999</v>
      </c>
      <c r="O60" s="68" t="s">
        <v>6596</v>
      </c>
      <c r="P60" s="94"/>
    </row>
    <row r="61" spans="1:16" ht="24" customHeight="1">
      <c r="A61" s="103" t="s">
        <v>1784</v>
      </c>
      <c r="B61" s="67" t="s">
        <v>21</v>
      </c>
      <c r="C61" s="67" t="s">
        <v>1783</v>
      </c>
      <c r="D61" s="67" t="s">
        <v>1564</v>
      </c>
      <c r="E61" s="66" t="s">
        <v>37</v>
      </c>
      <c r="F61" s="68" t="s">
        <v>4630</v>
      </c>
      <c r="G61" s="68" t="s">
        <v>1179</v>
      </c>
      <c r="H61" s="68" t="s">
        <v>6595</v>
      </c>
      <c r="I61" s="68" t="s">
        <v>1179</v>
      </c>
      <c r="J61" s="68" t="s">
        <v>6594</v>
      </c>
      <c r="K61" s="68" t="s">
        <v>1179</v>
      </c>
      <c r="L61" s="64">
        <v>15956.635374411233</v>
      </c>
      <c r="M61" s="68" t="s">
        <v>6590</v>
      </c>
      <c r="N61" s="64">
        <v>2423406.9340710002</v>
      </c>
      <c r="O61" s="68" t="s">
        <v>6593</v>
      </c>
      <c r="P61" s="94"/>
    </row>
    <row r="62" spans="1:16" ht="24" customHeight="1">
      <c r="A62" s="103" t="s">
        <v>2370</v>
      </c>
      <c r="B62" s="67" t="s">
        <v>21</v>
      </c>
      <c r="C62" s="67" t="s">
        <v>2369</v>
      </c>
      <c r="D62" s="67" t="s">
        <v>1564</v>
      </c>
      <c r="E62" s="66" t="s">
        <v>37</v>
      </c>
      <c r="F62" s="68" t="s">
        <v>5009</v>
      </c>
      <c r="G62" s="68" t="s">
        <v>1179</v>
      </c>
      <c r="H62" s="68" t="s">
        <v>6592</v>
      </c>
      <c r="I62" s="68" t="s">
        <v>1179</v>
      </c>
      <c r="J62" s="68" t="s">
        <v>6591</v>
      </c>
      <c r="K62" s="68" t="s">
        <v>1179</v>
      </c>
      <c r="L62" s="64">
        <v>15754.895012042614</v>
      </c>
      <c r="M62" s="68" t="s">
        <v>6590</v>
      </c>
      <c r="N62" s="64">
        <v>2439161.8290829998</v>
      </c>
      <c r="O62" s="68" t="s">
        <v>6589</v>
      </c>
      <c r="P62" s="94"/>
    </row>
    <row r="63" spans="1:16" ht="36" customHeight="1">
      <c r="A63" s="103" t="s">
        <v>2762</v>
      </c>
      <c r="B63" s="67" t="s">
        <v>21</v>
      </c>
      <c r="C63" s="67" t="s">
        <v>2761</v>
      </c>
      <c r="D63" s="67" t="s">
        <v>1564</v>
      </c>
      <c r="E63" s="66" t="s">
        <v>23</v>
      </c>
      <c r="F63" s="68" t="s">
        <v>6588</v>
      </c>
      <c r="G63" s="68" t="s">
        <v>1179</v>
      </c>
      <c r="H63" s="68" t="s">
        <v>6587</v>
      </c>
      <c r="I63" s="68" t="s">
        <v>1179</v>
      </c>
      <c r="J63" s="68" t="s">
        <v>6586</v>
      </c>
      <c r="K63" s="68" t="s">
        <v>1179</v>
      </c>
      <c r="L63" s="64">
        <v>15589.000030753408</v>
      </c>
      <c r="M63" s="68" t="s">
        <v>6585</v>
      </c>
      <c r="N63" s="64">
        <v>2454750.8291138001</v>
      </c>
      <c r="O63" s="68" t="s">
        <v>6584</v>
      </c>
      <c r="P63" s="94"/>
    </row>
    <row r="64" spans="1:16" ht="24" customHeight="1">
      <c r="A64" s="103" t="s">
        <v>6583</v>
      </c>
      <c r="B64" s="67" t="s">
        <v>21</v>
      </c>
      <c r="C64" s="67" t="s">
        <v>6582</v>
      </c>
      <c r="D64" s="67" t="s">
        <v>1771</v>
      </c>
      <c r="E64" s="66" t="s">
        <v>102</v>
      </c>
      <c r="F64" s="68" t="s">
        <v>6581</v>
      </c>
      <c r="G64" s="68" t="s">
        <v>1179</v>
      </c>
      <c r="H64" s="68" t="s">
        <v>4874</v>
      </c>
      <c r="I64" s="68" t="s">
        <v>1179</v>
      </c>
      <c r="J64" s="68" t="s">
        <v>6580</v>
      </c>
      <c r="K64" s="68" t="s">
        <v>1179</v>
      </c>
      <c r="L64" s="64">
        <v>15327.852426845095</v>
      </c>
      <c r="M64" s="68" t="s">
        <v>6569</v>
      </c>
      <c r="N64" s="64">
        <v>2470078.6815407001</v>
      </c>
      <c r="O64" s="68" t="s">
        <v>6579</v>
      </c>
      <c r="P64" s="94"/>
    </row>
    <row r="65" spans="1:16" ht="24" customHeight="1">
      <c r="A65" s="103" t="s">
        <v>6578</v>
      </c>
      <c r="B65" s="67" t="s">
        <v>21</v>
      </c>
      <c r="C65" s="67" t="s">
        <v>6577</v>
      </c>
      <c r="D65" s="67" t="s">
        <v>1564</v>
      </c>
      <c r="E65" s="66" t="s">
        <v>122</v>
      </c>
      <c r="F65" s="68" t="s">
        <v>6576</v>
      </c>
      <c r="G65" s="68" t="s">
        <v>1179</v>
      </c>
      <c r="H65" s="68" t="s">
        <v>6575</v>
      </c>
      <c r="I65" s="68" t="s">
        <v>1179</v>
      </c>
      <c r="J65" s="68" t="s">
        <v>6574</v>
      </c>
      <c r="K65" s="68" t="s">
        <v>1179</v>
      </c>
      <c r="L65" s="64">
        <v>15174.78930894531</v>
      </c>
      <c r="M65" s="68" t="s">
        <v>6569</v>
      </c>
      <c r="N65" s="64">
        <v>2485253.4708496998</v>
      </c>
      <c r="O65" s="68" t="s">
        <v>6573</v>
      </c>
      <c r="P65" s="94"/>
    </row>
    <row r="66" spans="1:16" ht="24" customHeight="1">
      <c r="A66" s="103" t="s">
        <v>2520</v>
      </c>
      <c r="B66" s="67" t="s">
        <v>21</v>
      </c>
      <c r="C66" s="67" t="s">
        <v>2519</v>
      </c>
      <c r="D66" s="67" t="s">
        <v>1564</v>
      </c>
      <c r="E66" s="66" t="s">
        <v>77</v>
      </c>
      <c r="F66" s="68" t="s">
        <v>6572</v>
      </c>
      <c r="G66" s="68" t="s">
        <v>1179</v>
      </c>
      <c r="H66" s="68" t="s">
        <v>6571</v>
      </c>
      <c r="I66" s="68" t="s">
        <v>1179</v>
      </c>
      <c r="J66" s="68" t="s">
        <v>6570</v>
      </c>
      <c r="K66" s="68" t="s">
        <v>1179</v>
      </c>
      <c r="L66" s="64">
        <v>15094.9186582196</v>
      </c>
      <c r="M66" s="68" t="s">
        <v>6569</v>
      </c>
      <c r="N66" s="64">
        <v>2500348.3895079</v>
      </c>
      <c r="O66" s="68" t="s">
        <v>6568</v>
      </c>
      <c r="P66" s="94"/>
    </row>
    <row r="67" spans="1:16" ht="24" customHeight="1">
      <c r="A67" s="103" t="s">
        <v>2186</v>
      </c>
      <c r="B67" s="67" t="s">
        <v>21</v>
      </c>
      <c r="C67" s="67" t="s">
        <v>2185</v>
      </c>
      <c r="D67" s="67" t="s">
        <v>1564</v>
      </c>
      <c r="E67" s="66" t="s">
        <v>77</v>
      </c>
      <c r="F67" s="68" t="s">
        <v>6567</v>
      </c>
      <c r="G67" s="68" t="s">
        <v>1179</v>
      </c>
      <c r="H67" s="68" t="s">
        <v>6566</v>
      </c>
      <c r="I67" s="68" t="s">
        <v>1179</v>
      </c>
      <c r="J67" s="68" t="s">
        <v>6565</v>
      </c>
      <c r="K67" s="68" t="s">
        <v>1179</v>
      </c>
      <c r="L67" s="64">
        <v>14320.391932762213</v>
      </c>
      <c r="M67" s="68" t="s">
        <v>6564</v>
      </c>
      <c r="N67" s="64">
        <v>2514668.7814406999</v>
      </c>
      <c r="O67" s="68" t="s">
        <v>6563</v>
      </c>
      <c r="P67" s="94"/>
    </row>
    <row r="68" spans="1:16" ht="36" customHeight="1">
      <c r="A68" s="103" t="s">
        <v>2318</v>
      </c>
      <c r="B68" s="67" t="s">
        <v>21</v>
      </c>
      <c r="C68" s="67" t="s">
        <v>2317</v>
      </c>
      <c r="D68" s="67" t="s">
        <v>1564</v>
      </c>
      <c r="E68" s="66" t="s">
        <v>23</v>
      </c>
      <c r="F68" s="68" t="s">
        <v>6562</v>
      </c>
      <c r="G68" s="68" t="s">
        <v>1179</v>
      </c>
      <c r="H68" s="68" t="s">
        <v>6561</v>
      </c>
      <c r="I68" s="68" t="s">
        <v>1179</v>
      </c>
      <c r="J68" s="68" t="s">
        <v>6560</v>
      </c>
      <c r="K68" s="68" t="s">
        <v>1179</v>
      </c>
      <c r="L68" s="64">
        <v>14255.563197148325</v>
      </c>
      <c r="M68" s="68" t="s">
        <v>6559</v>
      </c>
      <c r="N68" s="64">
        <v>2528924.3446379001</v>
      </c>
      <c r="O68" s="68" t="s">
        <v>6558</v>
      </c>
      <c r="P68" s="94"/>
    </row>
    <row r="69" spans="1:16" ht="24" customHeight="1">
      <c r="A69" s="103" t="s">
        <v>2660</v>
      </c>
      <c r="B69" s="67" t="s">
        <v>30</v>
      </c>
      <c r="C69" s="67" t="s">
        <v>2659</v>
      </c>
      <c r="D69" s="67" t="s">
        <v>1603</v>
      </c>
      <c r="E69" s="66" t="s">
        <v>23</v>
      </c>
      <c r="F69" s="68" t="s">
        <v>6557</v>
      </c>
      <c r="G69" s="68" t="s">
        <v>1179</v>
      </c>
      <c r="H69" s="68" t="s">
        <v>6556</v>
      </c>
      <c r="I69" s="68" t="s">
        <v>1179</v>
      </c>
      <c r="J69" s="68" t="s">
        <v>6555</v>
      </c>
      <c r="K69" s="68" t="s">
        <v>1179</v>
      </c>
      <c r="L69" s="64">
        <v>13823.419121093566</v>
      </c>
      <c r="M69" s="68" t="s">
        <v>6550</v>
      </c>
      <c r="N69" s="64">
        <v>2542747.7637590002</v>
      </c>
      <c r="O69" s="68" t="s">
        <v>6554</v>
      </c>
      <c r="P69" s="94"/>
    </row>
    <row r="70" spans="1:16" ht="24" customHeight="1">
      <c r="A70" s="103" t="s">
        <v>6553</v>
      </c>
      <c r="B70" s="67" t="s">
        <v>21</v>
      </c>
      <c r="C70" s="67" t="s">
        <v>6552</v>
      </c>
      <c r="D70" s="67" t="s">
        <v>3960</v>
      </c>
      <c r="E70" s="66" t="s">
        <v>102</v>
      </c>
      <c r="F70" s="68" t="s">
        <v>5857</v>
      </c>
      <c r="G70" s="68" t="s">
        <v>1179</v>
      </c>
      <c r="H70" s="68" t="s">
        <v>3783</v>
      </c>
      <c r="I70" s="68" t="s">
        <v>1179</v>
      </c>
      <c r="J70" s="68" t="s">
        <v>6551</v>
      </c>
      <c r="K70" s="68" t="s">
        <v>1179</v>
      </c>
      <c r="L70" s="64">
        <v>13815.202799624265</v>
      </c>
      <c r="M70" s="68" t="s">
        <v>6550</v>
      </c>
      <c r="N70" s="64">
        <v>2556562.9665585998</v>
      </c>
      <c r="O70" s="68" t="s">
        <v>6549</v>
      </c>
      <c r="P70" s="94"/>
    </row>
    <row r="71" spans="1:16" ht="36" customHeight="1">
      <c r="A71" s="103" t="s">
        <v>1780</v>
      </c>
      <c r="B71" s="67" t="s">
        <v>21</v>
      </c>
      <c r="C71" s="67" t="s">
        <v>1779</v>
      </c>
      <c r="D71" s="67" t="s">
        <v>1564</v>
      </c>
      <c r="E71" s="66" t="s">
        <v>37</v>
      </c>
      <c r="F71" s="68" t="s">
        <v>4580</v>
      </c>
      <c r="G71" s="68" t="s">
        <v>1179</v>
      </c>
      <c r="H71" s="68" t="s">
        <v>6548</v>
      </c>
      <c r="I71" s="68" t="s">
        <v>1179</v>
      </c>
      <c r="J71" s="68" t="s">
        <v>6547</v>
      </c>
      <c r="K71" s="68" t="s">
        <v>1179</v>
      </c>
      <c r="L71" s="64">
        <v>13547.083182265107</v>
      </c>
      <c r="M71" s="68" t="s">
        <v>6546</v>
      </c>
      <c r="N71" s="64">
        <v>2570110.0497408998</v>
      </c>
      <c r="O71" s="68" t="s">
        <v>6545</v>
      </c>
      <c r="P71" s="94"/>
    </row>
    <row r="72" spans="1:16" ht="24" customHeight="1">
      <c r="A72" s="103" t="s">
        <v>2658</v>
      </c>
      <c r="B72" s="67" t="s">
        <v>30</v>
      </c>
      <c r="C72" s="67" t="s">
        <v>2657</v>
      </c>
      <c r="D72" s="67" t="s">
        <v>1603</v>
      </c>
      <c r="E72" s="66" t="s">
        <v>23</v>
      </c>
      <c r="F72" s="68" t="s">
        <v>6264</v>
      </c>
      <c r="G72" s="68" t="s">
        <v>1179</v>
      </c>
      <c r="H72" s="68" t="s">
        <v>6544</v>
      </c>
      <c r="I72" s="68" t="s">
        <v>1179</v>
      </c>
      <c r="J72" s="68" t="s">
        <v>6543</v>
      </c>
      <c r="K72" s="68" t="s">
        <v>1179</v>
      </c>
      <c r="L72" s="64">
        <v>13231.485627867407</v>
      </c>
      <c r="M72" s="68" t="s">
        <v>6538</v>
      </c>
      <c r="N72" s="64">
        <v>2583341.5353688002</v>
      </c>
      <c r="O72" s="68" t="s">
        <v>6542</v>
      </c>
      <c r="P72" s="94"/>
    </row>
    <row r="73" spans="1:16" ht="48" customHeight="1">
      <c r="A73" s="103" t="s">
        <v>1904</v>
      </c>
      <c r="B73" s="67" t="s">
        <v>21</v>
      </c>
      <c r="C73" s="67" t="s">
        <v>1903</v>
      </c>
      <c r="D73" s="67" t="s">
        <v>1564</v>
      </c>
      <c r="E73" s="66" t="s">
        <v>27</v>
      </c>
      <c r="F73" s="68" t="s">
        <v>6541</v>
      </c>
      <c r="G73" s="68" t="s">
        <v>1179</v>
      </c>
      <c r="H73" s="68" t="s">
        <v>6540</v>
      </c>
      <c r="I73" s="68" t="s">
        <v>1179</v>
      </c>
      <c r="J73" s="68" t="s">
        <v>6539</v>
      </c>
      <c r="K73" s="68" t="s">
        <v>1179</v>
      </c>
      <c r="L73" s="64">
        <v>13070.760526168151</v>
      </c>
      <c r="M73" s="68" t="s">
        <v>6538</v>
      </c>
      <c r="N73" s="64">
        <v>2596412.295895</v>
      </c>
      <c r="O73" s="68" t="s">
        <v>6537</v>
      </c>
      <c r="P73" s="94"/>
    </row>
    <row r="74" spans="1:16" ht="24" customHeight="1">
      <c r="A74" s="103" t="s">
        <v>2344</v>
      </c>
      <c r="B74" s="67" t="s">
        <v>21</v>
      </c>
      <c r="C74" s="67" t="s">
        <v>2343</v>
      </c>
      <c r="D74" s="67" t="s">
        <v>1564</v>
      </c>
      <c r="E74" s="66" t="s">
        <v>37</v>
      </c>
      <c r="F74" s="68" t="s">
        <v>5924</v>
      </c>
      <c r="G74" s="68" t="s">
        <v>1179</v>
      </c>
      <c r="H74" s="68" t="s">
        <v>6536</v>
      </c>
      <c r="I74" s="68" t="s">
        <v>1179</v>
      </c>
      <c r="J74" s="68" t="s">
        <v>6535</v>
      </c>
      <c r="K74" s="68" t="s">
        <v>1179</v>
      </c>
      <c r="L74" s="64">
        <v>12632.33633807556</v>
      </c>
      <c r="M74" s="68" t="s">
        <v>6534</v>
      </c>
      <c r="N74" s="64">
        <v>2609044.6322331</v>
      </c>
      <c r="O74" s="68" t="s">
        <v>6533</v>
      </c>
      <c r="P74" s="94"/>
    </row>
    <row r="75" spans="1:16" ht="24" customHeight="1">
      <c r="A75" s="103" t="s">
        <v>6532</v>
      </c>
      <c r="B75" s="67" t="s">
        <v>21</v>
      </c>
      <c r="C75" s="67" t="s">
        <v>6531</v>
      </c>
      <c r="D75" s="67" t="s">
        <v>1564</v>
      </c>
      <c r="E75" s="66" t="s">
        <v>23</v>
      </c>
      <c r="F75" s="68" t="s">
        <v>6530</v>
      </c>
      <c r="G75" s="68" t="s">
        <v>1179</v>
      </c>
      <c r="H75" s="68" t="s">
        <v>6529</v>
      </c>
      <c r="I75" s="68" t="s">
        <v>1179</v>
      </c>
      <c r="J75" s="68" t="s">
        <v>6528</v>
      </c>
      <c r="K75" s="68" t="s">
        <v>1179</v>
      </c>
      <c r="L75" s="64">
        <v>12441.829596427106</v>
      </c>
      <c r="M75" s="68" t="s">
        <v>6521</v>
      </c>
      <c r="N75" s="64">
        <v>2621486.4618294998</v>
      </c>
      <c r="O75" s="68" t="s">
        <v>6527</v>
      </c>
      <c r="P75" s="94"/>
    </row>
    <row r="76" spans="1:16" ht="24" customHeight="1">
      <c r="A76" s="103" t="s">
        <v>6526</v>
      </c>
      <c r="B76" s="67" t="s">
        <v>21</v>
      </c>
      <c r="C76" s="67" t="s">
        <v>6525</v>
      </c>
      <c r="D76" s="67" t="s">
        <v>1564</v>
      </c>
      <c r="E76" s="66" t="s">
        <v>122</v>
      </c>
      <c r="F76" s="68" t="s">
        <v>6524</v>
      </c>
      <c r="G76" s="68" t="s">
        <v>1179</v>
      </c>
      <c r="H76" s="68" t="s">
        <v>6523</v>
      </c>
      <c r="I76" s="68" t="s">
        <v>1179</v>
      </c>
      <c r="J76" s="68" t="s">
        <v>6522</v>
      </c>
      <c r="K76" s="68" t="s">
        <v>1179</v>
      </c>
      <c r="L76" s="64">
        <v>12355.670015838952</v>
      </c>
      <c r="M76" s="68" t="s">
        <v>6521</v>
      </c>
      <c r="N76" s="64">
        <v>2633842.1318453001</v>
      </c>
      <c r="O76" s="68" t="s">
        <v>6520</v>
      </c>
      <c r="P76" s="94"/>
    </row>
    <row r="77" spans="1:16" ht="24" customHeight="1">
      <c r="A77" s="103" t="s">
        <v>1595</v>
      </c>
      <c r="B77" s="67" t="s">
        <v>21</v>
      </c>
      <c r="C77" s="67" t="s">
        <v>1594</v>
      </c>
      <c r="D77" s="67" t="s">
        <v>1564</v>
      </c>
      <c r="E77" s="66" t="s">
        <v>27</v>
      </c>
      <c r="F77" s="68" t="s">
        <v>6519</v>
      </c>
      <c r="G77" s="68" t="s">
        <v>1179</v>
      </c>
      <c r="H77" s="68" t="s">
        <v>6518</v>
      </c>
      <c r="I77" s="68" t="s">
        <v>1179</v>
      </c>
      <c r="J77" s="68" t="s">
        <v>6517</v>
      </c>
      <c r="K77" s="68" t="s">
        <v>1179</v>
      </c>
      <c r="L77" s="64">
        <v>12130.803481598632</v>
      </c>
      <c r="M77" s="68" t="s">
        <v>6506</v>
      </c>
      <c r="N77" s="64">
        <v>2645972.9353268999</v>
      </c>
      <c r="O77" s="68" t="s">
        <v>6516</v>
      </c>
      <c r="P77" s="94"/>
    </row>
    <row r="78" spans="1:16" ht="24" customHeight="1">
      <c r="A78" s="103" t="s">
        <v>2399</v>
      </c>
      <c r="B78" s="67" t="s">
        <v>497</v>
      </c>
      <c r="C78" s="67" t="s">
        <v>2398</v>
      </c>
      <c r="D78" s="67" t="s">
        <v>1564</v>
      </c>
      <c r="E78" s="66" t="s">
        <v>122</v>
      </c>
      <c r="F78" s="68" t="s">
        <v>6515</v>
      </c>
      <c r="G78" s="68" t="s">
        <v>1179</v>
      </c>
      <c r="H78" s="68" t="s">
        <v>6514</v>
      </c>
      <c r="I78" s="68" t="s">
        <v>1179</v>
      </c>
      <c r="J78" s="68" t="s">
        <v>6513</v>
      </c>
      <c r="K78" s="68" t="s">
        <v>1179</v>
      </c>
      <c r="L78" s="64">
        <v>11982.349428308335</v>
      </c>
      <c r="M78" s="68" t="s">
        <v>6506</v>
      </c>
      <c r="N78" s="64">
        <v>2657955.2847552001</v>
      </c>
      <c r="O78" s="68" t="s">
        <v>6512</v>
      </c>
      <c r="P78" s="94"/>
    </row>
    <row r="79" spans="1:16" ht="24" customHeight="1">
      <c r="A79" s="103" t="s">
        <v>6511</v>
      </c>
      <c r="B79" s="67" t="s">
        <v>21</v>
      </c>
      <c r="C79" s="67" t="s">
        <v>6510</v>
      </c>
      <c r="D79" s="67" t="s">
        <v>1564</v>
      </c>
      <c r="E79" s="66" t="s">
        <v>77</v>
      </c>
      <c r="F79" s="68" t="s">
        <v>6509</v>
      </c>
      <c r="G79" s="68" t="s">
        <v>1179</v>
      </c>
      <c r="H79" s="68" t="s">
        <v>6508</v>
      </c>
      <c r="I79" s="68" t="s">
        <v>1179</v>
      </c>
      <c r="J79" s="68" t="s">
        <v>6507</v>
      </c>
      <c r="K79" s="68" t="s">
        <v>1179</v>
      </c>
      <c r="L79" s="64">
        <v>11977.308284052284</v>
      </c>
      <c r="M79" s="68" t="s">
        <v>6506</v>
      </c>
      <c r="N79" s="64">
        <v>2669932.5930392998</v>
      </c>
      <c r="O79" s="68" t="s">
        <v>6505</v>
      </c>
      <c r="P79" s="94"/>
    </row>
    <row r="80" spans="1:16" ht="24" customHeight="1">
      <c r="A80" s="103" t="s">
        <v>2440</v>
      </c>
      <c r="B80" s="67" t="s">
        <v>30</v>
      </c>
      <c r="C80" s="67" t="s">
        <v>2439</v>
      </c>
      <c r="D80" s="67" t="s">
        <v>1564</v>
      </c>
      <c r="E80" s="66" t="s">
        <v>2438</v>
      </c>
      <c r="F80" s="68" t="s">
        <v>6504</v>
      </c>
      <c r="G80" s="68" t="s">
        <v>1179</v>
      </c>
      <c r="H80" s="68" t="s">
        <v>5320</v>
      </c>
      <c r="I80" s="68" t="s">
        <v>1179</v>
      </c>
      <c r="J80" s="68" t="s">
        <v>6503</v>
      </c>
      <c r="K80" s="68" t="s">
        <v>1179</v>
      </c>
      <c r="L80" s="64">
        <v>11787.334914542269</v>
      </c>
      <c r="M80" s="68" t="s">
        <v>6495</v>
      </c>
      <c r="N80" s="64">
        <v>2681719.9279538002</v>
      </c>
      <c r="O80" s="68" t="s">
        <v>6502</v>
      </c>
      <c r="P80" s="94"/>
    </row>
    <row r="81" spans="1:16" ht="24" customHeight="1">
      <c r="A81" s="103" t="s">
        <v>1949</v>
      </c>
      <c r="B81" s="67" t="s">
        <v>30</v>
      </c>
      <c r="C81" s="67" t="s">
        <v>1948</v>
      </c>
      <c r="D81" s="67" t="s">
        <v>1603</v>
      </c>
      <c r="E81" s="66" t="s">
        <v>77</v>
      </c>
      <c r="F81" s="68" t="s">
        <v>6501</v>
      </c>
      <c r="G81" s="68" t="s">
        <v>1179</v>
      </c>
      <c r="H81" s="68" t="s">
        <v>6500</v>
      </c>
      <c r="I81" s="68" t="s">
        <v>1179</v>
      </c>
      <c r="J81" s="68" t="s">
        <v>6499</v>
      </c>
      <c r="K81" s="68" t="s">
        <v>1179</v>
      </c>
      <c r="L81" s="64">
        <v>11559.574297008303</v>
      </c>
      <c r="M81" s="68" t="s">
        <v>6495</v>
      </c>
      <c r="N81" s="64">
        <v>2693279.5022507999</v>
      </c>
      <c r="O81" s="68" t="s">
        <v>6498</v>
      </c>
      <c r="P81" s="94"/>
    </row>
    <row r="82" spans="1:16" ht="36" customHeight="1">
      <c r="A82" s="103" t="s">
        <v>1790</v>
      </c>
      <c r="B82" s="67" t="s">
        <v>21</v>
      </c>
      <c r="C82" s="67" t="s">
        <v>1789</v>
      </c>
      <c r="D82" s="67" t="s">
        <v>1564</v>
      </c>
      <c r="E82" s="66" t="s">
        <v>37</v>
      </c>
      <c r="F82" s="68" t="s">
        <v>4580</v>
      </c>
      <c r="G82" s="68" t="s">
        <v>1179</v>
      </c>
      <c r="H82" s="68" t="s">
        <v>6497</v>
      </c>
      <c r="I82" s="68" t="s">
        <v>1179</v>
      </c>
      <c r="J82" s="68" t="s">
        <v>6496</v>
      </c>
      <c r="K82" s="68" t="s">
        <v>1179</v>
      </c>
      <c r="L82" s="64">
        <v>11504.896712399302</v>
      </c>
      <c r="M82" s="68" t="s">
        <v>6495</v>
      </c>
      <c r="N82" s="64">
        <v>2704784.3989631999</v>
      </c>
      <c r="O82" s="68" t="s">
        <v>6494</v>
      </c>
      <c r="P82" s="94"/>
    </row>
    <row r="83" spans="1:16" ht="36" customHeight="1">
      <c r="A83" s="103" t="s">
        <v>1894</v>
      </c>
      <c r="B83" s="67" t="s">
        <v>30</v>
      </c>
      <c r="C83" s="67" t="s">
        <v>1893</v>
      </c>
      <c r="D83" s="67" t="s">
        <v>1564</v>
      </c>
      <c r="E83" s="66" t="s">
        <v>1645</v>
      </c>
      <c r="F83" s="68" t="s">
        <v>5081</v>
      </c>
      <c r="G83" s="68" t="s">
        <v>1179</v>
      </c>
      <c r="H83" s="68" t="s">
        <v>6493</v>
      </c>
      <c r="I83" s="68" t="s">
        <v>1179</v>
      </c>
      <c r="J83" s="68" t="s">
        <v>6492</v>
      </c>
      <c r="K83" s="68" t="s">
        <v>1179</v>
      </c>
      <c r="L83" s="64">
        <v>11397.750875004993</v>
      </c>
      <c r="M83" s="68" t="s">
        <v>6489</v>
      </c>
      <c r="N83" s="64">
        <v>2716182.1498381998</v>
      </c>
      <c r="O83" s="68" t="s">
        <v>6491</v>
      </c>
      <c r="P83" s="94"/>
    </row>
    <row r="84" spans="1:16" ht="24" customHeight="1">
      <c r="A84" s="103" t="s">
        <v>2645</v>
      </c>
      <c r="B84" s="67" t="s">
        <v>30</v>
      </c>
      <c r="C84" s="67" t="s">
        <v>147</v>
      </c>
      <c r="D84" s="67" t="s">
        <v>1564</v>
      </c>
      <c r="E84" s="66" t="s">
        <v>2644</v>
      </c>
      <c r="F84" s="68" t="s">
        <v>4148</v>
      </c>
      <c r="G84" s="68" t="s">
        <v>1179</v>
      </c>
      <c r="H84" s="68" t="s">
        <v>3680</v>
      </c>
      <c r="I84" s="68" t="s">
        <v>1179</v>
      </c>
      <c r="J84" s="68" t="s">
        <v>6490</v>
      </c>
      <c r="K84" s="68" t="s">
        <v>1179</v>
      </c>
      <c r="L84" s="64">
        <v>11152.280780829109</v>
      </c>
      <c r="M84" s="68" t="s">
        <v>6489</v>
      </c>
      <c r="N84" s="64">
        <v>2727334.430619</v>
      </c>
      <c r="O84" s="68" t="s">
        <v>6488</v>
      </c>
      <c r="P84" s="94"/>
    </row>
    <row r="85" spans="1:16" ht="36" customHeight="1">
      <c r="A85" s="103" t="s">
        <v>1696</v>
      </c>
      <c r="B85" s="67" t="s">
        <v>21</v>
      </c>
      <c r="C85" s="67" t="s">
        <v>1695</v>
      </c>
      <c r="D85" s="67" t="s">
        <v>1564</v>
      </c>
      <c r="E85" s="66" t="s">
        <v>27</v>
      </c>
      <c r="F85" s="68" t="s">
        <v>6487</v>
      </c>
      <c r="G85" s="68" t="s">
        <v>1179</v>
      </c>
      <c r="H85" s="68" t="s">
        <v>6486</v>
      </c>
      <c r="I85" s="68" t="s">
        <v>1179</v>
      </c>
      <c r="J85" s="68" t="s">
        <v>6485</v>
      </c>
      <c r="K85" s="68" t="s">
        <v>1179</v>
      </c>
      <c r="L85" s="64">
        <v>10997.205978190226</v>
      </c>
      <c r="M85" s="68" t="s">
        <v>6484</v>
      </c>
      <c r="N85" s="64">
        <v>2738331.6365971998</v>
      </c>
      <c r="O85" s="68" t="s">
        <v>6483</v>
      </c>
      <c r="P85" s="94"/>
    </row>
    <row r="86" spans="1:16" ht="24" customHeight="1">
      <c r="A86" s="103" t="s">
        <v>1708</v>
      </c>
      <c r="B86" s="67" t="s">
        <v>30</v>
      </c>
      <c r="C86" s="67" t="s">
        <v>1707</v>
      </c>
      <c r="D86" s="67" t="s">
        <v>1564</v>
      </c>
      <c r="E86" s="66" t="s">
        <v>1404</v>
      </c>
      <c r="F86" s="68" t="s">
        <v>6482</v>
      </c>
      <c r="G86" s="68" t="s">
        <v>1179</v>
      </c>
      <c r="H86" s="68" t="s">
        <v>3771</v>
      </c>
      <c r="I86" s="68" t="s">
        <v>1179</v>
      </c>
      <c r="J86" s="68" t="s">
        <v>6481</v>
      </c>
      <c r="K86" s="68" t="s">
        <v>1179</v>
      </c>
      <c r="L86" s="64">
        <v>10707.282233278471</v>
      </c>
      <c r="M86" s="68" t="s">
        <v>6467</v>
      </c>
      <c r="N86" s="64">
        <v>2749038.9188305</v>
      </c>
      <c r="O86" s="68" t="s">
        <v>6480</v>
      </c>
      <c r="P86" s="94"/>
    </row>
    <row r="87" spans="1:16" ht="24" customHeight="1">
      <c r="A87" s="103" t="s">
        <v>2313</v>
      </c>
      <c r="B87" s="67" t="s">
        <v>97</v>
      </c>
      <c r="C87" s="67" t="s">
        <v>2312</v>
      </c>
      <c r="D87" s="67" t="s">
        <v>1564</v>
      </c>
      <c r="E87" s="66" t="s">
        <v>23</v>
      </c>
      <c r="F87" s="68" t="s">
        <v>6479</v>
      </c>
      <c r="G87" s="68" t="s">
        <v>1179</v>
      </c>
      <c r="H87" s="68" t="s">
        <v>6478</v>
      </c>
      <c r="I87" s="68" t="s">
        <v>1179</v>
      </c>
      <c r="J87" s="68" t="s">
        <v>6477</v>
      </c>
      <c r="K87" s="68" t="s">
        <v>1179</v>
      </c>
      <c r="L87" s="64">
        <v>10624.942485975158</v>
      </c>
      <c r="M87" s="68" t="s">
        <v>6467</v>
      </c>
      <c r="N87" s="64">
        <v>2759663.8613165002</v>
      </c>
      <c r="O87" s="68" t="s">
        <v>6476</v>
      </c>
      <c r="P87" s="94"/>
    </row>
    <row r="88" spans="1:16" ht="24" customHeight="1">
      <c r="A88" s="103" t="s">
        <v>6475</v>
      </c>
      <c r="B88" s="67" t="s">
        <v>21</v>
      </c>
      <c r="C88" s="67" t="s">
        <v>6474</v>
      </c>
      <c r="D88" s="67" t="s">
        <v>1771</v>
      </c>
      <c r="E88" s="66" t="s">
        <v>102</v>
      </c>
      <c r="F88" s="68" t="s">
        <v>6473</v>
      </c>
      <c r="G88" s="68" t="s">
        <v>1179</v>
      </c>
      <c r="H88" s="68" t="s">
        <v>5377</v>
      </c>
      <c r="I88" s="68" t="s">
        <v>1179</v>
      </c>
      <c r="J88" s="68" t="s">
        <v>6472</v>
      </c>
      <c r="K88" s="68" t="s">
        <v>1179</v>
      </c>
      <c r="L88" s="64">
        <v>10538.81555967285</v>
      </c>
      <c r="M88" s="68" t="s">
        <v>6467</v>
      </c>
      <c r="N88" s="64">
        <v>2770202.6768761999</v>
      </c>
      <c r="O88" s="68" t="s">
        <v>6471</v>
      </c>
      <c r="P88" s="94"/>
    </row>
    <row r="89" spans="1:16" ht="24" customHeight="1">
      <c r="A89" s="103" t="s">
        <v>2193</v>
      </c>
      <c r="B89" s="67" t="s">
        <v>21</v>
      </c>
      <c r="C89" s="67" t="s">
        <v>2192</v>
      </c>
      <c r="D89" s="67" t="s">
        <v>1564</v>
      </c>
      <c r="E89" s="66" t="s">
        <v>77</v>
      </c>
      <c r="F89" s="68" t="s">
        <v>6470</v>
      </c>
      <c r="G89" s="68" t="s">
        <v>1179</v>
      </c>
      <c r="H89" s="68" t="s">
        <v>6469</v>
      </c>
      <c r="I89" s="68" t="s">
        <v>1179</v>
      </c>
      <c r="J89" s="68" t="s">
        <v>6468</v>
      </c>
      <c r="K89" s="68" t="s">
        <v>1179</v>
      </c>
      <c r="L89" s="64">
        <v>10471.498354367752</v>
      </c>
      <c r="M89" s="68" t="s">
        <v>6467</v>
      </c>
      <c r="N89" s="64">
        <v>2780674.1752305999</v>
      </c>
      <c r="O89" s="68" t="s">
        <v>6466</v>
      </c>
      <c r="P89" s="94"/>
    </row>
    <row r="90" spans="1:16" ht="24" customHeight="1">
      <c r="A90" s="103" t="s">
        <v>1960</v>
      </c>
      <c r="B90" s="67" t="s">
        <v>97</v>
      </c>
      <c r="C90" s="67" t="s">
        <v>1959</v>
      </c>
      <c r="D90" s="67" t="s">
        <v>1771</v>
      </c>
      <c r="E90" s="66" t="s">
        <v>102</v>
      </c>
      <c r="F90" s="68" t="s">
        <v>6465</v>
      </c>
      <c r="G90" s="68" t="s">
        <v>1179</v>
      </c>
      <c r="H90" s="68" t="s">
        <v>4765</v>
      </c>
      <c r="I90" s="68" t="s">
        <v>1179</v>
      </c>
      <c r="J90" s="68" t="s">
        <v>6464</v>
      </c>
      <c r="K90" s="68" t="s">
        <v>1179</v>
      </c>
      <c r="L90" s="64">
        <v>10411.183374564773</v>
      </c>
      <c r="M90" s="68" t="s">
        <v>6458</v>
      </c>
      <c r="N90" s="64">
        <v>2791085.3586052</v>
      </c>
      <c r="O90" s="68" t="s">
        <v>6463</v>
      </c>
      <c r="P90" s="94"/>
    </row>
    <row r="91" spans="1:16" ht="24" customHeight="1">
      <c r="A91" s="103" t="s">
        <v>6462</v>
      </c>
      <c r="B91" s="67" t="s">
        <v>21</v>
      </c>
      <c r="C91" s="67" t="s">
        <v>6461</v>
      </c>
      <c r="D91" s="67" t="s">
        <v>1564</v>
      </c>
      <c r="E91" s="66" t="s">
        <v>122</v>
      </c>
      <c r="F91" s="68" t="s">
        <v>6460</v>
      </c>
      <c r="G91" s="68" t="s">
        <v>1179</v>
      </c>
      <c r="H91" s="68" t="s">
        <v>3820</v>
      </c>
      <c r="I91" s="68" t="s">
        <v>1179</v>
      </c>
      <c r="J91" s="68" t="s">
        <v>6459</v>
      </c>
      <c r="K91" s="68" t="s">
        <v>1179</v>
      </c>
      <c r="L91" s="64">
        <v>10077.017542640126</v>
      </c>
      <c r="M91" s="68" t="s">
        <v>6458</v>
      </c>
      <c r="N91" s="64">
        <v>2801162.3761478001</v>
      </c>
      <c r="O91" s="68" t="s">
        <v>6457</v>
      </c>
      <c r="P91" s="94"/>
    </row>
    <row r="92" spans="1:16" ht="36" customHeight="1">
      <c r="A92" s="103" t="s">
        <v>1828</v>
      </c>
      <c r="B92" s="67" t="s">
        <v>21</v>
      </c>
      <c r="C92" s="67" t="s">
        <v>1827</v>
      </c>
      <c r="D92" s="67" t="s">
        <v>1564</v>
      </c>
      <c r="E92" s="66" t="s">
        <v>37</v>
      </c>
      <c r="F92" s="68" t="s">
        <v>6456</v>
      </c>
      <c r="G92" s="68" t="s">
        <v>1179</v>
      </c>
      <c r="H92" s="68" t="s">
        <v>6455</v>
      </c>
      <c r="I92" s="68" t="s">
        <v>1179</v>
      </c>
      <c r="J92" s="68" t="s">
        <v>6454</v>
      </c>
      <c r="K92" s="68" t="s">
        <v>1179</v>
      </c>
      <c r="L92" s="64">
        <v>10065.65290668413</v>
      </c>
      <c r="M92" s="68" t="s">
        <v>6453</v>
      </c>
      <c r="N92" s="64">
        <v>2811228.0290545002</v>
      </c>
      <c r="O92" s="68" t="s">
        <v>6452</v>
      </c>
      <c r="P92" s="94"/>
    </row>
    <row r="93" spans="1:16" ht="72" customHeight="1">
      <c r="A93" s="103" t="s">
        <v>1800</v>
      </c>
      <c r="B93" s="67" t="s">
        <v>1151</v>
      </c>
      <c r="C93" s="67" t="s">
        <v>1799</v>
      </c>
      <c r="D93" s="67" t="s">
        <v>1564</v>
      </c>
      <c r="E93" s="66" t="s">
        <v>776</v>
      </c>
      <c r="F93" s="68" t="s">
        <v>4580</v>
      </c>
      <c r="G93" s="68" t="s">
        <v>1179</v>
      </c>
      <c r="H93" s="68" t="s">
        <v>6451</v>
      </c>
      <c r="I93" s="68" t="s">
        <v>1179</v>
      </c>
      <c r="J93" s="68" t="s">
        <v>6450</v>
      </c>
      <c r="K93" s="68" t="s">
        <v>1179</v>
      </c>
      <c r="L93" s="64">
        <v>9553.9071192412466</v>
      </c>
      <c r="M93" s="68" t="s">
        <v>6446</v>
      </c>
      <c r="N93" s="64">
        <v>2820781.9361736998</v>
      </c>
      <c r="O93" s="68" t="s">
        <v>6449</v>
      </c>
      <c r="P93" s="94"/>
    </row>
    <row r="94" spans="1:16" ht="24" customHeight="1">
      <c r="A94" s="104" t="s">
        <v>1652</v>
      </c>
      <c r="B94" s="73" t="s">
        <v>21</v>
      </c>
      <c r="C94" s="73" t="s">
        <v>1651</v>
      </c>
      <c r="D94" s="73" t="s">
        <v>1564</v>
      </c>
      <c r="E94" s="72" t="s">
        <v>122</v>
      </c>
      <c r="F94" s="74" t="s">
        <v>6448</v>
      </c>
      <c r="G94" s="74" t="s">
        <v>1179</v>
      </c>
      <c r="H94" s="74" t="s">
        <v>4305</v>
      </c>
      <c r="I94" s="74" t="s">
        <v>1179</v>
      </c>
      <c r="J94" s="74" t="s">
        <v>6447</v>
      </c>
      <c r="K94" s="74" t="s">
        <v>1179</v>
      </c>
      <c r="L94" s="70">
        <v>9389.2743013266463</v>
      </c>
      <c r="M94" s="74" t="s">
        <v>6446</v>
      </c>
      <c r="N94" s="70">
        <v>2830171.2104750001</v>
      </c>
      <c r="O94" s="74" t="s">
        <v>6445</v>
      </c>
      <c r="P94" s="94"/>
    </row>
    <row r="95" spans="1:16" ht="24" customHeight="1">
      <c r="A95" s="104" t="s">
        <v>2469</v>
      </c>
      <c r="B95" s="73" t="s">
        <v>21</v>
      </c>
      <c r="C95" s="73" t="s">
        <v>2468</v>
      </c>
      <c r="D95" s="73" t="s">
        <v>1564</v>
      </c>
      <c r="E95" s="72" t="s">
        <v>122</v>
      </c>
      <c r="F95" s="74" t="s">
        <v>6444</v>
      </c>
      <c r="G95" s="74" t="s">
        <v>1179</v>
      </c>
      <c r="H95" s="74" t="s">
        <v>6443</v>
      </c>
      <c r="I95" s="74" t="s">
        <v>1179</v>
      </c>
      <c r="J95" s="74" t="s">
        <v>6442</v>
      </c>
      <c r="K95" s="74" t="s">
        <v>1179</v>
      </c>
      <c r="L95" s="70">
        <v>9133.5653291444396</v>
      </c>
      <c r="M95" s="74" t="s">
        <v>6435</v>
      </c>
      <c r="N95" s="70">
        <v>2839304.7758041001</v>
      </c>
      <c r="O95" s="74" t="s">
        <v>6441</v>
      </c>
      <c r="P95" s="94"/>
    </row>
    <row r="96" spans="1:16" ht="24" customHeight="1">
      <c r="A96" s="104" t="s">
        <v>6440</v>
      </c>
      <c r="B96" s="73" t="s">
        <v>21</v>
      </c>
      <c r="C96" s="73" t="s">
        <v>6439</v>
      </c>
      <c r="D96" s="73" t="s">
        <v>1564</v>
      </c>
      <c r="E96" s="72" t="s">
        <v>23</v>
      </c>
      <c r="F96" s="74" t="s">
        <v>6438</v>
      </c>
      <c r="G96" s="74" t="s">
        <v>1179</v>
      </c>
      <c r="H96" s="74" t="s">
        <v>6437</v>
      </c>
      <c r="I96" s="74" t="s">
        <v>1179</v>
      </c>
      <c r="J96" s="74" t="s">
        <v>6436</v>
      </c>
      <c r="K96" s="74" t="s">
        <v>1179</v>
      </c>
      <c r="L96" s="70">
        <v>9124.0598445088472</v>
      </c>
      <c r="M96" s="74" t="s">
        <v>6435</v>
      </c>
      <c r="N96" s="70">
        <v>2848428.8356486</v>
      </c>
      <c r="O96" s="74" t="s">
        <v>6434</v>
      </c>
      <c r="P96" s="94"/>
    </row>
    <row r="97" spans="1:16" ht="48" customHeight="1">
      <c r="A97" s="104" t="s">
        <v>1902</v>
      </c>
      <c r="B97" s="73" t="s">
        <v>21</v>
      </c>
      <c r="C97" s="73" t="s">
        <v>1901</v>
      </c>
      <c r="D97" s="73" t="s">
        <v>1564</v>
      </c>
      <c r="E97" s="72" t="s">
        <v>27</v>
      </c>
      <c r="F97" s="74" t="s">
        <v>6433</v>
      </c>
      <c r="G97" s="74" t="s">
        <v>1179</v>
      </c>
      <c r="H97" s="74" t="s">
        <v>6432</v>
      </c>
      <c r="I97" s="74" t="s">
        <v>1179</v>
      </c>
      <c r="J97" s="74" t="s">
        <v>6431</v>
      </c>
      <c r="K97" s="74" t="s">
        <v>1179</v>
      </c>
      <c r="L97" s="70">
        <v>8926.2985779491137</v>
      </c>
      <c r="M97" s="74" t="s">
        <v>6423</v>
      </c>
      <c r="N97" s="70">
        <v>2857355.1342266002</v>
      </c>
      <c r="O97" s="74" t="s">
        <v>6430</v>
      </c>
      <c r="P97" s="94"/>
    </row>
    <row r="98" spans="1:16" ht="36" customHeight="1">
      <c r="A98" s="104" t="s">
        <v>2180</v>
      </c>
      <c r="B98" s="73" t="s">
        <v>21</v>
      </c>
      <c r="C98" s="73" t="s">
        <v>2179</v>
      </c>
      <c r="D98" s="73" t="s">
        <v>1564</v>
      </c>
      <c r="E98" s="72" t="s">
        <v>37</v>
      </c>
      <c r="F98" s="74" t="s">
        <v>4699</v>
      </c>
      <c r="G98" s="74" t="s">
        <v>1179</v>
      </c>
      <c r="H98" s="74" t="s">
        <v>6429</v>
      </c>
      <c r="I98" s="74" t="s">
        <v>1179</v>
      </c>
      <c r="J98" s="74" t="s">
        <v>6428</v>
      </c>
      <c r="K98" s="74" t="s">
        <v>1179</v>
      </c>
      <c r="L98" s="70">
        <v>8816.6174453975455</v>
      </c>
      <c r="M98" s="74" t="s">
        <v>6423</v>
      </c>
      <c r="N98" s="70">
        <v>2866171.7516720002</v>
      </c>
      <c r="O98" s="74" t="s">
        <v>6427</v>
      </c>
      <c r="P98" s="94"/>
    </row>
    <row r="99" spans="1:16" ht="36" customHeight="1">
      <c r="A99" s="104" t="s">
        <v>2352</v>
      </c>
      <c r="B99" s="73" t="s">
        <v>21</v>
      </c>
      <c r="C99" s="73" t="s">
        <v>2351</v>
      </c>
      <c r="D99" s="73" t="s">
        <v>1564</v>
      </c>
      <c r="E99" s="72" t="s">
        <v>37</v>
      </c>
      <c r="F99" s="74" t="s">
        <v>6426</v>
      </c>
      <c r="G99" s="74" t="s">
        <v>1179</v>
      </c>
      <c r="H99" s="74" t="s">
        <v>6425</v>
      </c>
      <c r="I99" s="74" t="s">
        <v>1179</v>
      </c>
      <c r="J99" s="74" t="s">
        <v>6424</v>
      </c>
      <c r="K99" s="74" t="s">
        <v>1179</v>
      </c>
      <c r="L99" s="70">
        <v>8813.0998801333408</v>
      </c>
      <c r="M99" s="74" t="s">
        <v>6423</v>
      </c>
      <c r="N99" s="70">
        <v>2874984.8515520999</v>
      </c>
      <c r="O99" s="74" t="s">
        <v>6422</v>
      </c>
      <c r="P99" s="94"/>
    </row>
    <row r="100" spans="1:16" ht="24" customHeight="1">
      <c r="A100" s="104" t="s">
        <v>1951</v>
      </c>
      <c r="B100" s="73" t="s">
        <v>30</v>
      </c>
      <c r="C100" s="73" t="s">
        <v>1950</v>
      </c>
      <c r="D100" s="73" t="s">
        <v>1564</v>
      </c>
      <c r="E100" s="72" t="s">
        <v>1645</v>
      </c>
      <c r="F100" s="74" t="s">
        <v>6421</v>
      </c>
      <c r="G100" s="74" t="s">
        <v>1179</v>
      </c>
      <c r="H100" s="74" t="s">
        <v>6420</v>
      </c>
      <c r="I100" s="74" t="s">
        <v>1179</v>
      </c>
      <c r="J100" s="74" t="s">
        <v>6419</v>
      </c>
      <c r="K100" s="74" t="s">
        <v>1179</v>
      </c>
      <c r="L100" s="70">
        <v>8560.8744617568827</v>
      </c>
      <c r="M100" s="74" t="s">
        <v>6415</v>
      </c>
      <c r="N100" s="70">
        <v>2883545.7260138998</v>
      </c>
      <c r="O100" s="74" t="s">
        <v>6418</v>
      </c>
      <c r="P100" s="94"/>
    </row>
    <row r="101" spans="1:16" ht="36" customHeight="1">
      <c r="A101" s="104" t="s">
        <v>50</v>
      </c>
      <c r="B101" s="73" t="s">
        <v>21</v>
      </c>
      <c r="C101" s="73" t="s">
        <v>51</v>
      </c>
      <c r="D101" s="73" t="s">
        <v>2090</v>
      </c>
      <c r="E101" s="72" t="s">
        <v>41</v>
      </c>
      <c r="F101" s="74" t="s">
        <v>4781</v>
      </c>
      <c r="G101" s="74" t="s">
        <v>1179</v>
      </c>
      <c r="H101" s="74" t="s">
        <v>6417</v>
      </c>
      <c r="I101" s="74" t="s">
        <v>1179</v>
      </c>
      <c r="J101" s="74" t="s">
        <v>6416</v>
      </c>
      <c r="K101" s="74" t="s">
        <v>1179</v>
      </c>
      <c r="L101" s="70">
        <v>8441.6569799331446</v>
      </c>
      <c r="M101" s="74" t="s">
        <v>6415</v>
      </c>
      <c r="N101" s="70">
        <v>2891987.3829938001</v>
      </c>
      <c r="O101" s="74" t="s">
        <v>6414</v>
      </c>
      <c r="P101" s="94"/>
    </row>
    <row r="102" spans="1:16" ht="24" customHeight="1">
      <c r="A102" s="104" t="s">
        <v>6413</v>
      </c>
      <c r="B102" s="73" t="s">
        <v>21</v>
      </c>
      <c r="C102" s="73" t="s">
        <v>6412</v>
      </c>
      <c r="D102" s="73" t="s">
        <v>1771</v>
      </c>
      <c r="E102" s="72" t="s">
        <v>102</v>
      </c>
      <c r="F102" s="74" t="s">
        <v>6411</v>
      </c>
      <c r="G102" s="74" t="s">
        <v>1179</v>
      </c>
      <c r="H102" s="74" t="s">
        <v>3582</v>
      </c>
      <c r="I102" s="74" t="s">
        <v>1179</v>
      </c>
      <c r="J102" s="74" t="s">
        <v>6410</v>
      </c>
      <c r="K102" s="74" t="s">
        <v>1179</v>
      </c>
      <c r="L102" s="70">
        <v>8167.2350919525525</v>
      </c>
      <c r="M102" s="74" t="s">
        <v>6398</v>
      </c>
      <c r="N102" s="70">
        <v>2900154.6180858002</v>
      </c>
      <c r="O102" s="74" t="s">
        <v>6409</v>
      </c>
      <c r="P102" s="94"/>
    </row>
    <row r="103" spans="1:16" ht="24" customHeight="1">
      <c r="A103" s="104" t="s">
        <v>6408</v>
      </c>
      <c r="B103" s="73" t="s">
        <v>21</v>
      </c>
      <c r="C103" s="73" t="s">
        <v>6407</v>
      </c>
      <c r="D103" s="73" t="s">
        <v>1564</v>
      </c>
      <c r="E103" s="72" t="s">
        <v>6406</v>
      </c>
      <c r="F103" s="74" t="s">
        <v>6405</v>
      </c>
      <c r="G103" s="74" t="s">
        <v>1179</v>
      </c>
      <c r="H103" s="74" t="s">
        <v>6404</v>
      </c>
      <c r="I103" s="74" t="s">
        <v>1179</v>
      </c>
      <c r="J103" s="74" t="s">
        <v>6403</v>
      </c>
      <c r="K103" s="74" t="s">
        <v>1179</v>
      </c>
      <c r="L103" s="70">
        <v>8163.004063883378</v>
      </c>
      <c r="M103" s="74" t="s">
        <v>6398</v>
      </c>
      <c r="N103" s="70">
        <v>2908317.6221496998</v>
      </c>
      <c r="O103" s="74" t="s">
        <v>6402</v>
      </c>
      <c r="P103" s="94"/>
    </row>
    <row r="104" spans="1:16" ht="36" customHeight="1">
      <c r="A104" s="104" t="s">
        <v>1914</v>
      </c>
      <c r="B104" s="73" t="s">
        <v>21</v>
      </c>
      <c r="C104" s="73" t="s">
        <v>1913</v>
      </c>
      <c r="D104" s="73" t="s">
        <v>1564</v>
      </c>
      <c r="E104" s="72" t="s">
        <v>27</v>
      </c>
      <c r="F104" s="74" t="s">
        <v>6401</v>
      </c>
      <c r="G104" s="74" t="s">
        <v>1179</v>
      </c>
      <c r="H104" s="74" t="s">
        <v>6400</v>
      </c>
      <c r="I104" s="74" t="s">
        <v>1179</v>
      </c>
      <c r="J104" s="74" t="s">
        <v>6399</v>
      </c>
      <c r="K104" s="74" t="s">
        <v>1179</v>
      </c>
      <c r="L104" s="70">
        <v>8086.402874414799</v>
      </c>
      <c r="M104" s="74" t="s">
        <v>6398</v>
      </c>
      <c r="N104" s="70">
        <v>2916404.0250241002</v>
      </c>
      <c r="O104" s="74" t="s">
        <v>6397</v>
      </c>
      <c r="P104" s="94"/>
    </row>
    <row r="105" spans="1:16" ht="36" customHeight="1">
      <c r="A105" s="104" t="s">
        <v>2463</v>
      </c>
      <c r="B105" s="73" t="s">
        <v>21</v>
      </c>
      <c r="C105" s="73" t="s">
        <v>2462</v>
      </c>
      <c r="D105" s="73" t="s">
        <v>1564</v>
      </c>
      <c r="E105" s="72" t="s">
        <v>1102</v>
      </c>
      <c r="F105" s="74" t="s">
        <v>6396</v>
      </c>
      <c r="G105" s="74" t="s">
        <v>1179</v>
      </c>
      <c r="H105" s="74" t="s">
        <v>3916</v>
      </c>
      <c r="I105" s="74" t="s">
        <v>1179</v>
      </c>
      <c r="J105" s="74" t="s">
        <v>6395</v>
      </c>
      <c r="K105" s="74" t="s">
        <v>1179</v>
      </c>
      <c r="L105" s="70">
        <v>7803.7535294175404</v>
      </c>
      <c r="M105" s="74" t="s">
        <v>6390</v>
      </c>
      <c r="N105" s="70">
        <v>2924207.7785534998</v>
      </c>
      <c r="O105" s="74" t="s">
        <v>6394</v>
      </c>
      <c r="P105" s="94"/>
    </row>
    <row r="106" spans="1:16" ht="24" customHeight="1">
      <c r="A106" s="104" t="s">
        <v>1593</v>
      </c>
      <c r="B106" s="73" t="s">
        <v>21</v>
      </c>
      <c r="C106" s="73" t="s">
        <v>1592</v>
      </c>
      <c r="D106" s="73" t="s">
        <v>1564</v>
      </c>
      <c r="E106" s="72" t="s">
        <v>27</v>
      </c>
      <c r="F106" s="74" t="s">
        <v>6393</v>
      </c>
      <c r="G106" s="74" t="s">
        <v>1179</v>
      </c>
      <c r="H106" s="74" t="s">
        <v>6392</v>
      </c>
      <c r="I106" s="74" t="s">
        <v>1179</v>
      </c>
      <c r="J106" s="74" t="s">
        <v>6391</v>
      </c>
      <c r="K106" s="74" t="s">
        <v>1179</v>
      </c>
      <c r="L106" s="70">
        <v>7797.9805102997034</v>
      </c>
      <c r="M106" s="74" t="s">
        <v>6390</v>
      </c>
      <c r="N106" s="70">
        <v>2932005.7590637999</v>
      </c>
      <c r="O106" s="74" t="s">
        <v>6389</v>
      </c>
      <c r="P106" s="94"/>
    </row>
    <row r="107" spans="1:16" ht="24" customHeight="1">
      <c r="A107" s="104" t="s">
        <v>2392</v>
      </c>
      <c r="B107" s="73" t="s">
        <v>97</v>
      </c>
      <c r="C107" s="73" t="s">
        <v>2391</v>
      </c>
      <c r="D107" s="73" t="s">
        <v>1564</v>
      </c>
      <c r="E107" s="72" t="s">
        <v>37</v>
      </c>
      <c r="F107" s="74" t="s">
        <v>6388</v>
      </c>
      <c r="G107" s="74" t="s">
        <v>1179</v>
      </c>
      <c r="H107" s="74" t="s">
        <v>6387</v>
      </c>
      <c r="I107" s="74" t="s">
        <v>1179</v>
      </c>
      <c r="J107" s="74" t="s">
        <v>6386</v>
      </c>
      <c r="K107" s="74" t="s">
        <v>1179</v>
      </c>
      <c r="L107" s="70">
        <v>7369.4990901704614</v>
      </c>
      <c r="M107" s="74" t="s">
        <v>6382</v>
      </c>
      <c r="N107" s="70">
        <v>2939375.2581540002</v>
      </c>
      <c r="O107" s="74" t="s">
        <v>6385</v>
      </c>
      <c r="P107" s="94"/>
    </row>
    <row r="108" spans="1:16" ht="24" customHeight="1">
      <c r="A108" s="104" t="s">
        <v>2309</v>
      </c>
      <c r="B108" s="73" t="s">
        <v>497</v>
      </c>
      <c r="C108" s="73" t="s">
        <v>2308</v>
      </c>
      <c r="D108" s="73" t="s">
        <v>1564</v>
      </c>
      <c r="E108" s="72" t="s">
        <v>37</v>
      </c>
      <c r="F108" s="74" t="s">
        <v>4148</v>
      </c>
      <c r="G108" s="74" t="s">
        <v>1179</v>
      </c>
      <c r="H108" s="74" t="s">
        <v>6384</v>
      </c>
      <c r="I108" s="74" t="s">
        <v>1179</v>
      </c>
      <c r="J108" s="74" t="s">
        <v>6383</v>
      </c>
      <c r="K108" s="74" t="s">
        <v>1179</v>
      </c>
      <c r="L108" s="70">
        <v>7282.7091631261055</v>
      </c>
      <c r="M108" s="74" t="s">
        <v>6382</v>
      </c>
      <c r="N108" s="70">
        <v>2946657.9673171001</v>
      </c>
      <c r="O108" s="74" t="s">
        <v>6381</v>
      </c>
      <c r="P108" s="94"/>
    </row>
    <row r="109" spans="1:16" ht="24" customHeight="1">
      <c r="A109" s="104" t="s">
        <v>6380</v>
      </c>
      <c r="B109" s="73" t="s">
        <v>75</v>
      </c>
      <c r="C109" s="73" t="s">
        <v>1944</v>
      </c>
      <c r="D109" s="73" t="s">
        <v>1771</v>
      </c>
      <c r="E109" s="72" t="s">
        <v>4101</v>
      </c>
      <c r="F109" s="74" t="s">
        <v>6379</v>
      </c>
      <c r="G109" s="74" t="s">
        <v>1179</v>
      </c>
      <c r="H109" s="74" t="s">
        <v>6378</v>
      </c>
      <c r="I109" s="74" t="s">
        <v>1179</v>
      </c>
      <c r="J109" s="74" t="s">
        <v>6377</v>
      </c>
      <c r="K109" s="74" t="s">
        <v>1179</v>
      </c>
      <c r="L109" s="70">
        <v>7217.8729182736506</v>
      </c>
      <c r="M109" s="74" t="s">
        <v>6367</v>
      </c>
      <c r="N109" s="70">
        <v>2953875.8402354</v>
      </c>
      <c r="O109" s="74" t="s">
        <v>6376</v>
      </c>
      <c r="P109" s="94"/>
    </row>
    <row r="110" spans="1:16" ht="96" customHeight="1">
      <c r="A110" s="104" t="s">
        <v>2745</v>
      </c>
      <c r="B110" s="73" t="s">
        <v>30</v>
      </c>
      <c r="C110" s="73" t="s">
        <v>2744</v>
      </c>
      <c r="D110" s="73" t="s">
        <v>1564</v>
      </c>
      <c r="E110" s="72" t="s">
        <v>776</v>
      </c>
      <c r="F110" s="74" t="s">
        <v>4781</v>
      </c>
      <c r="G110" s="74" t="s">
        <v>1179</v>
      </c>
      <c r="H110" s="74" t="s">
        <v>6375</v>
      </c>
      <c r="I110" s="74" t="s">
        <v>1179</v>
      </c>
      <c r="J110" s="74" t="s">
        <v>6374</v>
      </c>
      <c r="K110" s="74" t="s">
        <v>1179</v>
      </c>
      <c r="L110" s="70">
        <v>7063.1111611917695</v>
      </c>
      <c r="M110" s="74" t="s">
        <v>6367</v>
      </c>
      <c r="N110" s="70">
        <v>2960938.9513965999</v>
      </c>
      <c r="O110" s="74" t="s">
        <v>6373</v>
      </c>
      <c r="P110" s="94"/>
    </row>
    <row r="111" spans="1:16" ht="24" customHeight="1">
      <c r="A111" s="104" t="s">
        <v>6372</v>
      </c>
      <c r="B111" s="73" t="s">
        <v>21</v>
      </c>
      <c r="C111" s="73" t="s">
        <v>6371</v>
      </c>
      <c r="D111" s="73" t="s">
        <v>1771</v>
      </c>
      <c r="E111" s="72" t="s">
        <v>102</v>
      </c>
      <c r="F111" s="74" t="s">
        <v>6370</v>
      </c>
      <c r="G111" s="74" t="s">
        <v>1179</v>
      </c>
      <c r="H111" s="74" t="s">
        <v>6369</v>
      </c>
      <c r="I111" s="74" t="s">
        <v>1179</v>
      </c>
      <c r="J111" s="74" t="s">
        <v>6368</v>
      </c>
      <c r="K111" s="74" t="s">
        <v>1179</v>
      </c>
      <c r="L111" s="70">
        <v>6986.6712874340901</v>
      </c>
      <c r="M111" s="74" t="s">
        <v>6367</v>
      </c>
      <c r="N111" s="70">
        <v>2967925.6226840001</v>
      </c>
      <c r="O111" s="74" t="s">
        <v>6366</v>
      </c>
      <c r="P111" s="94"/>
    </row>
    <row r="112" spans="1:16" ht="36" customHeight="1">
      <c r="A112" s="104" t="s">
        <v>39</v>
      </c>
      <c r="B112" s="73" t="s">
        <v>21</v>
      </c>
      <c r="C112" s="73" t="s">
        <v>40</v>
      </c>
      <c r="D112" s="73" t="s">
        <v>2090</v>
      </c>
      <c r="E112" s="72" t="s">
        <v>41</v>
      </c>
      <c r="F112" s="74" t="s">
        <v>4781</v>
      </c>
      <c r="G112" s="74" t="s">
        <v>1179</v>
      </c>
      <c r="H112" s="74" t="s">
        <v>6365</v>
      </c>
      <c r="I112" s="74" t="s">
        <v>1179</v>
      </c>
      <c r="J112" s="74" t="s">
        <v>6364</v>
      </c>
      <c r="K112" s="74" t="s">
        <v>1179</v>
      </c>
      <c r="L112" s="70">
        <v>6753.3255839465164</v>
      </c>
      <c r="M112" s="74" t="s">
        <v>6344</v>
      </c>
      <c r="N112" s="70">
        <v>2974678.948268</v>
      </c>
      <c r="O112" s="74" t="s">
        <v>6363</v>
      </c>
      <c r="P112" s="94"/>
    </row>
    <row r="113" spans="1:16" ht="24" customHeight="1">
      <c r="A113" s="104" t="s">
        <v>6362</v>
      </c>
      <c r="B113" s="73" t="s">
        <v>30</v>
      </c>
      <c r="C113" s="73" t="s">
        <v>6361</v>
      </c>
      <c r="D113" s="73" t="s">
        <v>1564</v>
      </c>
      <c r="E113" s="72" t="s">
        <v>3982</v>
      </c>
      <c r="F113" s="74" t="s">
        <v>5280</v>
      </c>
      <c r="G113" s="74" t="s">
        <v>1179</v>
      </c>
      <c r="H113" s="74" t="s">
        <v>6360</v>
      </c>
      <c r="I113" s="74" t="s">
        <v>1179</v>
      </c>
      <c r="J113" s="74" t="s">
        <v>6359</v>
      </c>
      <c r="K113" s="74" t="s">
        <v>1179</v>
      </c>
      <c r="L113" s="70">
        <v>6724.7472098527278</v>
      </c>
      <c r="M113" s="74" t="s">
        <v>6344</v>
      </c>
      <c r="N113" s="70">
        <v>2981403.6954779001</v>
      </c>
      <c r="O113" s="74" t="s">
        <v>6358</v>
      </c>
      <c r="P113" s="94"/>
    </row>
    <row r="114" spans="1:16" ht="84" customHeight="1">
      <c r="A114" s="104" t="s">
        <v>2739</v>
      </c>
      <c r="B114" s="73" t="s">
        <v>30</v>
      </c>
      <c r="C114" s="73" t="s">
        <v>2738</v>
      </c>
      <c r="D114" s="73" t="s">
        <v>1564</v>
      </c>
      <c r="E114" s="72" t="s">
        <v>776</v>
      </c>
      <c r="F114" s="74" t="s">
        <v>4781</v>
      </c>
      <c r="G114" s="74" t="s">
        <v>1179</v>
      </c>
      <c r="H114" s="74" t="s">
        <v>6357</v>
      </c>
      <c r="I114" s="74" t="s">
        <v>1179</v>
      </c>
      <c r="J114" s="74" t="s">
        <v>6356</v>
      </c>
      <c r="K114" s="74" t="s">
        <v>1179</v>
      </c>
      <c r="L114" s="70">
        <v>6691.368468497466</v>
      </c>
      <c r="M114" s="74" t="s">
        <v>6344</v>
      </c>
      <c r="N114" s="70">
        <v>2988095.0639463998</v>
      </c>
      <c r="O114" s="74" t="s">
        <v>6355</v>
      </c>
      <c r="P114" s="94"/>
    </row>
    <row r="115" spans="1:16" ht="24" customHeight="1">
      <c r="A115" s="104" t="s">
        <v>2672</v>
      </c>
      <c r="B115" s="73" t="s">
        <v>97</v>
      </c>
      <c r="C115" s="73" t="s">
        <v>2671</v>
      </c>
      <c r="D115" s="73" t="s">
        <v>2090</v>
      </c>
      <c r="E115" s="72" t="s">
        <v>102</v>
      </c>
      <c r="F115" s="74" t="s">
        <v>6354</v>
      </c>
      <c r="G115" s="74" t="s">
        <v>1179</v>
      </c>
      <c r="H115" s="74" t="s">
        <v>6353</v>
      </c>
      <c r="I115" s="74" t="s">
        <v>1179</v>
      </c>
      <c r="J115" s="74" t="s">
        <v>6352</v>
      </c>
      <c r="K115" s="74" t="s">
        <v>1179</v>
      </c>
      <c r="L115" s="70">
        <v>6682.5883700269096</v>
      </c>
      <c r="M115" s="74" t="s">
        <v>6344</v>
      </c>
      <c r="N115" s="70">
        <v>2994777.6523163998</v>
      </c>
      <c r="O115" s="74" t="s">
        <v>6351</v>
      </c>
      <c r="P115" s="94"/>
    </row>
    <row r="116" spans="1:16" ht="24" customHeight="1">
      <c r="A116" s="104" t="s">
        <v>1680</v>
      </c>
      <c r="B116" s="73" t="s">
        <v>497</v>
      </c>
      <c r="C116" s="73" t="s">
        <v>1060</v>
      </c>
      <c r="D116" s="73" t="s">
        <v>1564</v>
      </c>
      <c r="E116" s="72" t="s">
        <v>37</v>
      </c>
      <c r="F116" s="74" t="s">
        <v>4146</v>
      </c>
      <c r="G116" s="74" t="s">
        <v>1179</v>
      </c>
      <c r="H116" s="74" t="s">
        <v>6350</v>
      </c>
      <c r="I116" s="74" t="s">
        <v>1179</v>
      </c>
      <c r="J116" s="74" t="s">
        <v>6349</v>
      </c>
      <c r="K116" s="74" t="s">
        <v>1179</v>
      </c>
      <c r="L116" s="70">
        <v>6646.0798157208374</v>
      </c>
      <c r="M116" s="74" t="s">
        <v>6344</v>
      </c>
      <c r="N116" s="70">
        <v>3001423.7321321</v>
      </c>
      <c r="O116" s="74" t="s">
        <v>6348</v>
      </c>
      <c r="P116" s="94"/>
    </row>
    <row r="117" spans="1:16" ht="24" customHeight="1">
      <c r="A117" s="104" t="s">
        <v>6347</v>
      </c>
      <c r="B117" s="73" t="s">
        <v>21</v>
      </c>
      <c r="C117" s="73" t="s">
        <v>6346</v>
      </c>
      <c r="D117" s="73" t="s">
        <v>2090</v>
      </c>
      <c r="E117" s="72" t="s">
        <v>102</v>
      </c>
      <c r="F117" s="74" t="s">
        <v>6217</v>
      </c>
      <c r="G117" s="74" t="s">
        <v>1179</v>
      </c>
      <c r="H117" s="74" t="s">
        <v>4055</v>
      </c>
      <c r="I117" s="74" t="s">
        <v>1179</v>
      </c>
      <c r="J117" s="74" t="s">
        <v>6345</v>
      </c>
      <c r="K117" s="74" t="s">
        <v>1179</v>
      </c>
      <c r="L117" s="70">
        <v>6546.8134082324004</v>
      </c>
      <c r="M117" s="74" t="s">
        <v>6344</v>
      </c>
      <c r="N117" s="70">
        <v>3007970.5455403002</v>
      </c>
      <c r="O117" s="74" t="s">
        <v>6343</v>
      </c>
      <c r="P117" s="94"/>
    </row>
    <row r="118" spans="1:16" ht="24" customHeight="1">
      <c r="A118" s="104" t="s">
        <v>1988</v>
      </c>
      <c r="B118" s="73" t="s">
        <v>21</v>
      </c>
      <c r="C118" s="73" t="s">
        <v>1987</v>
      </c>
      <c r="D118" s="73" t="s">
        <v>1564</v>
      </c>
      <c r="E118" s="72" t="s">
        <v>37</v>
      </c>
      <c r="F118" s="74" t="s">
        <v>6342</v>
      </c>
      <c r="G118" s="74" t="s">
        <v>1179</v>
      </c>
      <c r="H118" s="74" t="s">
        <v>6341</v>
      </c>
      <c r="I118" s="74" t="s">
        <v>1179</v>
      </c>
      <c r="J118" s="74" t="s">
        <v>6340</v>
      </c>
      <c r="K118" s="74" t="s">
        <v>1179</v>
      </c>
      <c r="L118" s="70">
        <v>6222.2531737167828</v>
      </c>
      <c r="M118" s="74" t="s">
        <v>6339</v>
      </c>
      <c r="N118" s="70">
        <v>3014192.7987139998</v>
      </c>
      <c r="O118" s="74" t="s">
        <v>6338</v>
      </c>
      <c r="P118" s="94"/>
    </row>
    <row r="119" spans="1:16" ht="24" customHeight="1">
      <c r="A119" s="104" t="s">
        <v>6337</v>
      </c>
      <c r="B119" s="73" t="s">
        <v>30</v>
      </c>
      <c r="C119" s="73" t="s">
        <v>6336</v>
      </c>
      <c r="D119" s="73" t="s">
        <v>1771</v>
      </c>
      <c r="E119" s="72" t="s">
        <v>102</v>
      </c>
      <c r="F119" s="74" t="s">
        <v>4739</v>
      </c>
      <c r="G119" s="74" t="s">
        <v>1179</v>
      </c>
      <c r="H119" s="74" t="s">
        <v>3943</v>
      </c>
      <c r="I119" s="74" t="s">
        <v>1179</v>
      </c>
      <c r="J119" s="74" t="s">
        <v>6335</v>
      </c>
      <c r="K119" s="74" t="s">
        <v>1179</v>
      </c>
      <c r="L119" s="70">
        <v>6118.7166691833527</v>
      </c>
      <c r="M119" s="74" t="s">
        <v>6308</v>
      </c>
      <c r="N119" s="70">
        <v>3020311.5153831998</v>
      </c>
      <c r="O119" s="74" t="s">
        <v>6334</v>
      </c>
      <c r="P119" s="94"/>
    </row>
    <row r="120" spans="1:16" ht="48" customHeight="1">
      <c r="A120" s="104" t="s">
        <v>1802</v>
      </c>
      <c r="B120" s="73" t="s">
        <v>21</v>
      </c>
      <c r="C120" s="73" t="s">
        <v>1801</v>
      </c>
      <c r="D120" s="73" t="s">
        <v>1564</v>
      </c>
      <c r="E120" s="72" t="s">
        <v>37</v>
      </c>
      <c r="F120" s="74" t="s">
        <v>6188</v>
      </c>
      <c r="G120" s="74" t="s">
        <v>1179</v>
      </c>
      <c r="H120" s="74" t="s">
        <v>6333</v>
      </c>
      <c r="I120" s="74" t="s">
        <v>1179</v>
      </c>
      <c r="J120" s="74" t="s">
        <v>6332</v>
      </c>
      <c r="K120" s="74" t="s">
        <v>1179</v>
      </c>
      <c r="L120" s="70">
        <v>6052.8104560467664</v>
      </c>
      <c r="M120" s="74" t="s">
        <v>6308</v>
      </c>
      <c r="N120" s="70">
        <v>3026364.3258393002</v>
      </c>
      <c r="O120" s="74" t="s">
        <v>6331</v>
      </c>
      <c r="P120" s="94"/>
    </row>
    <row r="121" spans="1:16" ht="24" customHeight="1">
      <c r="A121" s="104" t="s">
        <v>2380</v>
      </c>
      <c r="B121" s="73" t="s">
        <v>2379</v>
      </c>
      <c r="C121" s="73" t="s">
        <v>1535</v>
      </c>
      <c r="D121" s="73" t="s">
        <v>1564</v>
      </c>
      <c r="E121" s="72" t="s">
        <v>23</v>
      </c>
      <c r="F121" s="74" t="s">
        <v>6330</v>
      </c>
      <c r="G121" s="74" t="s">
        <v>1179</v>
      </c>
      <c r="H121" s="74" t="s">
        <v>6329</v>
      </c>
      <c r="I121" s="74" t="s">
        <v>1179</v>
      </c>
      <c r="J121" s="74" t="s">
        <v>6328</v>
      </c>
      <c r="K121" s="74" t="s">
        <v>1179</v>
      </c>
      <c r="L121" s="70">
        <v>5935.2006614381007</v>
      </c>
      <c r="M121" s="74" t="s">
        <v>6308</v>
      </c>
      <c r="N121" s="70">
        <v>3032299.5265007</v>
      </c>
      <c r="O121" s="74" t="s">
        <v>6327</v>
      </c>
      <c r="P121" s="94"/>
    </row>
    <row r="122" spans="1:16" ht="24" customHeight="1">
      <c r="A122" s="104" t="s">
        <v>1633</v>
      </c>
      <c r="B122" s="73" t="s">
        <v>497</v>
      </c>
      <c r="C122" s="73" t="s">
        <v>1117</v>
      </c>
      <c r="D122" s="73" t="s">
        <v>1564</v>
      </c>
      <c r="E122" s="72" t="s">
        <v>37</v>
      </c>
      <c r="F122" s="74" t="s">
        <v>4148</v>
      </c>
      <c r="G122" s="74" t="s">
        <v>1179</v>
      </c>
      <c r="H122" s="74" t="s">
        <v>6326</v>
      </c>
      <c r="I122" s="74" t="s">
        <v>1179</v>
      </c>
      <c r="J122" s="74" t="s">
        <v>6325</v>
      </c>
      <c r="K122" s="74" t="s">
        <v>1179</v>
      </c>
      <c r="L122" s="70">
        <v>5924.2094691574393</v>
      </c>
      <c r="M122" s="74" t="s">
        <v>6308</v>
      </c>
      <c r="N122" s="70">
        <v>3038223.7359699002</v>
      </c>
      <c r="O122" s="74" t="s">
        <v>6324</v>
      </c>
      <c r="P122" s="94"/>
    </row>
    <row r="123" spans="1:16" ht="24" customHeight="1">
      <c r="A123" s="104" t="s">
        <v>2217</v>
      </c>
      <c r="B123" s="73" t="s">
        <v>21</v>
      </c>
      <c r="C123" s="73" t="s">
        <v>2216</v>
      </c>
      <c r="D123" s="73" t="s">
        <v>1564</v>
      </c>
      <c r="E123" s="72" t="s">
        <v>122</v>
      </c>
      <c r="F123" s="74" t="s">
        <v>6323</v>
      </c>
      <c r="G123" s="74" t="s">
        <v>1179</v>
      </c>
      <c r="H123" s="74" t="s">
        <v>6322</v>
      </c>
      <c r="I123" s="74" t="s">
        <v>1179</v>
      </c>
      <c r="J123" s="74" t="s">
        <v>6321</v>
      </c>
      <c r="K123" s="74" t="s">
        <v>1179</v>
      </c>
      <c r="L123" s="70">
        <v>5916.9062441946326</v>
      </c>
      <c r="M123" s="74" t="s">
        <v>6308</v>
      </c>
      <c r="N123" s="70">
        <v>3044140.6422140999</v>
      </c>
      <c r="O123" s="74" t="s">
        <v>6320</v>
      </c>
      <c r="P123" s="94"/>
    </row>
    <row r="124" spans="1:16" ht="36" customHeight="1">
      <c r="A124" s="104" t="s">
        <v>2445</v>
      </c>
      <c r="B124" s="73" t="s">
        <v>21</v>
      </c>
      <c r="C124" s="73" t="s">
        <v>2444</v>
      </c>
      <c r="D124" s="73" t="s">
        <v>1564</v>
      </c>
      <c r="E124" s="72" t="s">
        <v>27</v>
      </c>
      <c r="F124" s="74" t="s">
        <v>6319</v>
      </c>
      <c r="G124" s="74" t="s">
        <v>1179</v>
      </c>
      <c r="H124" s="74" t="s">
        <v>6318</v>
      </c>
      <c r="I124" s="74" t="s">
        <v>1179</v>
      </c>
      <c r="J124" s="74" t="s">
        <v>6317</v>
      </c>
      <c r="K124" s="74" t="s">
        <v>1179</v>
      </c>
      <c r="L124" s="70">
        <v>5906.1183911696417</v>
      </c>
      <c r="M124" s="74" t="s">
        <v>6308</v>
      </c>
      <c r="N124" s="70">
        <v>3050046.7606052998</v>
      </c>
      <c r="O124" s="74" t="s">
        <v>6316</v>
      </c>
      <c r="P124" s="94"/>
    </row>
    <row r="125" spans="1:16" ht="24" customHeight="1">
      <c r="A125" s="104" t="s">
        <v>1974</v>
      </c>
      <c r="B125" s="73" t="s">
        <v>21</v>
      </c>
      <c r="C125" s="73" t="s">
        <v>1973</v>
      </c>
      <c r="D125" s="73" t="s">
        <v>1564</v>
      </c>
      <c r="E125" s="72" t="s">
        <v>27</v>
      </c>
      <c r="F125" s="74" t="s">
        <v>6315</v>
      </c>
      <c r="G125" s="74" t="s">
        <v>1179</v>
      </c>
      <c r="H125" s="74" t="s">
        <v>6314</v>
      </c>
      <c r="I125" s="74" t="s">
        <v>1179</v>
      </c>
      <c r="J125" s="74" t="s">
        <v>6313</v>
      </c>
      <c r="K125" s="74" t="s">
        <v>1179</v>
      </c>
      <c r="L125" s="70">
        <v>5852.3821455216967</v>
      </c>
      <c r="M125" s="74" t="s">
        <v>6308</v>
      </c>
      <c r="N125" s="70">
        <v>3055899.1427508001</v>
      </c>
      <c r="O125" s="74" t="s">
        <v>6312</v>
      </c>
      <c r="P125" s="94"/>
    </row>
    <row r="126" spans="1:16" ht="24" customHeight="1">
      <c r="A126" s="104" t="s">
        <v>2547</v>
      </c>
      <c r="B126" s="73" t="s">
        <v>30</v>
      </c>
      <c r="C126" s="73" t="s">
        <v>2546</v>
      </c>
      <c r="D126" s="73" t="s">
        <v>1564</v>
      </c>
      <c r="E126" s="72" t="s">
        <v>77</v>
      </c>
      <c r="F126" s="74" t="s">
        <v>6311</v>
      </c>
      <c r="G126" s="74" t="s">
        <v>1179</v>
      </c>
      <c r="H126" s="74" t="s">
        <v>6310</v>
      </c>
      <c r="I126" s="74" t="s">
        <v>1179</v>
      </c>
      <c r="J126" s="74" t="s">
        <v>6309</v>
      </c>
      <c r="K126" s="74" t="s">
        <v>1179</v>
      </c>
      <c r="L126" s="70">
        <v>5841.5646729982882</v>
      </c>
      <c r="M126" s="74" t="s">
        <v>6308</v>
      </c>
      <c r="N126" s="70">
        <v>3061740.7074238001</v>
      </c>
      <c r="O126" s="74" t="s">
        <v>6307</v>
      </c>
      <c r="P126" s="94"/>
    </row>
    <row r="127" spans="1:16" ht="24" customHeight="1">
      <c r="A127" s="104" t="s">
        <v>2431</v>
      </c>
      <c r="B127" s="73" t="s">
        <v>30</v>
      </c>
      <c r="C127" s="73" t="s">
        <v>2430</v>
      </c>
      <c r="D127" s="73" t="s">
        <v>1564</v>
      </c>
      <c r="E127" s="72" t="s">
        <v>32</v>
      </c>
      <c r="F127" s="74" t="s">
        <v>5245</v>
      </c>
      <c r="G127" s="74" t="s">
        <v>1179</v>
      </c>
      <c r="H127" s="74" t="s">
        <v>5524</v>
      </c>
      <c r="I127" s="74" t="s">
        <v>1179</v>
      </c>
      <c r="J127" s="74" t="s">
        <v>6306</v>
      </c>
      <c r="K127" s="74" t="s">
        <v>1179</v>
      </c>
      <c r="L127" s="70">
        <v>5709.9677597845039</v>
      </c>
      <c r="M127" s="74" t="s">
        <v>6302</v>
      </c>
      <c r="N127" s="70">
        <v>3067450.6751835998</v>
      </c>
      <c r="O127" s="74" t="s">
        <v>6305</v>
      </c>
      <c r="P127" s="94"/>
    </row>
    <row r="128" spans="1:16" ht="36" customHeight="1">
      <c r="A128" s="104" t="s">
        <v>1830</v>
      </c>
      <c r="B128" s="73" t="s">
        <v>1151</v>
      </c>
      <c r="C128" s="73" t="s">
        <v>1829</v>
      </c>
      <c r="D128" s="73" t="s">
        <v>1564</v>
      </c>
      <c r="E128" s="72" t="s">
        <v>776</v>
      </c>
      <c r="F128" s="74" t="s">
        <v>4537</v>
      </c>
      <c r="G128" s="74" t="s">
        <v>1179</v>
      </c>
      <c r="H128" s="74" t="s">
        <v>6304</v>
      </c>
      <c r="I128" s="74" t="s">
        <v>1179</v>
      </c>
      <c r="J128" s="74" t="s">
        <v>6303</v>
      </c>
      <c r="K128" s="74" t="s">
        <v>1179</v>
      </c>
      <c r="L128" s="70">
        <v>5603.8711961195731</v>
      </c>
      <c r="M128" s="74" t="s">
        <v>6302</v>
      </c>
      <c r="N128" s="70">
        <v>3073054.5463796998</v>
      </c>
      <c r="O128" s="74" t="s">
        <v>6301</v>
      </c>
      <c r="P128" s="94"/>
    </row>
    <row r="129" spans="1:16" ht="36" customHeight="1">
      <c r="A129" s="104" t="s">
        <v>2265</v>
      </c>
      <c r="B129" s="73" t="s">
        <v>21</v>
      </c>
      <c r="C129" s="73" t="s">
        <v>2264</v>
      </c>
      <c r="D129" s="73" t="s">
        <v>1564</v>
      </c>
      <c r="E129" s="72" t="s">
        <v>23</v>
      </c>
      <c r="F129" s="74" t="s">
        <v>6300</v>
      </c>
      <c r="G129" s="74" t="s">
        <v>1179</v>
      </c>
      <c r="H129" s="74" t="s">
        <v>6299</v>
      </c>
      <c r="I129" s="74" t="s">
        <v>1179</v>
      </c>
      <c r="J129" s="74" t="s">
        <v>6298</v>
      </c>
      <c r="K129" s="74" t="s">
        <v>1179</v>
      </c>
      <c r="L129" s="70">
        <v>5435.0049294503115</v>
      </c>
      <c r="M129" s="74" t="s">
        <v>6282</v>
      </c>
      <c r="N129" s="70">
        <v>3078489.5513092</v>
      </c>
      <c r="O129" s="74" t="s">
        <v>6297</v>
      </c>
      <c r="P129" s="94"/>
    </row>
    <row r="130" spans="1:16" ht="24" customHeight="1">
      <c r="A130" s="104" t="s">
        <v>1798</v>
      </c>
      <c r="B130" s="73" t="s">
        <v>21</v>
      </c>
      <c r="C130" s="73" t="s">
        <v>1797</v>
      </c>
      <c r="D130" s="73" t="s">
        <v>1564</v>
      </c>
      <c r="E130" s="72" t="s">
        <v>37</v>
      </c>
      <c r="F130" s="74" t="s">
        <v>4699</v>
      </c>
      <c r="G130" s="74" t="s">
        <v>1179</v>
      </c>
      <c r="H130" s="74" t="s">
        <v>6296</v>
      </c>
      <c r="I130" s="74" t="s">
        <v>1179</v>
      </c>
      <c r="J130" s="74" t="s">
        <v>6295</v>
      </c>
      <c r="K130" s="74" t="s">
        <v>1179</v>
      </c>
      <c r="L130" s="70">
        <v>5364.4469172415402</v>
      </c>
      <c r="M130" s="74" t="s">
        <v>6282</v>
      </c>
      <c r="N130" s="70">
        <v>3083853.9982264</v>
      </c>
      <c r="O130" s="74" t="s">
        <v>6294</v>
      </c>
      <c r="P130" s="94"/>
    </row>
    <row r="131" spans="1:16" ht="24" customHeight="1">
      <c r="A131" s="104" t="s">
        <v>2001</v>
      </c>
      <c r="B131" s="73" t="s">
        <v>21</v>
      </c>
      <c r="C131" s="73" t="s">
        <v>2000</v>
      </c>
      <c r="D131" s="73" t="s">
        <v>1564</v>
      </c>
      <c r="E131" s="72" t="s">
        <v>27</v>
      </c>
      <c r="F131" s="74" t="s">
        <v>6293</v>
      </c>
      <c r="G131" s="74" t="s">
        <v>1179</v>
      </c>
      <c r="H131" s="74" t="s">
        <v>6292</v>
      </c>
      <c r="I131" s="74" t="s">
        <v>1179</v>
      </c>
      <c r="J131" s="74" t="s">
        <v>6291</v>
      </c>
      <c r="K131" s="74" t="s">
        <v>1179</v>
      </c>
      <c r="L131" s="70">
        <v>5158.6913340684987</v>
      </c>
      <c r="M131" s="74" t="s">
        <v>6282</v>
      </c>
      <c r="N131" s="70">
        <v>3089012.6895605</v>
      </c>
      <c r="O131" s="74" t="s">
        <v>6290</v>
      </c>
      <c r="P131" s="94"/>
    </row>
    <row r="132" spans="1:16" ht="24" customHeight="1">
      <c r="A132" s="104" t="s">
        <v>1882</v>
      </c>
      <c r="B132" s="73" t="s">
        <v>21</v>
      </c>
      <c r="C132" s="73" t="s">
        <v>1881</v>
      </c>
      <c r="D132" s="73" t="s">
        <v>1564</v>
      </c>
      <c r="E132" s="72" t="s">
        <v>27</v>
      </c>
      <c r="F132" s="74" t="s">
        <v>6289</v>
      </c>
      <c r="G132" s="74" t="s">
        <v>1179</v>
      </c>
      <c r="H132" s="74" t="s">
        <v>6288</v>
      </c>
      <c r="I132" s="74" t="s">
        <v>1179</v>
      </c>
      <c r="J132" s="74" t="s">
        <v>6287</v>
      </c>
      <c r="K132" s="74" t="s">
        <v>1179</v>
      </c>
      <c r="L132" s="70">
        <v>5136.5796390113828</v>
      </c>
      <c r="M132" s="74" t="s">
        <v>6282</v>
      </c>
      <c r="N132" s="70">
        <v>3094149.2691994999</v>
      </c>
      <c r="O132" s="74" t="s">
        <v>6286</v>
      </c>
      <c r="P132" s="94"/>
    </row>
    <row r="133" spans="1:16" ht="24" customHeight="1">
      <c r="A133" s="104" t="s">
        <v>6285</v>
      </c>
      <c r="B133" s="73" t="s">
        <v>30</v>
      </c>
      <c r="C133" s="73" t="s">
        <v>6284</v>
      </c>
      <c r="D133" s="73" t="s">
        <v>1564</v>
      </c>
      <c r="E133" s="72" t="s">
        <v>3982</v>
      </c>
      <c r="F133" s="74" t="s">
        <v>5280</v>
      </c>
      <c r="G133" s="74" t="s">
        <v>1179</v>
      </c>
      <c r="H133" s="74" t="s">
        <v>3852</v>
      </c>
      <c r="I133" s="74" t="s">
        <v>1179</v>
      </c>
      <c r="J133" s="74" t="s">
        <v>6283</v>
      </c>
      <c r="K133" s="74" t="s">
        <v>1179</v>
      </c>
      <c r="L133" s="70">
        <v>5136.2242468953909</v>
      </c>
      <c r="M133" s="74" t="s">
        <v>6282</v>
      </c>
      <c r="N133" s="70">
        <v>3099285.4934463999</v>
      </c>
      <c r="O133" s="74" t="s">
        <v>6281</v>
      </c>
      <c r="P133" s="94"/>
    </row>
    <row r="134" spans="1:16" ht="24" customHeight="1">
      <c r="A134" s="104" t="s">
        <v>6280</v>
      </c>
      <c r="B134" s="73" t="s">
        <v>21</v>
      </c>
      <c r="C134" s="73" t="s">
        <v>6279</v>
      </c>
      <c r="D134" s="73" t="s">
        <v>1771</v>
      </c>
      <c r="E134" s="72" t="s">
        <v>102</v>
      </c>
      <c r="F134" s="74" t="s">
        <v>6278</v>
      </c>
      <c r="G134" s="74" t="s">
        <v>1179</v>
      </c>
      <c r="H134" s="74" t="s">
        <v>6277</v>
      </c>
      <c r="I134" s="74" t="s">
        <v>1179</v>
      </c>
      <c r="J134" s="74" t="s">
        <v>6276</v>
      </c>
      <c r="K134" s="74" t="s">
        <v>1179</v>
      </c>
      <c r="L134" s="70">
        <v>5073.0996194933286</v>
      </c>
      <c r="M134" s="74" t="s">
        <v>6262</v>
      </c>
      <c r="N134" s="70">
        <v>3104358.5930658998</v>
      </c>
      <c r="O134" s="74" t="s">
        <v>6275</v>
      </c>
      <c r="P134" s="94"/>
    </row>
    <row r="135" spans="1:16" ht="36" customHeight="1">
      <c r="A135" s="104" t="s">
        <v>1886</v>
      </c>
      <c r="B135" s="73" t="s">
        <v>30</v>
      </c>
      <c r="C135" s="73" t="s">
        <v>1885</v>
      </c>
      <c r="D135" s="73" t="s">
        <v>1564</v>
      </c>
      <c r="E135" s="72" t="s">
        <v>1645</v>
      </c>
      <c r="F135" s="74" t="s">
        <v>5081</v>
      </c>
      <c r="G135" s="74" t="s">
        <v>1179</v>
      </c>
      <c r="H135" s="74" t="s">
        <v>6274</v>
      </c>
      <c r="I135" s="74" t="s">
        <v>1179</v>
      </c>
      <c r="J135" s="74" t="s">
        <v>6273</v>
      </c>
      <c r="K135" s="74" t="s">
        <v>1179</v>
      </c>
      <c r="L135" s="70">
        <v>5039.3919089630372</v>
      </c>
      <c r="M135" s="74" t="s">
        <v>6262</v>
      </c>
      <c r="N135" s="70">
        <v>3109397.9849748998</v>
      </c>
      <c r="O135" s="74" t="s">
        <v>6272</v>
      </c>
      <c r="P135" s="94"/>
    </row>
    <row r="136" spans="1:16" ht="24" customHeight="1">
      <c r="A136" s="104" t="s">
        <v>6271</v>
      </c>
      <c r="B136" s="73" t="s">
        <v>21</v>
      </c>
      <c r="C136" s="73" t="s">
        <v>4316</v>
      </c>
      <c r="D136" s="73" t="s">
        <v>1771</v>
      </c>
      <c r="E136" s="72" t="s">
        <v>102</v>
      </c>
      <c r="F136" s="74" t="s">
        <v>6270</v>
      </c>
      <c r="G136" s="74" t="s">
        <v>1179</v>
      </c>
      <c r="H136" s="74" t="s">
        <v>4315</v>
      </c>
      <c r="I136" s="74" t="s">
        <v>1179</v>
      </c>
      <c r="J136" s="74" t="s">
        <v>6269</v>
      </c>
      <c r="K136" s="74" t="s">
        <v>1179</v>
      </c>
      <c r="L136" s="70">
        <v>4899.5548187169397</v>
      </c>
      <c r="M136" s="74" t="s">
        <v>6262</v>
      </c>
      <c r="N136" s="70">
        <v>3114297.5397935999</v>
      </c>
      <c r="O136" s="74" t="s">
        <v>6268</v>
      </c>
      <c r="P136" s="94"/>
    </row>
    <row r="137" spans="1:16" ht="24" customHeight="1">
      <c r="A137" s="104" t="s">
        <v>2477</v>
      </c>
      <c r="B137" s="73" t="s">
        <v>35</v>
      </c>
      <c r="C137" s="73" t="s">
        <v>2476</v>
      </c>
      <c r="D137" s="73" t="s">
        <v>2090</v>
      </c>
      <c r="E137" s="72" t="s">
        <v>23</v>
      </c>
      <c r="F137" s="74" t="s">
        <v>6267</v>
      </c>
      <c r="G137" s="74" t="s">
        <v>1179</v>
      </c>
      <c r="H137" s="74" t="s">
        <v>2971</v>
      </c>
      <c r="I137" s="74" t="s">
        <v>1179</v>
      </c>
      <c r="J137" s="74" t="s">
        <v>6266</v>
      </c>
      <c r="K137" s="74" t="s">
        <v>1179</v>
      </c>
      <c r="L137" s="70">
        <v>4896.1179282074881</v>
      </c>
      <c r="M137" s="74" t="s">
        <v>6262</v>
      </c>
      <c r="N137" s="70">
        <v>3119193.6577217998</v>
      </c>
      <c r="O137" s="74" t="s">
        <v>6265</v>
      </c>
      <c r="P137" s="94"/>
    </row>
    <row r="138" spans="1:16" ht="24" customHeight="1">
      <c r="A138" s="104" t="s">
        <v>2662</v>
      </c>
      <c r="B138" s="73" t="s">
        <v>30</v>
      </c>
      <c r="C138" s="73" t="s">
        <v>2661</v>
      </c>
      <c r="D138" s="73" t="s">
        <v>1603</v>
      </c>
      <c r="E138" s="72" t="s">
        <v>23</v>
      </c>
      <c r="F138" s="74" t="s">
        <v>6264</v>
      </c>
      <c r="G138" s="74" t="s">
        <v>1179</v>
      </c>
      <c r="H138" s="74" t="s">
        <v>2933</v>
      </c>
      <c r="I138" s="74" t="s">
        <v>1179</v>
      </c>
      <c r="J138" s="74" t="s">
        <v>6263</v>
      </c>
      <c r="K138" s="74" t="s">
        <v>1179</v>
      </c>
      <c r="L138" s="70">
        <v>4799.315181686994</v>
      </c>
      <c r="M138" s="74" t="s">
        <v>6262</v>
      </c>
      <c r="N138" s="70">
        <v>3123992.9729034998</v>
      </c>
      <c r="O138" s="74" t="s">
        <v>6261</v>
      </c>
      <c r="P138" s="94"/>
    </row>
    <row r="139" spans="1:16" ht="24" customHeight="1">
      <c r="A139" s="104" t="s">
        <v>6260</v>
      </c>
      <c r="B139" s="73" t="s">
        <v>21</v>
      </c>
      <c r="C139" s="73" t="s">
        <v>6259</v>
      </c>
      <c r="D139" s="73" t="s">
        <v>1771</v>
      </c>
      <c r="E139" s="72" t="s">
        <v>102</v>
      </c>
      <c r="F139" s="74" t="s">
        <v>6258</v>
      </c>
      <c r="G139" s="74" t="s">
        <v>1179</v>
      </c>
      <c r="H139" s="74" t="s">
        <v>4821</v>
      </c>
      <c r="I139" s="74" t="s">
        <v>1179</v>
      </c>
      <c r="J139" s="74" t="s">
        <v>6257</v>
      </c>
      <c r="K139" s="74" t="s">
        <v>1179</v>
      </c>
      <c r="L139" s="70">
        <v>4700.7776002935952</v>
      </c>
      <c r="M139" s="74" t="s">
        <v>6245</v>
      </c>
      <c r="N139" s="70">
        <v>3128693.7505037999</v>
      </c>
      <c r="O139" s="74" t="s">
        <v>6256</v>
      </c>
      <c r="P139" s="94"/>
    </row>
    <row r="140" spans="1:16" ht="36" customHeight="1">
      <c r="A140" s="104" t="s">
        <v>2621</v>
      </c>
      <c r="B140" s="73" t="s">
        <v>21</v>
      </c>
      <c r="C140" s="73" t="s">
        <v>2620</v>
      </c>
      <c r="D140" s="73" t="s">
        <v>2090</v>
      </c>
      <c r="E140" s="72" t="s">
        <v>41</v>
      </c>
      <c r="F140" s="74" t="s">
        <v>6255</v>
      </c>
      <c r="G140" s="74" t="s">
        <v>1179</v>
      </c>
      <c r="H140" s="74" t="s">
        <v>6254</v>
      </c>
      <c r="I140" s="74" t="s">
        <v>1179</v>
      </c>
      <c r="J140" s="74" t="s">
        <v>6253</v>
      </c>
      <c r="K140" s="74" t="s">
        <v>1179</v>
      </c>
      <c r="L140" s="70">
        <v>4616.5554264052043</v>
      </c>
      <c r="M140" s="74" t="s">
        <v>6245</v>
      </c>
      <c r="N140" s="70">
        <v>3133310.3059302</v>
      </c>
      <c r="O140" s="74" t="s">
        <v>6252</v>
      </c>
      <c r="P140" s="94"/>
    </row>
    <row r="141" spans="1:16" ht="24" customHeight="1">
      <c r="A141" s="104" t="s">
        <v>2094</v>
      </c>
      <c r="B141" s="73" t="s">
        <v>21</v>
      </c>
      <c r="C141" s="73" t="s">
        <v>2093</v>
      </c>
      <c r="D141" s="73" t="s">
        <v>1564</v>
      </c>
      <c r="E141" s="72" t="s">
        <v>27</v>
      </c>
      <c r="F141" s="74" t="s">
        <v>6251</v>
      </c>
      <c r="G141" s="74" t="s">
        <v>1179</v>
      </c>
      <c r="H141" s="74" t="s">
        <v>3389</v>
      </c>
      <c r="I141" s="74" t="s">
        <v>1179</v>
      </c>
      <c r="J141" s="74" t="s">
        <v>6250</v>
      </c>
      <c r="K141" s="74" t="s">
        <v>1179</v>
      </c>
      <c r="L141" s="70">
        <v>4534.0073185218062</v>
      </c>
      <c r="M141" s="74" t="s">
        <v>6245</v>
      </c>
      <c r="N141" s="70">
        <v>3137844.3132487</v>
      </c>
      <c r="O141" s="74" t="s">
        <v>6249</v>
      </c>
      <c r="P141" s="94"/>
    </row>
    <row r="142" spans="1:16" ht="48" customHeight="1">
      <c r="A142" s="104" t="s">
        <v>2423</v>
      </c>
      <c r="B142" s="73" t="s">
        <v>21</v>
      </c>
      <c r="C142" s="73" t="s">
        <v>2422</v>
      </c>
      <c r="D142" s="73" t="s">
        <v>1564</v>
      </c>
      <c r="E142" s="72" t="s">
        <v>37</v>
      </c>
      <c r="F142" s="74" t="s">
        <v>6248</v>
      </c>
      <c r="G142" s="74" t="s">
        <v>1179</v>
      </c>
      <c r="H142" s="74" t="s">
        <v>6247</v>
      </c>
      <c r="I142" s="74" t="s">
        <v>1179</v>
      </c>
      <c r="J142" s="74" t="s">
        <v>6246</v>
      </c>
      <c r="K142" s="74" t="s">
        <v>1179</v>
      </c>
      <c r="L142" s="70">
        <v>4502.462912457735</v>
      </c>
      <c r="M142" s="74" t="s">
        <v>6245</v>
      </c>
      <c r="N142" s="70">
        <v>3142346.7761611999</v>
      </c>
      <c r="O142" s="74" t="s">
        <v>6244</v>
      </c>
      <c r="P142" s="94"/>
    </row>
    <row r="143" spans="1:16" ht="24" customHeight="1">
      <c r="A143" s="104" t="s">
        <v>6243</v>
      </c>
      <c r="B143" s="73" t="s">
        <v>21</v>
      </c>
      <c r="C143" s="73" t="s">
        <v>6242</v>
      </c>
      <c r="D143" s="73" t="s">
        <v>2090</v>
      </c>
      <c r="E143" s="72" t="s">
        <v>102</v>
      </c>
      <c r="F143" s="74" t="s">
        <v>6111</v>
      </c>
      <c r="G143" s="74" t="s">
        <v>1179</v>
      </c>
      <c r="H143" s="74" t="s">
        <v>5028</v>
      </c>
      <c r="I143" s="74" t="s">
        <v>1179</v>
      </c>
      <c r="J143" s="74" t="s">
        <v>6241</v>
      </c>
      <c r="K143" s="74" t="s">
        <v>1179</v>
      </c>
      <c r="L143" s="70">
        <v>4338.4783688303178</v>
      </c>
      <c r="M143" s="74" t="s">
        <v>6221</v>
      </c>
      <c r="N143" s="70">
        <v>3146685.25453</v>
      </c>
      <c r="O143" s="74" t="s">
        <v>6240</v>
      </c>
      <c r="P143" s="94"/>
    </row>
    <row r="144" spans="1:16" ht="24" customHeight="1">
      <c r="A144" s="104" t="s">
        <v>2276</v>
      </c>
      <c r="B144" s="73" t="s">
        <v>21</v>
      </c>
      <c r="C144" s="73" t="s">
        <v>2275</v>
      </c>
      <c r="D144" s="73" t="s">
        <v>1564</v>
      </c>
      <c r="E144" s="72" t="s">
        <v>27</v>
      </c>
      <c r="F144" s="74" t="s">
        <v>6239</v>
      </c>
      <c r="G144" s="74" t="s">
        <v>1179</v>
      </c>
      <c r="H144" s="74" t="s">
        <v>4109</v>
      </c>
      <c r="I144" s="74" t="s">
        <v>1179</v>
      </c>
      <c r="J144" s="74" t="s">
        <v>6238</v>
      </c>
      <c r="K144" s="74" t="s">
        <v>1179</v>
      </c>
      <c r="L144" s="70">
        <v>4302.8746144853203</v>
      </c>
      <c r="M144" s="74" t="s">
        <v>6221</v>
      </c>
      <c r="N144" s="70">
        <v>3150988.1291445</v>
      </c>
      <c r="O144" s="74" t="s">
        <v>6237</v>
      </c>
      <c r="P144" s="94"/>
    </row>
    <row r="145" spans="1:16" ht="24" customHeight="1">
      <c r="A145" s="104" t="s">
        <v>6236</v>
      </c>
      <c r="B145" s="73" t="s">
        <v>30</v>
      </c>
      <c r="C145" s="73" t="s">
        <v>1772</v>
      </c>
      <c r="D145" s="73" t="s">
        <v>1771</v>
      </c>
      <c r="E145" s="72" t="s">
        <v>102</v>
      </c>
      <c r="F145" s="74" t="s">
        <v>4796</v>
      </c>
      <c r="G145" s="74" t="s">
        <v>1179</v>
      </c>
      <c r="H145" s="74" t="s">
        <v>4821</v>
      </c>
      <c r="I145" s="74" t="s">
        <v>1179</v>
      </c>
      <c r="J145" s="74" t="s">
        <v>6235</v>
      </c>
      <c r="K145" s="74" t="s">
        <v>1179</v>
      </c>
      <c r="L145" s="70">
        <v>4298.8499694390266</v>
      </c>
      <c r="M145" s="74" t="s">
        <v>6221</v>
      </c>
      <c r="N145" s="70">
        <v>3155286.9791139001</v>
      </c>
      <c r="O145" s="74" t="s">
        <v>6234</v>
      </c>
      <c r="P145" s="94"/>
    </row>
    <row r="146" spans="1:16" ht="24" customHeight="1">
      <c r="A146" s="104" t="s">
        <v>6233</v>
      </c>
      <c r="B146" s="73" t="s">
        <v>21</v>
      </c>
      <c r="C146" s="73" t="s">
        <v>6232</v>
      </c>
      <c r="D146" s="73" t="s">
        <v>1564</v>
      </c>
      <c r="E146" s="72" t="s">
        <v>37</v>
      </c>
      <c r="F146" s="74" t="s">
        <v>4781</v>
      </c>
      <c r="G146" s="74" t="s">
        <v>1179</v>
      </c>
      <c r="H146" s="74" t="s">
        <v>6231</v>
      </c>
      <c r="I146" s="74" t="s">
        <v>1179</v>
      </c>
      <c r="J146" s="74" t="s">
        <v>6230</v>
      </c>
      <c r="K146" s="74" t="s">
        <v>1179</v>
      </c>
      <c r="L146" s="70">
        <v>4174.5105496268388</v>
      </c>
      <c r="M146" s="74" t="s">
        <v>6221</v>
      </c>
      <c r="N146" s="70">
        <v>3159461.4896634999</v>
      </c>
      <c r="O146" s="74" t="s">
        <v>6229</v>
      </c>
      <c r="P146" s="94"/>
    </row>
    <row r="147" spans="1:16" ht="24" customHeight="1">
      <c r="A147" s="104" t="s">
        <v>2368</v>
      </c>
      <c r="B147" s="73" t="s">
        <v>21</v>
      </c>
      <c r="C147" s="73" t="s">
        <v>2367</v>
      </c>
      <c r="D147" s="73" t="s">
        <v>1564</v>
      </c>
      <c r="E147" s="72" t="s">
        <v>37</v>
      </c>
      <c r="F147" s="74" t="s">
        <v>6228</v>
      </c>
      <c r="G147" s="74" t="s">
        <v>1179</v>
      </c>
      <c r="H147" s="74" t="s">
        <v>6227</v>
      </c>
      <c r="I147" s="74" t="s">
        <v>1179</v>
      </c>
      <c r="J147" s="74" t="s">
        <v>6226</v>
      </c>
      <c r="K147" s="74" t="s">
        <v>1179</v>
      </c>
      <c r="L147" s="70">
        <v>4167.0157372741314</v>
      </c>
      <c r="M147" s="74" t="s">
        <v>6221</v>
      </c>
      <c r="N147" s="70">
        <v>3163628.5054008001</v>
      </c>
      <c r="O147" s="74" t="s">
        <v>6225</v>
      </c>
      <c r="P147" s="94"/>
    </row>
    <row r="148" spans="1:16" ht="36" customHeight="1">
      <c r="A148" s="104" t="s">
        <v>2274</v>
      </c>
      <c r="B148" s="73" t="s">
        <v>21</v>
      </c>
      <c r="C148" s="73" t="s">
        <v>2273</v>
      </c>
      <c r="D148" s="73" t="s">
        <v>1564</v>
      </c>
      <c r="E148" s="72" t="s">
        <v>23</v>
      </c>
      <c r="F148" s="74" t="s">
        <v>6224</v>
      </c>
      <c r="G148" s="74" t="s">
        <v>1179</v>
      </c>
      <c r="H148" s="74" t="s">
        <v>6223</v>
      </c>
      <c r="I148" s="74" t="s">
        <v>1179</v>
      </c>
      <c r="J148" s="74" t="s">
        <v>6222</v>
      </c>
      <c r="K148" s="74" t="s">
        <v>1179</v>
      </c>
      <c r="L148" s="70">
        <v>4083.141354991541</v>
      </c>
      <c r="M148" s="74" t="s">
        <v>6221</v>
      </c>
      <c r="N148" s="70">
        <v>3167711.6467558001</v>
      </c>
      <c r="O148" s="74" t="s">
        <v>6220</v>
      </c>
      <c r="P148" s="94"/>
    </row>
    <row r="149" spans="1:16" ht="24" customHeight="1">
      <c r="A149" s="104" t="s">
        <v>6219</v>
      </c>
      <c r="B149" s="73" t="s">
        <v>21</v>
      </c>
      <c r="C149" s="73" t="s">
        <v>6218</v>
      </c>
      <c r="D149" s="73" t="s">
        <v>2090</v>
      </c>
      <c r="E149" s="72" t="s">
        <v>102</v>
      </c>
      <c r="F149" s="74" t="s">
        <v>6217</v>
      </c>
      <c r="G149" s="74" t="s">
        <v>1179</v>
      </c>
      <c r="H149" s="74" t="s">
        <v>3793</v>
      </c>
      <c r="I149" s="74" t="s">
        <v>1179</v>
      </c>
      <c r="J149" s="74" t="s">
        <v>6216</v>
      </c>
      <c r="K149" s="74" t="s">
        <v>1179</v>
      </c>
      <c r="L149" s="70">
        <v>3972.8525810641063</v>
      </c>
      <c r="M149" s="74" t="s">
        <v>6190</v>
      </c>
      <c r="N149" s="70">
        <v>3171684.4993369002</v>
      </c>
      <c r="O149" s="74" t="s">
        <v>6215</v>
      </c>
      <c r="P149" s="94"/>
    </row>
    <row r="150" spans="1:16" ht="24" customHeight="1">
      <c r="A150" s="104" t="s">
        <v>6214</v>
      </c>
      <c r="B150" s="73" t="s">
        <v>21</v>
      </c>
      <c r="C150" s="73" t="s">
        <v>6213</v>
      </c>
      <c r="D150" s="73" t="s">
        <v>2090</v>
      </c>
      <c r="E150" s="72" t="s">
        <v>102</v>
      </c>
      <c r="F150" s="74" t="s">
        <v>5878</v>
      </c>
      <c r="G150" s="74" t="s">
        <v>1179</v>
      </c>
      <c r="H150" s="74" t="s">
        <v>4629</v>
      </c>
      <c r="I150" s="74" t="s">
        <v>1179</v>
      </c>
      <c r="J150" s="74" t="s">
        <v>6212</v>
      </c>
      <c r="K150" s="74" t="s">
        <v>1179</v>
      </c>
      <c r="L150" s="70">
        <v>3970.7484836108606</v>
      </c>
      <c r="M150" s="74" t="s">
        <v>6190</v>
      </c>
      <c r="N150" s="70">
        <v>3175655.2478204998</v>
      </c>
      <c r="O150" s="74" t="s">
        <v>6211</v>
      </c>
      <c r="P150" s="94"/>
    </row>
    <row r="151" spans="1:16" ht="24" customHeight="1">
      <c r="A151" s="104" t="s">
        <v>2397</v>
      </c>
      <c r="B151" s="73" t="s">
        <v>497</v>
      </c>
      <c r="C151" s="73" t="s">
        <v>2396</v>
      </c>
      <c r="D151" s="73" t="s">
        <v>1564</v>
      </c>
      <c r="E151" s="72" t="s">
        <v>37</v>
      </c>
      <c r="F151" s="74" t="s">
        <v>6210</v>
      </c>
      <c r="G151" s="74" t="s">
        <v>1179</v>
      </c>
      <c r="H151" s="74" t="s">
        <v>6209</v>
      </c>
      <c r="I151" s="74" t="s">
        <v>1179</v>
      </c>
      <c r="J151" s="74" t="s">
        <v>6208</v>
      </c>
      <c r="K151" s="74" t="s">
        <v>1179</v>
      </c>
      <c r="L151" s="70">
        <v>3924.2309843988069</v>
      </c>
      <c r="M151" s="74" t="s">
        <v>6190</v>
      </c>
      <c r="N151" s="70">
        <v>3179579.4788048998</v>
      </c>
      <c r="O151" s="74" t="s">
        <v>6207</v>
      </c>
      <c r="P151" s="94"/>
    </row>
    <row r="152" spans="1:16" ht="36" customHeight="1">
      <c r="A152" s="104" t="s">
        <v>2417</v>
      </c>
      <c r="B152" s="73" t="s">
        <v>30</v>
      </c>
      <c r="C152" s="73" t="s">
        <v>2416</v>
      </c>
      <c r="D152" s="73" t="s">
        <v>1564</v>
      </c>
      <c r="E152" s="72" t="s">
        <v>23</v>
      </c>
      <c r="F152" s="74" t="s">
        <v>6206</v>
      </c>
      <c r="G152" s="74" t="s">
        <v>1179</v>
      </c>
      <c r="H152" s="74" t="s">
        <v>6205</v>
      </c>
      <c r="I152" s="74" t="s">
        <v>1179</v>
      </c>
      <c r="J152" s="74" t="s">
        <v>6204</v>
      </c>
      <c r="K152" s="74" t="s">
        <v>1179</v>
      </c>
      <c r="L152" s="70">
        <v>3874.2543764609754</v>
      </c>
      <c r="M152" s="74" t="s">
        <v>6190</v>
      </c>
      <c r="N152" s="70">
        <v>3183453.7331814002</v>
      </c>
      <c r="O152" s="74" t="s">
        <v>6203</v>
      </c>
      <c r="P152" s="94"/>
    </row>
    <row r="153" spans="1:16" ht="24" customHeight="1">
      <c r="A153" s="104" t="s">
        <v>6202</v>
      </c>
      <c r="B153" s="73" t="s">
        <v>21</v>
      </c>
      <c r="C153" s="73" t="s">
        <v>6201</v>
      </c>
      <c r="D153" s="73" t="s">
        <v>1564</v>
      </c>
      <c r="E153" s="72" t="s">
        <v>41</v>
      </c>
      <c r="F153" s="74" t="s">
        <v>5349</v>
      </c>
      <c r="G153" s="74" t="s">
        <v>1179</v>
      </c>
      <c r="H153" s="74" t="s">
        <v>6200</v>
      </c>
      <c r="I153" s="74" t="s">
        <v>1179</v>
      </c>
      <c r="J153" s="74" t="s">
        <v>6199</v>
      </c>
      <c r="K153" s="74" t="s">
        <v>1179</v>
      </c>
      <c r="L153" s="70">
        <v>3854.7318892446424</v>
      </c>
      <c r="M153" s="74" t="s">
        <v>6190</v>
      </c>
      <c r="N153" s="70">
        <v>3187308.4650706002</v>
      </c>
      <c r="O153" s="74" t="s">
        <v>6198</v>
      </c>
      <c r="P153" s="94"/>
    </row>
    <row r="154" spans="1:16" ht="24" customHeight="1">
      <c r="A154" s="104" t="s">
        <v>2545</v>
      </c>
      <c r="B154" s="73" t="s">
        <v>30</v>
      </c>
      <c r="C154" s="73" t="s">
        <v>2544</v>
      </c>
      <c r="D154" s="73" t="s">
        <v>1603</v>
      </c>
      <c r="E154" s="72" t="s">
        <v>77</v>
      </c>
      <c r="F154" s="74" t="s">
        <v>6197</v>
      </c>
      <c r="G154" s="74" t="s">
        <v>1179</v>
      </c>
      <c r="H154" s="74" t="s">
        <v>6196</v>
      </c>
      <c r="I154" s="74" t="s">
        <v>1179</v>
      </c>
      <c r="J154" s="74" t="s">
        <v>6195</v>
      </c>
      <c r="K154" s="74" t="s">
        <v>1179</v>
      </c>
      <c r="L154" s="70">
        <v>3777.7315930597897</v>
      </c>
      <c r="M154" s="74" t="s">
        <v>6190</v>
      </c>
      <c r="N154" s="70">
        <v>3191086.1966637</v>
      </c>
      <c r="O154" s="74" t="s">
        <v>6194</v>
      </c>
      <c r="P154" s="94"/>
    </row>
    <row r="155" spans="1:16" ht="24" customHeight="1">
      <c r="A155" s="104" t="s">
        <v>2437</v>
      </c>
      <c r="B155" s="73" t="s">
        <v>21</v>
      </c>
      <c r="C155" s="73" t="s">
        <v>2436</v>
      </c>
      <c r="D155" s="73" t="s">
        <v>1564</v>
      </c>
      <c r="E155" s="72" t="s">
        <v>1187</v>
      </c>
      <c r="F155" s="74" t="s">
        <v>6193</v>
      </c>
      <c r="G155" s="74" t="s">
        <v>1179</v>
      </c>
      <c r="H155" s="74" t="s">
        <v>6192</v>
      </c>
      <c r="I155" s="74" t="s">
        <v>1179</v>
      </c>
      <c r="J155" s="74" t="s">
        <v>6191</v>
      </c>
      <c r="K155" s="74" t="s">
        <v>1179</v>
      </c>
      <c r="L155" s="70">
        <v>3751.9215789499281</v>
      </c>
      <c r="M155" s="74" t="s">
        <v>6190</v>
      </c>
      <c r="N155" s="70">
        <v>3194838.1182427001</v>
      </c>
      <c r="O155" s="74" t="s">
        <v>6189</v>
      </c>
      <c r="P155" s="94"/>
    </row>
    <row r="156" spans="1:16" ht="24" customHeight="1">
      <c r="A156" s="104" t="s">
        <v>1792</v>
      </c>
      <c r="B156" s="73" t="s">
        <v>21</v>
      </c>
      <c r="C156" s="73" t="s">
        <v>1791</v>
      </c>
      <c r="D156" s="73" t="s">
        <v>1564</v>
      </c>
      <c r="E156" s="72" t="s">
        <v>37</v>
      </c>
      <c r="F156" s="74" t="s">
        <v>6188</v>
      </c>
      <c r="G156" s="74" t="s">
        <v>1179</v>
      </c>
      <c r="H156" s="74" t="s">
        <v>6187</v>
      </c>
      <c r="I156" s="74" t="s">
        <v>1179</v>
      </c>
      <c r="J156" s="74" t="s">
        <v>6186</v>
      </c>
      <c r="K156" s="74" t="s">
        <v>1179</v>
      </c>
      <c r="L156" s="70">
        <v>3697.9404148259964</v>
      </c>
      <c r="M156" s="74" t="s">
        <v>6160</v>
      </c>
      <c r="N156" s="70">
        <v>3198536.0586575</v>
      </c>
      <c r="O156" s="74" t="s">
        <v>6185</v>
      </c>
      <c r="P156" s="94"/>
    </row>
    <row r="157" spans="1:16" ht="24" customHeight="1">
      <c r="A157" s="104" t="s">
        <v>6184</v>
      </c>
      <c r="B157" s="73" t="s">
        <v>21</v>
      </c>
      <c r="C157" s="73" t="s">
        <v>6183</v>
      </c>
      <c r="D157" s="73" t="s">
        <v>1771</v>
      </c>
      <c r="E157" s="72" t="s">
        <v>102</v>
      </c>
      <c r="F157" s="74" t="s">
        <v>6182</v>
      </c>
      <c r="G157" s="74" t="s">
        <v>1179</v>
      </c>
      <c r="H157" s="74" t="s">
        <v>6181</v>
      </c>
      <c r="I157" s="74" t="s">
        <v>1179</v>
      </c>
      <c r="J157" s="74" t="s">
        <v>6180</v>
      </c>
      <c r="K157" s="74" t="s">
        <v>1179</v>
      </c>
      <c r="L157" s="70">
        <v>3687.848810162212</v>
      </c>
      <c r="M157" s="74" t="s">
        <v>6160</v>
      </c>
      <c r="N157" s="70">
        <v>3202223.9074677001</v>
      </c>
      <c r="O157" s="74" t="s">
        <v>6179</v>
      </c>
      <c r="P157" s="94"/>
    </row>
    <row r="158" spans="1:16" ht="24" customHeight="1">
      <c r="A158" s="104" t="s">
        <v>6178</v>
      </c>
      <c r="B158" s="73" t="s">
        <v>21</v>
      </c>
      <c r="C158" s="73" t="s">
        <v>6177</v>
      </c>
      <c r="D158" s="73" t="s">
        <v>1771</v>
      </c>
      <c r="E158" s="72" t="s">
        <v>102</v>
      </c>
      <c r="F158" s="74" t="s">
        <v>6176</v>
      </c>
      <c r="G158" s="74" t="s">
        <v>1179</v>
      </c>
      <c r="H158" s="74" t="s">
        <v>4821</v>
      </c>
      <c r="I158" s="74" t="s">
        <v>1179</v>
      </c>
      <c r="J158" s="74" t="s">
        <v>6175</v>
      </c>
      <c r="K158" s="74" t="s">
        <v>1179</v>
      </c>
      <c r="L158" s="70">
        <v>3622.8730575533523</v>
      </c>
      <c r="M158" s="74" t="s">
        <v>6160</v>
      </c>
      <c r="N158" s="70">
        <v>3205846.7805253002</v>
      </c>
      <c r="O158" s="74" t="s">
        <v>6174</v>
      </c>
      <c r="P158" s="94"/>
    </row>
    <row r="159" spans="1:16" ht="24" customHeight="1">
      <c r="A159" s="104" t="s">
        <v>6173</v>
      </c>
      <c r="B159" s="73" t="s">
        <v>30</v>
      </c>
      <c r="C159" s="73" t="s">
        <v>6172</v>
      </c>
      <c r="D159" s="73" t="s">
        <v>1564</v>
      </c>
      <c r="E159" s="72" t="s">
        <v>3982</v>
      </c>
      <c r="F159" s="74" t="s">
        <v>5280</v>
      </c>
      <c r="G159" s="74" t="s">
        <v>1179</v>
      </c>
      <c r="H159" s="74" t="s">
        <v>3783</v>
      </c>
      <c r="I159" s="74" t="s">
        <v>1179</v>
      </c>
      <c r="J159" s="74" t="s">
        <v>6171</v>
      </c>
      <c r="K159" s="74" t="s">
        <v>1179</v>
      </c>
      <c r="L159" s="70">
        <v>3600.6520493699645</v>
      </c>
      <c r="M159" s="74" t="s">
        <v>6160</v>
      </c>
      <c r="N159" s="70">
        <v>3209447.4325747001</v>
      </c>
      <c r="O159" s="74" t="s">
        <v>6170</v>
      </c>
      <c r="P159" s="94"/>
    </row>
    <row r="160" spans="1:16" ht="36" customHeight="1">
      <c r="A160" s="104" t="s">
        <v>1912</v>
      </c>
      <c r="B160" s="73" t="s">
        <v>21</v>
      </c>
      <c r="C160" s="73" t="s">
        <v>1911</v>
      </c>
      <c r="D160" s="73" t="s">
        <v>1564</v>
      </c>
      <c r="E160" s="72" t="s">
        <v>27</v>
      </c>
      <c r="F160" s="74" t="s">
        <v>6169</v>
      </c>
      <c r="G160" s="74" t="s">
        <v>1179</v>
      </c>
      <c r="H160" s="74" t="s">
        <v>6168</v>
      </c>
      <c r="I160" s="74" t="s">
        <v>1179</v>
      </c>
      <c r="J160" s="74" t="s">
        <v>6167</v>
      </c>
      <c r="K160" s="74" t="s">
        <v>1179</v>
      </c>
      <c r="L160" s="70">
        <v>3532.6877969153002</v>
      </c>
      <c r="M160" s="74" t="s">
        <v>6160</v>
      </c>
      <c r="N160" s="70">
        <v>3212980.1203716001</v>
      </c>
      <c r="O160" s="74" t="s">
        <v>6166</v>
      </c>
      <c r="P160" s="94"/>
    </row>
    <row r="161" spans="1:16" ht="24" customHeight="1">
      <c r="A161" s="104" t="s">
        <v>2459</v>
      </c>
      <c r="B161" s="73" t="s">
        <v>21</v>
      </c>
      <c r="C161" s="73" t="s">
        <v>2458</v>
      </c>
      <c r="D161" s="73" t="s">
        <v>1564</v>
      </c>
      <c r="E161" s="72" t="s">
        <v>27</v>
      </c>
      <c r="F161" s="74" t="s">
        <v>6165</v>
      </c>
      <c r="G161" s="74" t="s">
        <v>1179</v>
      </c>
      <c r="H161" s="74" t="s">
        <v>6164</v>
      </c>
      <c r="I161" s="74" t="s">
        <v>1179</v>
      </c>
      <c r="J161" s="74" t="s">
        <v>6163</v>
      </c>
      <c r="K161" s="74" t="s">
        <v>1179</v>
      </c>
      <c r="L161" s="70">
        <v>3416.4604454277992</v>
      </c>
      <c r="M161" s="74" t="s">
        <v>6160</v>
      </c>
      <c r="N161" s="70">
        <v>3216396.580817</v>
      </c>
      <c r="O161" s="74" t="s">
        <v>6162</v>
      </c>
      <c r="P161" s="94"/>
    </row>
    <row r="162" spans="1:16" ht="36" customHeight="1">
      <c r="A162" s="104" t="s">
        <v>2719</v>
      </c>
      <c r="B162" s="73" t="s">
        <v>30</v>
      </c>
      <c r="C162" s="73" t="s">
        <v>2718</v>
      </c>
      <c r="D162" s="73" t="s">
        <v>1564</v>
      </c>
      <c r="E162" s="72" t="s">
        <v>32</v>
      </c>
      <c r="F162" s="74" t="s">
        <v>4267</v>
      </c>
      <c r="G162" s="74" t="s">
        <v>1179</v>
      </c>
      <c r="H162" s="74" t="s">
        <v>3402</v>
      </c>
      <c r="I162" s="74" t="s">
        <v>1179</v>
      </c>
      <c r="J162" s="74" t="s">
        <v>6161</v>
      </c>
      <c r="K162" s="74" t="s">
        <v>1179</v>
      </c>
      <c r="L162" s="70">
        <v>3370.4670804283533</v>
      </c>
      <c r="M162" s="74" t="s">
        <v>6160</v>
      </c>
      <c r="N162" s="70">
        <v>3219767.0478973999</v>
      </c>
      <c r="O162" s="74" t="s">
        <v>6159</v>
      </c>
      <c r="P162" s="94"/>
    </row>
    <row r="163" spans="1:16" ht="24" customHeight="1">
      <c r="A163" s="104" t="s">
        <v>6158</v>
      </c>
      <c r="B163" s="73" t="s">
        <v>30</v>
      </c>
      <c r="C163" s="73" t="s">
        <v>6157</v>
      </c>
      <c r="D163" s="73" t="s">
        <v>1771</v>
      </c>
      <c r="E163" s="72" t="s">
        <v>102</v>
      </c>
      <c r="F163" s="74" t="s">
        <v>4559</v>
      </c>
      <c r="G163" s="74" t="s">
        <v>1179</v>
      </c>
      <c r="H163" s="74" t="s">
        <v>3943</v>
      </c>
      <c r="I163" s="74" t="s">
        <v>1179</v>
      </c>
      <c r="J163" s="74" t="s">
        <v>6156</v>
      </c>
      <c r="K163" s="74" t="s">
        <v>1179</v>
      </c>
      <c r="L163" s="70">
        <v>3351.9178888577744</v>
      </c>
      <c r="M163" s="74" t="s">
        <v>6123</v>
      </c>
      <c r="N163" s="70">
        <v>3223118.9657863001</v>
      </c>
      <c r="O163" s="74" t="s">
        <v>6155</v>
      </c>
      <c r="P163" s="94"/>
    </row>
    <row r="164" spans="1:16" ht="36" customHeight="1">
      <c r="A164" s="104" t="s">
        <v>2649</v>
      </c>
      <c r="B164" s="73" t="s">
        <v>97</v>
      </c>
      <c r="C164" s="73" t="s">
        <v>2648</v>
      </c>
      <c r="D164" s="73" t="s">
        <v>1564</v>
      </c>
      <c r="E164" s="72" t="s">
        <v>2647</v>
      </c>
      <c r="F164" s="74" t="s">
        <v>6154</v>
      </c>
      <c r="G164" s="74" t="s">
        <v>1179</v>
      </c>
      <c r="H164" s="74" t="s">
        <v>6153</v>
      </c>
      <c r="I164" s="74" t="s">
        <v>1179</v>
      </c>
      <c r="J164" s="74" t="s">
        <v>6152</v>
      </c>
      <c r="K164" s="74" t="s">
        <v>1179</v>
      </c>
      <c r="L164" s="70">
        <v>3285.8424645212699</v>
      </c>
      <c r="M164" s="74" t="s">
        <v>6123</v>
      </c>
      <c r="N164" s="70">
        <v>3226404.8082507998</v>
      </c>
      <c r="O164" s="74" t="s">
        <v>6151</v>
      </c>
      <c r="P164" s="94"/>
    </row>
    <row r="165" spans="1:16" ht="24" customHeight="1">
      <c r="A165" s="104" t="s">
        <v>2096</v>
      </c>
      <c r="B165" s="73" t="s">
        <v>21</v>
      </c>
      <c r="C165" s="73" t="s">
        <v>2095</v>
      </c>
      <c r="D165" s="73" t="s">
        <v>1564</v>
      </c>
      <c r="E165" s="72" t="s">
        <v>27</v>
      </c>
      <c r="F165" s="74" t="s">
        <v>6150</v>
      </c>
      <c r="G165" s="74" t="s">
        <v>1179</v>
      </c>
      <c r="H165" s="74" t="s">
        <v>6149</v>
      </c>
      <c r="I165" s="74" t="s">
        <v>1179</v>
      </c>
      <c r="J165" s="74" t="s">
        <v>6148</v>
      </c>
      <c r="K165" s="74" t="s">
        <v>1179</v>
      </c>
      <c r="L165" s="70">
        <v>3200.5271069414425</v>
      </c>
      <c r="M165" s="74" t="s">
        <v>6123</v>
      </c>
      <c r="N165" s="70">
        <v>3229605.3353577</v>
      </c>
      <c r="O165" s="74" t="s">
        <v>6147</v>
      </c>
      <c r="P165" s="94"/>
    </row>
    <row r="166" spans="1:16" ht="24" customHeight="1">
      <c r="A166" s="104" t="s">
        <v>6146</v>
      </c>
      <c r="B166" s="73" t="s">
        <v>30</v>
      </c>
      <c r="C166" s="73" t="s">
        <v>6145</v>
      </c>
      <c r="D166" s="73" t="s">
        <v>1771</v>
      </c>
      <c r="E166" s="72" t="s">
        <v>102</v>
      </c>
      <c r="F166" s="74" t="s">
        <v>4704</v>
      </c>
      <c r="G166" s="74" t="s">
        <v>1179</v>
      </c>
      <c r="H166" s="74" t="s">
        <v>6144</v>
      </c>
      <c r="I166" s="74" t="s">
        <v>1179</v>
      </c>
      <c r="J166" s="74" t="s">
        <v>6143</v>
      </c>
      <c r="K166" s="74" t="s">
        <v>1179</v>
      </c>
      <c r="L166" s="70">
        <v>3186.6348837170576</v>
      </c>
      <c r="M166" s="74" t="s">
        <v>6123</v>
      </c>
      <c r="N166" s="70">
        <v>3232791.9702413999</v>
      </c>
      <c r="O166" s="74" t="s">
        <v>6142</v>
      </c>
      <c r="P166" s="94"/>
    </row>
    <row r="167" spans="1:16" ht="24" customHeight="1">
      <c r="A167" s="104" t="s">
        <v>6141</v>
      </c>
      <c r="B167" s="73" t="s">
        <v>21</v>
      </c>
      <c r="C167" s="73" t="s">
        <v>6140</v>
      </c>
      <c r="D167" s="73" t="s">
        <v>1771</v>
      </c>
      <c r="E167" s="72" t="s">
        <v>102</v>
      </c>
      <c r="F167" s="74" t="s">
        <v>6139</v>
      </c>
      <c r="G167" s="74" t="s">
        <v>1179</v>
      </c>
      <c r="H167" s="74" t="s">
        <v>6138</v>
      </c>
      <c r="I167" s="74" t="s">
        <v>1179</v>
      </c>
      <c r="J167" s="74" t="s">
        <v>6137</v>
      </c>
      <c r="K167" s="74" t="s">
        <v>1179</v>
      </c>
      <c r="L167" s="70">
        <v>3169.4483750709614</v>
      </c>
      <c r="M167" s="74" t="s">
        <v>6123</v>
      </c>
      <c r="N167" s="70">
        <v>3235961.4186165002</v>
      </c>
      <c r="O167" s="74" t="s">
        <v>6136</v>
      </c>
      <c r="P167" s="94"/>
    </row>
    <row r="168" spans="1:16" ht="24" customHeight="1">
      <c r="A168" s="104" t="s">
        <v>1976</v>
      </c>
      <c r="B168" s="73" t="s">
        <v>21</v>
      </c>
      <c r="C168" s="73" t="s">
        <v>1975</v>
      </c>
      <c r="D168" s="73" t="s">
        <v>1564</v>
      </c>
      <c r="E168" s="72" t="s">
        <v>27</v>
      </c>
      <c r="F168" s="74" t="s">
        <v>6135</v>
      </c>
      <c r="G168" s="74" t="s">
        <v>1179</v>
      </c>
      <c r="H168" s="74" t="s">
        <v>6134</v>
      </c>
      <c r="I168" s="74" t="s">
        <v>1179</v>
      </c>
      <c r="J168" s="74" t="s">
        <v>6133</v>
      </c>
      <c r="K168" s="74" t="s">
        <v>1179</v>
      </c>
      <c r="L168" s="70">
        <v>3096.1398401609194</v>
      </c>
      <c r="M168" s="74" t="s">
        <v>6123</v>
      </c>
      <c r="N168" s="70">
        <v>3239057.5584566998</v>
      </c>
      <c r="O168" s="74" t="s">
        <v>6132</v>
      </c>
      <c r="P168" s="94"/>
    </row>
    <row r="169" spans="1:16" ht="24" customHeight="1">
      <c r="A169" s="104" t="s">
        <v>1712</v>
      </c>
      <c r="B169" s="73" t="s">
        <v>30</v>
      </c>
      <c r="C169" s="73" t="s">
        <v>1711</v>
      </c>
      <c r="D169" s="73" t="s">
        <v>1564</v>
      </c>
      <c r="E169" s="72" t="s">
        <v>77</v>
      </c>
      <c r="F169" s="74" t="s">
        <v>6131</v>
      </c>
      <c r="G169" s="74" t="s">
        <v>1179</v>
      </c>
      <c r="H169" s="74" t="s">
        <v>6130</v>
      </c>
      <c r="I169" s="74" t="s">
        <v>1179</v>
      </c>
      <c r="J169" s="74" t="s">
        <v>6129</v>
      </c>
      <c r="K169" s="74" t="s">
        <v>1179</v>
      </c>
      <c r="L169" s="70">
        <v>3066.6342341107002</v>
      </c>
      <c r="M169" s="74" t="s">
        <v>6123</v>
      </c>
      <c r="N169" s="70">
        <v>3242124.1926907999</v>
      </c>
      <c r="O169" s="74" t="s">
        <v>6128</v>
      </c>
      <c r="P169" s="94"/>
    </row>
    <row r="170" spans="1:16" ht="24" customHeight="1">
      <c r="A170" s="104" t="s">
        <v>6127</v>
      </c>
      <c r="B170" s="73" t="s">
        <v>97</v>
      </c>
      <c r="C170" s="73" t="s">
        <v>6126</v>
      </c>
      <c r="D170" s="73" t="s">
        <v>1564</v>
      </c>
      <c r="E170" s="72" t="s">
        <v>122</v>
      </c>
      <c r="F170" s="74" t="s">
        <v>6125</v>
      </c>
      <c r="G170" s="74" t="s">
        <v>1179</v>
      </c>
      <c r="H170" s="74" t="s">
        <v>4127</v>
      </c>
      <c r="I170" s="74" t="s">
        <v>1179</v>
      </c>
      <c r="J170" s="74" t="s">
        <v>6124</v>
      </c>
      <c r="K170" s="74" t="s">
        <v>1179</v>
      </c>
      <c r="L170" s="70">
        <v>3009.8118660089094</v>
      </c>
      <c r="M170" s="74" t="s">
        <v>6123</v>
      </c>
      <c r="N170" s="70">
        <v>3245134.0045567998</v>
      </c>
      <c r="O170" s="74" t="s">
        <v>6122</v>
      </c>
      <c r="P170" s="94"/>
    </row>
    <row r="171" spans="1:16" ht="48" customHeight="1">
      <c r="A171" s="104" t="s">
        <v>2553</v>
      </c>
      <c r="B171" s="73" t="s">
        <v>21</v>
      </c>
      <c r="C171" s="73" t="s">
        <v>2552</v>
      </c>
      <c r="D171" s="73" t="s">
        <v>2090</v>
      </c>
      <c r="E171" s="72" t="s">
        <v>41</v>
      </c>
      <c r="F171" s="74" t="s">
        <v>6121</v>
      </c>
      <c r="G171" s="74" t="s">
        <v>1179</v>
      </c>
      <c r="H171" s="74" t="s">
        <v>6120</v>
      </c>
      <c r="I171" s="74" t="s">
        <v>1179</v>
      </c>
      <c r="J171" s="74" t="s">
        <v>6119</v>
      </c>
      <c r="K171" s="74" t="s">
        <v>1179</v>
      </c>
      <c r="L171" s="70">
        <v>2973.426884582007</v>
      </c>
      <c r="M171" s="74" t="s">
        <v>6059</v>
      </c>
      <c r="N171" s="70">
        <v>3248107.4314414002</v>
      </c>
      <c r="O171" s="74" t="s">
        <v>6118</v>
      </c>
      <c r="P171" s="94"/>
    </row>
    <row r="172" spans="1:16" ht="24" customHeight="1">
      <c r="A172" s="104" t="s">
        <v>2138</v>
      </c>
      <c r="B172" s="73" t="s">
        <v>21</v>
      </c>
      <c r="C172" s="73" t="s">
        <v>2137</v>
      </c>
      <c r="D172" s="73" t="s">
        <v>1564</v>
      </c>
      <c r="E172" s="72" t="s">
        <v>27</v>
      </c>
      <c r="F172" s="74" t="s">
        <v>6117</v>
      </c>
      <c r="G172" s="74" t="s">
        <v>1179</v>
      </c>
      <c r="H172" s="74" t="s">
        <v>6116</v>
      </c>
      <c r="I172" s="74" t="s">
        <v>1179</v>
      </c>
      <c r="J172" s="74" t="s">
        <v>6115</v>
      </c>
      <c r="K172" s="74" t="s">
        <v>1179</v>
      </c>
      <c r="L172" s="70">
        <v>2962.5741146902033</v>
      </c>
      <c r="M172" s="74" t="s">
        <v>6059</v>
      </c>
      <c r="N172" s="70">
        <v>3251070.0055561</v>
      </c>
      <c r="O172" s="74" t="s">
        <v>6114</v>
      </c>
      <c r="P172" s="94"/>
    </row>
    <row r="173" spans="1:16" ht="24" customHeight="1">
      <c r="A173" s="104" t="s">
        <v>6113</v>
      </c>
      <c r="B173" s="73" t="s">
        <v>21</v>
      </c>
      <c r="C173" s="73" t="s">
        <v>6112</v>
      </c>
      <c r="D173" s="73" t="s">
        <v>2090</v>
      </c>
      <c r="E173" s="72" t="s">
        <v>102</v>
      </c>
      <c r="F173" s="74" t="s">
        <v>6111</v>
      </c>
      <c r="G173" s="74" t="s">
        <v>1179</v>
      </c>
      <c r="H173" s="74" t="s">
        <v>4854</v>
      </c>
      <c r="I173" s="74" t="s">
        <v>1179</v>
      </c>
      <c r="J173" s="74" t="s">
        <v>6110</v>
      </c>
      <c r="K173" s="74" t="s">
        <v>1179</v>
      </c>
      <c r="L173" s="70">
        <v>2943.96746456343</v>
      </c>
      <c r="M173" s="74" t="s">
        <v>6059</v>
      </c>
      <c r="N173" s="70">
        <v>3254013.9730206998</v>
      </c>
      <c r="O173" s="74" t="s">
        <v>6109</v>
      </c>
      <c r="P173" s="94"/>
    </row>
    <row r="174" spans="1:16" ht="24" customHeight="1">
      <c r="A174" s="104" t="s">
        <v>6108</v>
      </c>
      <c r="B174" s="73" t="s">
        <v>21</v>
      </c>
      <c r="C174" s="73" t="s">
        <v>6107</v>
      </c>
      <c r="D174" s="73" t="s">
        <v>2090</v>
      </c>
      <c r="E174" s="72" t="s">
        <v>102</v>
      </c>
      <c r="F174" s="74" t="s">
        <v>5736</v>
      </c>
      <c r="G174" s="74" t="s">
        <v>1179</v>
      </c>
      <c r="H174" s="74" t="s">
        <v>4196</v>
      </c>
      <c r="I174" s="74" t="s">
        <v>1179</v>
      </c>
      <c r="J174" s="74" t="s">
        <v>6106</v>
      </c>
      <c r="K174" s="74" t="s">
        <v>1179</v>
      </c>
      <c r="L174" s="70">
        <v>2916.3740489717743</v>
      </c>
      <c r="M174" s="74" t="s">
        <v>6059</v>
      </c>
      <c r="N174" s="70">
        <v>3256930.3470696998</v>
      </c>
      <c r="O174" s="74" t="s">
        <v>6105</v>
      </c>
      <c r="P174" s="94"/>
    </row>
    <row r="175" spans="1:16" ht="24" customHeight="1">
      <c r="A175" s="104" t="s">
        <v>2311</v>
      </c>
      <c r="B175" s="73" t="s">
        <v>97</v>
      </c>
      <c r="C175" s="73" t="s">
        <v>2310</v>
      </c>
      <c r="D175" s="73" t="s">
        <v>1564</v>
      </c>
      <c r="E175" s="72" t="s">
        <v>77</v>
      </c>
      <c r="F175" s="74" t="s">
        <v>6104</v>
      </c>
      <c r="G175" s="74" t="s">
        <v>1179</v>
      </c>
      <c r="H175" s="74" t="s">
        <v>6103</v>
      </c>
      <c r="I175" s="74" t="s">
        <v>1179</v>
      </c>
      <c r="J175" s="74" t="s">
        <v>6102</v>
      </c>
      <c r="K175" s="74" t="s">
        <v>1179</v>
      </c>
      <c r="L175" s="70">
        <v>2896.3884311082966</v>
      </c>
      <c r="M175" s="74" t="s">
        <v>6059</v>
      </c>
      <c r="N175" s="70">
        <v>3259826.7355008</v>
      </c>
      <c r="O175" s="74" t="s">
        <v>6101</v>
      </c>
      <c r="P175" s="94"/>
    </row>
    <row r="176" spans="1:16" ht="24" customHeight="1">
      <c r="A176" s="104" t="s">
        <v>6100</v>
      </c>
      <c r="B176" s="73" t="s">
        <v>21</v>
      </c>
      <c r="C176" s="73" t="s">
        <v>6099</v>
      </c>
      <c r="D176" s="73" t="s">
        <v>1564</v>
      </c>
      <c r="E176" s="72" t="s">
        <v>6098</v>
      </c>
      <c r="F176" s="74" t="s">
        <v>6097</v>
      </c>
      <c r="G176" s="74" t="s">
        <v>1179</v>
      </c>
      <c r="H176" s="74" t="s">
        <v>3887</v>
      </c>
      <c r="I176" s="74" t="s">
        <v>1179</v>
      </c>
      <c r="J176" s="74" t="s">
        <v>6096</v>
      </c>
      <c r="K176" s="74" t="s">
        <v>1179</v>
      </c>
      <c r="L176" s="70">
        <v>2884.7004804754265</v>
      </c>
      <c r="M176" s="74" t="s">
        <v>6059</v>
      </c>
      <c r="N176" s="70">
        <v>3262711.4359813002</v>
      </c>
      <c r="O176" s="74" t="s">
        <v>6095</v>
      </c>
      <c r="P176" s="94"/>
    </row>
    <row r="177" spans="1:16" ht="24" customHeight="1">
      <c r="A177" s="104" t="s">
        <v>2140</v>
      </c>
      <c r="B177" s="73" t="s">
        <v>21</v>
      </c>
      <c r="C177" s="73" t="s">
        <v>2139</v>
      </c>
      <c r="D177" s="73" t="s">
        <v>1564</v>
      </c>
      <c r="E177" s="72" t="s">
        <v>27</v>
      </c>
      <c r="F177" s="74" t="s">
        <v>6094</v>
      </c>
      <c r="G177" s="74" t="s">
        <v>1179</v>
      </c>
      <c r="H177" s="74" t="s">
        <v>6093</v>
      </c>
      <c r="I177" s="74" t="s">
        <v>1179</v>
      </c>
      <c r="J177" s="74" t="s">
        <v>6092</v>
      </c>
      <c r="K177" s="74" t="s">
        <v>1179</v>
      </c>
      <c r="L177" s="70">
        <v>2812.0535947359422</v>
      </c>
      <c r="M177" s="74" t="s">
        <v>6059</v>
      </c>
      <c r="N177" s="70">
        <v>3265523.4895759998</v>
      </c>
      <c r="O177" s="74" t="s">
        <v>6091</v>
      </c>
      <c r="P177" s="94"/>
    </row>
    <row r="178" spans="1:16" ht="24" customHeight="1">
      <c r="A178" s="104" t="s">
        <v>2615</v>
      </c>
      <c r="B178" s="73" t="s">
        <v>21</v>
      </c>
      <c r="C178" s="73" t="s">
        <v>2614</v>
      </c>
      <c r="D178" s="73" t="s">
        <v>1564</v>
      </c>
      <c r="E178" s="72" t="s">
        <v>27</v>
      </c>
      <c r="F178" s="74" t="s">
        <v>6090</v>
      </c>
      <c r="G178" s="74" t="s">
        <v>1179</v>
      </c>
      <c r="H178" s="74" t="s">
        <v>4374</v>
      </c>
      <c r="I178" s="74" t="s">
        <v>1179</v>
      </c>
      <c r="J178" s="74" t="s">
        <v>6089</v>
      </c>
      <c r="K178" s="74" t="s">
        <v>1179</v>
      </c>
      <c r="L178" s="70">
        <v>2773.4048179541023</v>
      </c>
      <c r="M178" s="74" t="s">
        <v>6059</v>
      </c>
      <c r="N178" s="70">
        <v>3268296.8943940001</v>
      </c>
      <c r="O178" s="74" t="s">
        <v>6088</v>
      </c>
      <c r="P178" s="94"/>
    </row>
    <row r="179" spans="1:16" ht="24" customHeight="1">
      <c r="A179" s="104" t="s">
        <v>1992</v>
      </c>
      <c r="B179" s="73" t="s">
        <v>21</v>
      </c>
      <c r="C179" s="73" t="s">
        <v>1991</v>
      </c>
      <c r="D179" s="73" t="s">
        <v>1564</v>
      </c>
      <c r="E179" s="72" t="s">
        <v>122</v>
      </c>
      <c r="F179" s="74" t="s">
        <v>6087</v>
      </c>
      <c r="G179" s="74" t="s">
        <v>1179</v>
      </c>
      <c r="H179" s="74" t="s">
        <v>6086</v>
      </c>
      <c r="I179" s="74" t="s">
        <v>1179</v>
      </c>
      <c r="J179" s="74" t="s">
        <v>6085</v>
      </c>
      <c r="K179" s="74" t="s">
        <v>1179</v>
      </c>
      <c r="L179" s="70">
        <v>2742.208907188759</v>
      </c>
      <c r="M179" s="74" t="s">
        <v>6059</v>
      </c>
      <c r="N179" s="70">
        <v>3271039.1033012001</v>
      </c>
      <c r="O179" s="74" t="s">
        <v>6084</v>
      </c>
      <c r="P179" s="94"/>
    </row>
    <row r="180" spans="1:16" ht="24" customHeight="1">
      <c r="A180" s="104" t="s">
        <v>2484</v>
      </c>
      <c r="B180" s="73" t="s">
        <v>30</v>
      </c>
      <c r="C180" s="73" t="s">
        <v>2483</v>
      </c>
      <c r="D180" s="73" t="s">
        <v>1564</v>
      </c>
      <c r="E180" s="72" t="s">
        <v>1404</v>
      </c>
      <c r="F180" s="74" t="s">
        <v>6083</v>
      </c>
      <c r="G180" s="74" t="s">
        <v>1179</v>
      </c>
      <c r="H180" s="74" t="s">
        <v>6082</v>
      </c>
      <c r="I180" s="74" t="s">
        <v>1179</v>
      </c>
      <c r="J180" s="74" t="s">
        <v>6081</v>
      </c>
      <c r="K180" s="74" t="s">
        <v>1179</v>
      </c>
      <c r="L180" s="70">
        <v>2731.8955181863462</v>
      </c>
      <c r="M180" s="74" t="s">
        <v>6059</v>
      </c>
      <c r="N180" s="70">
        <v>3273770.9988194001</v>
      </c>
      <c r="O180" s="74" t="s">
        <v>6080</v>
      </c>
      <c r="P180" s="94"/>
    </row>
    <row r="181" spans="1:16" ht="24" customHeight="1">
      <c r="A181" s="104" t="s">
        <v>1842</v>
      </c>
      <c r="B181" s="73" t="s">
        <v>21</v>
      </c>
      <c r="C181" s="73" t="s">
        <v>1841</v>
      </c>
      <c r="D181" s="73" t="s">
        <v>1564</v>
      </c>
      <c r="E181" s="72" t="s">
        <v>37</v>
      </c>
      <c r="F181" s="74" t="s">
        <v>6079</v>
      </c>
      <c r="G181" s="74" t="s">
        <v>1179</v>
      </c>
      <c r="H181" s="74" t="s">
        <v>6078</v>
      </c>
      <c r="I181" s="74" t="s">
        <v>1179</v>
      </c>
      <c r="J181" s="74" t="s">
        <v>6077</v>
      </c>
      <c r="K181" s="74" t="s">
        <v>1179</v>
      </c>
      <c r="L181" s="70">
        <v>2721.1565105223026</v>
      </c>
      <c r="M181" s="74" t="s">
        <v>6059</v>
      </c>
      <c r="N181" s="70">
        <v>3276492.1553298999</v>
      </c>
      <c r="O181" s="74" t="s">
        <v>6076</v>
      </c>
      <c r="P181" s="94"/>
    </row>
    <row r="182" spans="1:16" ht="24" customHeight="1">
      <c r="A182" s="104" t="s">
        <v>6075</v>
      </c>
      <c r="B182" s="73" t="s">
        <v>21</v>
      </c>
      <c r="C182" s="73" t="s">
        <v>6074</v>
      </c>
      <c r="D182" s="73" t="s">
        <v>2090</v>
      </c>
      <c r="E182" s="72" t="s">
        <v>41</v>
      </c>
      <c r="F182" s="74" t="s">
        <v>4476</v>
      </c>
      <c r="G182" s="74" t="s">
        <v>1179</v>
      </c>
      <c r="H182" s="74" t="s">
        <v>6073</v>
      </c>
      <c r="I182" s="74" t="s">
        <v>1179</v>
      </c>
      <c r="J182" s="74" t="s">
        <v>6072</v>
      </c>
      <c r="K182" s="74" t="s">
        <v>1179</v>
      </c>
      <c r="L182" s="70">
        <v>2696.3336920101347</v>
      </c>
      <c r="M182" s="74" t="s">
        <v>6059</v>
      </c>
      <c r="N182" s="70">
        <v>3279188.4890219001</v>
      </c>
      <c r="O182" s="74" t="s">
        <v>6071</v>
      </c>
      <c r="P182" s="94"/>
    </row>
    <row r="183" spans="1:16" ht="24" customHeight="1">
      <c r="A183" s="104" t="s">
        <v>6070</v>
      </c>
      <c r="B183" s="73" t="s">
        <v>21</v>
      </c>
      <c r="C183" s="73" t="s">
        <v>6069</v>
      </c>
      <c r="D183" s="73" t="s">
        <v>1771</v>
      </c>
      <c r="E183" s="72" t="s">
        <v>102</v>
      </c>
      <c r="F183" s="74" t="s">
        <v>6068</v>
      </c>
      <c r="G183" s="74" t="s">
        <v>1179</v>
      </c>
      <c r="H183" s="74" t="s">
        <v>6067</v>
      </c>
      <c r="I183" s="74" t="s">
        <v>1179</v>
      </c>
      <c r="J183" s="74" t="s">
        <v>6066</v>
      </c>
      <c r="K183" s="74" t="s">
        <v>1179</v>
      </c>
      <c r="L183" s="70">
        <v>2675.1623980961995</v>
      </c>
      <c r="M183" s="74" t="s">
        <v>6059</v>
      </c>
      <c r="N183" s="70">
        <v>3281863.65142</v>
      </c>
      <c r="O183" s="74" t="s">
        <v>6065</v>
      </c>
      <c r="P183" s="94"/>
    </row>
    <row r="184" spans="1:16" ht="24" customHeight="1">
      <c r="A184" s="104" t="s">
        <v>6064</v>
      </c>
      <c r="B184" s="73" t="s">
        <v>21</v>
      </c>
      <c r="C184" s="73" t="s">
        <v>6063</v>
      </c>
      <c r="D184" s="73" t="s">
        <v>1771</v>
      </c>
      <c r="E184" s="72" t="s">
        <v>102</v>
      </c>
      <c r="F184" s="74" t="s">
        <v>6062</v>
      </c>
      <c r="G184" s="74" t="s">
        <v>1179</v>
      </c>
      <c r="H184" s="74" t="s">
        <v>6061</v>
      </c>
      <c r="I184" s="74" t="s">
        <v>1179</v>
      </c>
      <c r="J184" s="74" t="s">
        <v>6060</v>
      </c>
      <c r="K184" s="74" t="s">
        <v>1179</v>
      </c>
      <c r="L184" s="70">
        <v>2658.1667500020967</v>
      </c>
      <c r="M184" s="74" t="s">
        <v>6059</v>
      </c>
      <c r="N184" s="70">
        <v>3284521.8181699999</v>
      </c>
      <c r="O184" s="74" t="s">
        <v>6058</v>
      </c>
      <c r="P184" s="94"/>
    </row>
    <row r="185" spans="1:16" ht="24" customHeight="1">
      <c r="A185" s="104" t="s">
        <v>2514</v>
      </c>
      <c r="B185" s="73" t="s">
        <v>30</v>
      </c>
      <c r="C185" s="73" t="s">
        <v>2513</v>
      </c>
      <c r="D185" s="73" t="s">
        <v>1564</v>
      </c>
      <c r="E185" s="72" t="s">
        <v>1645</v>
      </c>
      <c r="F185" s="74" t="s">
        <v>6057</v>
      </c>
      <c r="G185" s="74" t="s">
        <v>1179</v>
      </c>
      <c r="H185" s="74" t="s">
        <v>6056</v>
      </c>
      <c r="I185" s="74" t="s">
        <v>1179</v>
      </c>
      <c r="J185" s="74" t="s">
        <v>6055</v>
      </c>
      <c r="K185" s="74" t="s">
        <v>1179</v>
      </c>
      <c r="L185" s="70">
        <v>2622.9763074291286</v>
      </c>
      <c r="M185" s="74" t="s">
        <v>6004</v>
      </c>
      <c r="N185" s="70">
        <v>3287144.7944773999</v>
      </c>
      <c r="O185" s="74" t="s">
        <v>6054</v>
      </c>
      <c r="P185" s="94"/>
    </row>
    <row r="186" spans="1:16" ht="24" customHeight="1">
      <c r="A186" s="104" t="s">
        <v>2549</v>
      </c>
      <c r="B186" s="73" t="s">
        <v>30</v>
      </c>
      <c r="C186" s="73" t="s">
        <v>2548</v>
      </c>
      <c r="D186" s="73" t="s">
        <v>1564</v>
      </c>
      <c r="E186" s="72" t="s">
        <v>77</v>
      </c>
      <c r="F186" s="74" t="s">
        <v>6053</v>
      </c>
      <c r="G186" s="74" t="s">
        <v>1179</v>
      </c>
      <c r="H186" s="74" t="s">
        <v>6052</v>
      </c>
      <c r="I186" s="74" t="s">
        <v>1179</v>
      </c>
      <c r="J186" s="74" t="s">
        <v>6051</v>
      </c>
      <c r="K186" s="74" t="s">
        <v>1179</v>
      </c>
      <c r="L186" s="70">
        <v>2601.226277040364</v>
      </c>
      <c r="M186" s="74" t="s">
        <v>6004</v>
      </c>
      <c r="N186" s="70">
        <v>3289746.0207544002</v>
      </c>
      <c r="O186" s="74" t="s">
        <v>6050</v>
      </c>
      <c r="P186" s="94"/>
    </row>
    <row r="187" spans="1:16" ht="24" customHeight="1">
      <c r="A187" s="104" t="s">
        <v>6049</v>
      </c>
      <c r="B187" s="73" t="s">
        <v>30</v>
      </c>
      <c r="C187" s="73" t="s">
        <v>6048</v>
      </c>
      <c r="D187" s="73" t="s">
        <v>1564</v>
      </c>
      <c r="E187" s="72" t="s">
        <v>77</v>
      </c>
      <c r="F187" s="74" t="s">
        <v>6047</v>
      </c>
      <c r="G187" s="74" t="s">
        <v>1179</v>
      </c>
      <c r="H187" s="74" t="s">
        <v>6046</v>
      </c>
      <c r="I187" s="74" t="s">
        <v>1179</v>
      </c>
      <c r="J187" s="74" t="s">
        <v>6045</v>
      </c>
      <c r="K187" s="74" t="s">
        <v>1179</v>
      </c>
      <c r="L187" s="70">
        <v>2596.9423092881893</v>
      </c>
      <c r="M187" s="74" t="s">
        <v>6004</v>
      </c>
      <c r="N187" s="70">
        <v>3292342.9630637001</v>
      </c>
      <c r="O187" s="74" t="s">
        <v>6044</v>
      </c>
      <c r="P187" s="94"/>
    </row>
    <row r="188" spans="1:16" ht="24" customHeight="1">
      <c r="A188" s="104" t="s">
        <v>100</v>
      </c>
      <c r="B188" s="73" t="s">
        <v>97</v>
      </c>
      <c r="C188" s="73" t="s">
        <v>101</v>
      </c>
      <c r="D188" s="73" t="s">
        <v>2090</v>
      </c>
      <c r="E188" s="72" t="s">
        <v>102</v>
      </c>
      <c r="F188" s="74" t="s">
        <v>5110</v>
      </c>
      <c r="G188" s="74" t="s">
        <v>1179</v>
      </c>
      <c r="H188" s="74" t="s">
        <v>6043</v>
      </c>
      <c r="I188" s="74" t="s">
        <v>1179</v>
      </c>
      <c r="J188" s="74" t="s">
        <v>6042</v>
      </c>
      <c r="K188" s="74" t="s">
        <v>1179</v>
      </c>
      <c r="L188" s="70">
        <v>2571.7399314587215</v>
      </c>
      <c r="M188" s="74" t="s">
        <v>6004</v>
      </c>
      <c r="N188" s="70">
        <v>3294914.7029952002</v>
      </c>
      <c r="O188" s="74" t="s">
        <v>6041</v>
      </c>
      <c r="P188" s="94"/>
    </row>
    <row r="189" spans="1:16" ht="24" customHeight="1">
      <c r="A189" s="104" t="s">
        <v>1816</v>
      </c>
      <c r="B189" s="73" t="s">
        <v>21</v>
      </c>
      <c r="C189" s="73" t="s">
        <v>1815</v>
      </c>
      <c r="D189" s="73" t="s">
        <v>1564</v>
      </c>
      <c r="E189" s="72" t="s">
        <v>37</v>
      </c>
      <c r="F189" s="74" t="s">
        <v>5349</v>
      </c>
      <c r="G189" s="74" t="s">
        <v>1179</v>
      </c>
      <c r="H189" s="74" t="s">
        <v>6040</v>
      </c>
      <c r="I189" s="74" t="s">
        <v>1179</v>
      </c>
      <c r="J189" s="74" t="s">
        <v>6039</v>
      </c>
      <c r="K189" s="74" t="s">
        <v>1179</v>
      </c>
      <c r="L189" s="70">
        <v>2558.129352226204</v>
      </c>
      <c r="M189" s="74" t="s">
        <v>6004</v>
      </c>
      <c r="N189" s="70">
        <v>3297472.8323474</v>
      </c>
      <c r="O189" s="74" t="s">
        <v>6038</v>
      </c>
      <c r="P189" s="94"/>
    </row>
    <row r="190" spans="1:16" ht="24" customHeight="1">
      <c r="A190" s="104" t="s">
        <v>2506</v>
      </c>
      <c r="B190" s="73" t="s">
        <v>21</v>
      </c>
      <c r="C190" s="73" t="s">
        <v>2505</v>
      </c>
      <c r="D190" s="73" t="s">
        <v>1564</v>
      </c>
      <c r="E190" s="72" t="s">
        <v>23</v>
      </c>
      <c r="F190" s="74" t="s">
        <v>6037</v>
      </c>
      <c r="G190" s="74" t="s">
        <v>1179</v>
      </c>
      <c r="H190" s="74" t="s">
        <v>6036</v>
      </c>
      <c r="I190" s="74" t="s">
        <v>1179</v>
      </c>
      <c r="J190" s="74" t="s">
        <v>6035</v>
      </c>
      <c r="K190" s="74" t="s">
        <v>1179</v>
      </c>
      <c r="L190" s="70">
        <v>2493.6761364905747</v>
      </c>
      <c r="M190" s="74" t="s">
        <v>6004</v>
      </c>
      <c r="N190" s="70">
        <v>3299966.5084839002</v>
      </c>
      <c r="O190" s="74" t="s">
        <v>6034</v>
      </c>
      <c r="P190" s="94"/>
    </row>
    <row r="191" spans="1:16" ht="36" customHeight="1">
      <c r="A191" s="104" t="s">
        <v>6033</v>
      </c>
      <c r="B191" s="73" t="s">
        <v>21</v>
      </c>
      <c r="C191" s="73" t="s">
        <v>6032</v>
      </c>
      <c r="D191" s="73" t="s">
        <v>2090</v>
      </c>
      <c r="E191" s="72" t="s">
        <v>37</v>
      </c>
      <c r="F191" s="74" t="s">
        <v>6031</v>
      </c>
      <c r="G191" s="74" t="s">
        <v>1179</v>
      </c>
      <c r="H191" s="74" t="s">
        <v>6030</v>
      </c>
      <c r="I191" s="74" t="s">
        <v>1179</v>
      </c>
      <c r="J191" s="74" t="s">
        <v>6029</v>
      </c>
      <c r="K191" s="74" t="s">
        <v>1179</v>
      </c>
      <c r="L191" s="70">
        <v>2466.8552199900341</v>
      </c>
      <c r="M191" s="74" t="s">
        <v>6004</v>
      </c>
      <c r="N191" s="70">
        <v>3302433.3637039</v>
      </c>
      <c r="O191" s="74" t="s">
        <v>6028</v>
      </c>
      <c r="P191" s="94"/>
    </row>
    <row r="192" spans="1:16" ht="24" customHeight="1">
      <c r="A192" s="104" t="s">
        <v>1919</v>
      </c>
      <c r="B192" s="73" t="s">
        <v>21</v>
      </c>
      <c r="C192" s="73" t="s">
        <v>1918</v>
      </c>
      <c r="D192" s="73" t="s">
        <v>1564</v>
      </c>
      <c r="E192" s="72" t="s">
        <v>27</v>
      </c>
      <c r="F192" s="74" t="s">
        <v>6027</v>
      </c>
      <c r="G192" s="74" t="s">
        <v>1179</v>
      </c>
      <c r="H192" s="74" t="s">
        <v>6026</v>
      </c>
      <c r="I192" s="74" t="s">
        <v>1179</v>
      </c>
      <c r="J192" s="74" t="s">
        <v>6025</v>
      </c>
      <c r="K192" s="74" t="s">
        <v>1179</v>
      </c>
      <c r="L192" s="70">
        <v>2460.5649429020946</v>
      </c>
      <c r="M192" s="74" t="s">
        <v>6004</v>
      </c>
      <c r="N192" s="70">
        <v>3304893.9286468001</v>
      </c>
      <c r="O192" s="74" t="s">
        <v>6024</v>
      </c>
      <c r="P192" s="94"/>
    </row>
    <row r="193" spans="1:16" ht="24" customHeight="1">
      <c r="A193" s="104" t="s">
        <v>6023</v>
      </c>
      <c r="B193" s="73" t="s">
        <v>30</v>
      </c>
      <c r="C193" s="73" t="s">
        <v>6022</v>
      </c>
      <c r="D193" s="73" t="s">
        <v>1564</v>
      </c>
      <c r="E193" s="72" t="s">
        <v>776</v>
      </c>
      <c r="F193" s="74" t="s">
        <v>6021</v>
      </c>
      <c r="G193" s="74" t="s">
        <v>1179</v>
      </c>
      <c r="H193" s="74" t="s">
        <v>5560</v>
      </c>
      <c r="I193" s="74" t="s">
        <v>1179</v>
      </c>
      <c r="J193" s="74" t="s">
        <v>6020</v>
      </c>
      <c r="K193" s="74" t="s">
        <v>1179</v>
      </c>
      <c r="L193" s="70">
        <v>2444.21719823987</v>
      </c>
      <c r="M193" s="74" t="s">
        <v>6004</v>
      </c>
      <c r="N193" s="70">
        <v>3307338.1458450002</v>
      </c>
      <c r="O193" s="74" t="s">
        <v>6019</v>
      </c>
      <c r="P193" s="94"/>
    </row>
    <row r="194" spans="1:16" ht="24" customHeight="1">
      <c r="A194" s="104" t="s">
        <v>6018</v>
      </c>
      <c r="B194" s="73" t="s">
        <v>21</v>
      </c>
      <c r="C194" s="73" t="s">
        <v>6017</v>
      </c>
      <c r="D194" s="73" t="s">
        <v>1771</v>
      </c>
      <c r="E194" s="72" t="s">
        <v>102</v>
      </c>
      <c r="F194" s="74" t="s">
        <v>6016</v>
      </c>
      <c r="G194" s="74" t="s">
        <v>1179</v>
      </c>
      <c r="H194" s="74" t="s">
        <v>6015</v>
      </c>
      <c r="I194" s="74" t="s">
        <v>1179</v>
      </c>
      <c r="J194" s="74" t="s">
        <v>6014</v>
      </c>
      <c r="K194" s="74" t="s">
        <v>1179</v>
      </c>
      <c r="L194" s="70">
        <v>2421.9615076184541</v>
      </c>
      <c r="M194" s="74" t="s">
        <v>6004</v>
      </c>
      <c r="N194" s="70">
        <v>3309760.1073526</v>
      </c>
      <c r="O194" s="74" t="s">
        <v>6013</v>
      </c>
      <c r="P194" s="94"/>
    </row>
    <row r="195" spans="1:16" ht="24" customHeight="1">
      <c r="A195" s="104" t="s">
        <v>2069</v>
      </c>
      <c r="B195" s="73" t="s">
        <v>21</v>
      </c>
      <c r="C195" s="73" t="s">
        <v>2068</v>
      </c>
      <c r="D195" s="73" t="s">
        <v>1564</v>
      </c>
      <c r="E195" s="72" t="s">
        <v>37</v>
      </c>
      <c r="F195" s="74" t="s">
        <v>4148</v>
      </c>
      <c r="G195" s="74" t="s">
        <v>1179</v>
      </c>
      <c r="H195" s="74" t="s">
        <v>6012</v>
      </c>
      <c r="I195" s="74" t="s">
        <v>1179</v>
      </c>
      <c r="J195" s="74" t="s">
        <v>6011</v>
      </c>
      <c r="K195" s="74" t="s">
        <v>1179</v>
      </c>
      <c r="L195" s="70">
        <v>2419.495309867385</v>
      </c>
      <c r="M195" s="74" t="s">
        <v>6004</v>
      </c>
      <c r="N195" s="70">
        <v>3312179.6026625</v>
      </c>
      <c r="O195" s="74" t="s">
        <v>6010</v>
      </c>
      <c r="P195" s="94"/>
    </row>
    <row r="196" spans="1:16" ht="24" customHeight="1">
      <c r="A196" s="104" t="s">
        <v>6009</v>
      </c>
      <c r="B196" s="73" t="s">
        <v>21</v>
      </c>
      <c r="C196" s="73" t="s">
        <v>6008</v>
      </c>
      <c r="D196" s="73" t="s">
        <v>1564</v>
      </c>
      <c r="E196" s="72" t="s">
        <v>122</v>
      </c>
      <c r="F196" s="74" t="s">
        <v>6007</v>
      </c>
      <c r="G196" s="74" t="s">
        <v>1179</v>
      </c>
      <c r="H196" s="74" t="s">
        <v>6006</v>
      </c>
      <c r="I196" s="74" t="s">
        <v>1179</v>
      </c>
      <c r="J196" s="74" t="s">
        <v>6005</v>
      </c>
      <c r="K196" s="74" t="s">
        <v>1179</v>
      </c>
      <c r="L196" s="70">
        <v>2346.1667353450625</v>
      </c>
      <c r="M196" s="74" t="s">
        <v>6004</v>
      </c>
      <c r="N196" s="70">
        <v>3314525.7693979</v>
      </c>
      <c r="O196" s="74" t="s">
        <v>6003</v>
      </c>
      <c r="P196" s="94"/>
    </row>
    <row r="197" spans="1:16" ht="24" customHeight="1">
      <c r="A197" s="104" t="s">
        <v>6002</v>
      </c>
      <c r="B197" s="73" t="s">
        <v>21</v>
      </c>
      <c r="C197" s="73" t="s">
        <v>6001</v>
      </c>
      <c r="D197" s="73" t="s">
        <v>1771</v>
      </c>
      <c r="E197" s="72" t="s">
        <v>102</v>
      </c>
      <c r="F197" s="74" t="s">
        <v>6000</v>
      </c>
      <c r="G197" s="74" t="s">
        <v>1179</v>
      </c>
      <c r="H197" s="74" t="s">
        <v>5999</v>
      </c>
      <c r="I197" s="74" t="s">
        <v>1179</v>
      </c>
      <c r="J197" s="74" t="s">
        <v>5998</v>
      </c>
      <c r="K197" s="74" t="s">
        <v>1179</v>
      </c>
      <c r="L197" s="70">
        <v>2261.1684697412466</v>
      </c>
      <c r="M197" s="74" t="s">
        <v>5926</v>
      </c>
      <c r="N197" s="70">
        <v>3316786.9378676</v>
      </c>
      <c r="O197" s="74" t="s">
        <v>5997</v>
      </c>
      <c r="P197" s="94"/>
    </row>
    <row r="198" spans="1:16" ht="24" customHeight="1">
      <c r="A198" s="104" t="s">
        <v>1870</v>
      </c>
      <c r="B198" s="73" t="s">
        <v>21</v>
      </c>
      <c r="C198" s="73" t="s">
        <v>1869</v>
      </c>
      <c r="D198" s="73" t="s">
        <v>1564</v>
      </c>
      <c r="E198" s="72" t="s">
        <v>27</v>
      </c>
      <c r="F198" s="74" t="s">
        <v>5996</v>
      </c>
      <c r="G198" s="74" t="s">
        <v>1179</v>
      </c>
      <c r="H198" s="74" t="s">
        <v>5995</v>
      </c>
      <c r="I198" s="74" t="s">
        <v>1179</v>
      </c>
      <c r="J198" s="74" t="s">
        <v>5994</v>
      </c>
      <c r="K198" s="74" t="s">
        <v>1179</v>
      </c>
      <c r="L198" s="70">
        <v>2253.7392404282496</v>
      </c>
      <c r="M198" s="74" t="s">
        <v>5926</v>
      </c>
      <c r="N198" s="70">
        <v>3319040.677108</v>
      </c>
      <c r="O198" s="74" t="s">
        <v>5993</v>
      </c>
      <c r="P198" s="94"/>
    </row>
    <row r="199" spans="1:16" ht="24" customHeight="1">
      <c r="A199" s="104" t="s">
        <v>1690</v>
      </c>
      <c r="B199" s="73" t="s">
        <v>21</v>
      </c>
      <c r="C199" s="73" t="s">
        <v>1689</v>
      </c>
      <c r="D199" s="73" t="s">
        <v>1564</v>
      </c>
      <c r="E199" s="72" t="s">
        <v>37</v>
      </c>
      <c r="F199" s="74" t="s">
        <v>4517</v>
      </c>
      <c r="G199" s="74" t="s">
        <v>1179</v>
      </c>
      <c r="H199" s="74" t="s">
        <v>5992</v>
      </c>
      <c r="I199" s="74" t="s">
        <v>1179</v>
      </c>
      <c r="J199" s="74" t="s">
        <v>5991</v>
      </c>
      <c r="K199" s="74" t="s">
        <v>1179</v>
      </c>
      <c r="L199" s="70">
        <v>2243.2073302485619</v>
      </c>
      <c r="M199" s="74" t="s">
        <v>5926</v>
      </c>
      <c r="N199" s="70">
        <v>3321283.8844383</v>
      </c>
      <c r="O199" s="74" t="s">
        <v>5990</v>
      </c>
      <c r="P199" s="94"/>
    </row>
    <row r="200" spans="1:16" ht="24" customHeight="1">
      <c r="A200" s="104" t="s">
        <v>5989</v>
      </c>
      <c r="B200" s="73" t="s">
        <v>21</v>
      </c>
      <c r="C200" s="73" t="s">
        <v>5988</v>
      </c>
      <c r="D200" s="73" t="s">
        <v>2090</v>
      </c>
      <c r="E200" s="72" t="s">
        <v>102</v>
      </c>
      <c r="F200" s="74" t="s">
        <v>4421</v>
      </c>
      <c r="G200" s="74" t="s">
        <v>1179</v>
      </c>
      <c r="H200" s="74" t="s">
        <v>5987</v>
      </c>
      <c r="I200" s="74" t="s">
        <v>1179</v>
      </c>
      <c r="J200" s="74" t="s">
        <v>5986</v>
      </c>
      <c r="K200" s="74" t="s">
        <v>1179</v>
      </c>
      <c r="L200" s="70">
        <v>2218.7149272563138</v>
      </c>
      <c r="M200" s="74" t="s">
        <v>5926</v>
      </c>
      <c r="N200" s="70">
        <v>3323502.5993655999</v>
      </c>
      <c r="O200" s="74" t="s">
        <v>5985</v>
      </c>
      <c r="P200" s="94"/>
    </row>
    <row r="201" spans="1:16" ht="24" customHeight="1">
      <c r="A201" s="104" t="s">
        <v>5984</v>
      </c>
      <c r="B201" s="73" t="s">
        <v>21</v>
      </c>
      <c r="C201" s="73" t="s">
        <v>5983</v>
      </c>
      <c r="D201" s="73" t="s">
        <v>1771</v>
      </c>
      <c r="E201" s="72" t="s">
        <v>102</v>
      </c>
      <c r="F201" s="74" t="s">
        <v>5982</v>
      </c>
      <c r="G201" s="74" t="s">
        <v>1179</v>
      </c>
      <c r="H201" s="74" t="s">
        <v>5981</v>
      </c>
      <c r="I201" s="74" t="s">
        <v>1179</v>
      </c>
      <c r="J201" s="74" t="s">
        <v>5980</v>
      </c>
      <c r="K201" s="74" t="s">
        <v>1179</v>
      </c>
      <c r="L201" s="70">
        <v>2209.2315137638466</v>
      </c>
      <c r="M201" s="74" t="s">
        <v>5926</v>
      </c>
      <c r="N201" s="70">
        <v>3325711.8308794</v>
      </c>
      <c r="O201" s="74" t="s">
        <v>5979</v>
      </c>
      <c r="P201" s="94"/>
    </row>
    <row r="202" spans="1:16" ht="48" customHeight="1">
      <c r="A202" s="104" t="s">
        <v>1906</v>
      </c>
      <c r="B202" s="73" t="s">
        <v>21</v>
      </c>
      <c r="C202" s="73" t="s">
        <v>1905</v>
      </c>
      <c r="D202" s="73" t="s">
        <v>1564</v>
      </c>
      <c r="E202" s="72" t="s">
        <v>27</v>
      </c>
      <c r="F202" s="74" t="s">
        <v>5978</v>
      </c>
      <c r="G202" s="74" t="s">
        <v>1179</v>
      </c>
      <c r="H202" s="74" t="s">
        <v>5977</v>
      </c>
      <c r="I202" s="74" t="s">
        <v>1179</v>
      </c>
      <c r="J202" s="74" t="s">
        <v>5976</v>
      </c>
      <c r="K202" s="74" t="s">
        <v>1179</v>
      </c>
      <c r="L202" s="70">
        <v>2202.9501948313846</v>
      </c>
      <c r="M202" s="74" t="s">
        <v>5926</v>
      </c>
      <c r="N202" s="70">
        <v>3327914.7810741998</v>
      </c>
      <c r="O202" s="74" t="s">
        <v>5975</v>
      </c>
      <c r="P202" s="94"/>
    </row>
    <row r="203" spans="1:16" ht="24" customHeight="1">
      <c r="A203" s="104" t="s">
        <v>5974</v>
      </c>
      <c r="B203" s="73" t="s">
        <v>21</v>
      </c>
      <c r="C203" s="73" t="s">
        <v>5973</v>
      </c>
      <c r="D203" s="73" t="s">
        <v>2090</v>
      </c>
      <c r="E203" s="72" t="s">
        <v>41</v>
      </c>
      <c r="F203" s="74" t="s">
        <v>4781</v>
      </c>
      <c r="G203" s="74" t="s">
        <v>1179</v>
      </c>
      <c r="H203" s="74" t="s">
        <v>5972</v>
      </c>
      <c r="I203" s="74" t="s">
        <v>1179</v>
      </c>
      <c r="J203" s="74" t="s">
        <v>5971</v>
      </c>
      <c r="K203" s="74" t="s">
        <v>1179</v>
      </c>
      <c r="L203" s="70">
        <v>2196.179881006105</v>
      </c>
      <c r="M203" s="74" t="s">
        <v>5926</v>
      </c>
      <c r="N203" s="70">
        <v>3330110.9609551998</v>
      </c>
      <c r="O203" s="74" t="s">
        <v>5970</v>
      </c>
      <c r="P203" s="94"/>
    </row>
    <row r="204" spans="1:16" ht="24" customHeight="1">
      <c r="A204" s="104" t="s">
        <v>1735</v>
      </c>
      <c r="B204" s="73" t="s">
        <v>21</v>
      </c>
      <c r="C204" s="73" t="s">
        <v>1734</v>
      </c>
      <c r="D204" s="73" t="s">
        <v>1564</v>
      </c>
      <c r="E204" s="72" t="s">
        <v>37</v>
      </c>
      <c r="F204" s="74" t="s">
        <v>5969</v>
      </c>
      <c r="G204" s="74" t="s">
        <v>1179</v>
      </c>
      <c r="H204" s="74" t="s">
        <v>5968</v>
      </c>
      <c r="I204" s="74" t="s">
        <v>1179</v>
      </c>
      <c r="J204" s="74" t="s">
        <v>5967</v>
      </c>
      <c r="K204" s="74" t="s">
        <v>1179</v>
      </c>
      <c r="L204" s="70">
        <v>2183.0089974316134</v>
      </c>
      <c r="M204" s="74" t="s">
        <v>5926</v>
      </c>
      <c r="N204" s="70">
        <v>3332293.9699526001</v>
      </c>
      <c r="O204" s="74" t="s">
        <v>5966</v>
      </c>
      <c r="P204" s="94"/>
    </row>
    <row r="205" spans="1:16" ht="24" customHeight="1">
      <c r="A205" s="104" t="s">
        <v>2085</v>
      </c>
      <c r="B205" s="73" t="s">
        <v>21</v>
      </c>
      <c r="C205" s="73" t="s">
        <v>2084</v>
      </c>
      <c r="D205" s="73" t="s">
        <v>1564</v>
      </c>
      <c r="E205" s="72" t="s">
        <v>37</v>
      </c>
      <c r="F205" s="74" t="s">
        <v>4146</v>
      </c>
      <c r="G205" s="74" t="s">
        <v>1179</v>
      </c>
      <c r="H205" s="74" t="s">
        <v>5965</v>
      </c>
      <c r="I205" s="74" t="s">
        <v>1179</v>
      </c>
      <c r="J205" s="74" t="s">
        <v>5964</v>
      </c>
      <c r="K205" s="74" t="s">
        <v>1179</v>
      </c>
      <c r="L205" s="70">
        <v>2172.7361079668353</v>
      </c>
      <c r="M205" s="74" t="s">
        <v>5926</v>
      </c>
      <c r="N205" s="70">
        <v>3334466.7060606</v>
      </c>
      <c r="O205" s="74" t="s">
        <v>5963</v>
      </c>
      <c r="P205" s="94"/>
    </row>
    <row r="206" spans="1:16" ht="24" customHeight="1">
      <c r="A206" s="104" t="s">
        <v>5962</v>
      </c>
      <c r="B206" s="73" t="s">
        <v>30</v>
      </c>
      <c r="C206" s="73" t="s">
        <v>5961</v>
      </c>
      <c r="D206" s="73" t="s">
        <v>1603</v>
      </c>
      <c r="E206" s="72" t="s">
        <v>3982</v>
      </c>
      <c r="F206" s="74" t="s">
        <v>5255</v>
      </c>
      <c r="G206" s="74" t="s">
        <v>1179</v>
      </c>
      <c r="H206" s="74" t="s">
        <v>4629</v>
      </c>
      <c r="I206" s="74" t="s">
        <v>1179</v>
      </c>
      <c r="J206" s="74" t="s">
        <v>5960</v>
      </c>
      <c r="K206" s="74" t="s">
        <v>1179</v>
      </c>
      <c r="L206" s="70">
        <v>2148.3322886880351</v>
      </c>
      <c r="M206" s="74" t="s">
        <v>5926</v>
      </c>
      <c r="N206" s="70">
        <v>3336615.0383493002</v>
      </c>
      <c r="O206" s="74" t="s">
        <v>5959</v>
      </c>
      <c r="P206" s="94"/>
    </row>
    <row r="207" spans="1:16" ht="24" customHeight="1">
      <c r="A207" s="104" t="s">
        <v>2479</v>
      </c>
      <c r="B207" s="73" t="s">
        <v>30</v>
      </c>
      <c r="C207" s="73" t="s">
        <v>2478</v>
      </c>
      <c r="D207" s="73" t="s">
        <v>1564</v>
      </c>
      <c r="E207" s="72" t="s">
        <v>1404</v>
      </c>
      <c r="F207" s="74" t="s">
        <v>5958</v>
      </c>
      <c r="G207" s="74" t="s">
        <v>1179</v>
      </c>
      <c r="H207" s="74" t="s">
        <v>3731</v>
      </c>
      <c r="I207" s="74" t="s">
        <v>1179</v>
      </c>
      <c r="J207" s="74" t="s">
        <v>5957</v>
      </c>
      <c r="K207" s="74" t="s">
        <v>1179</v>
      </c>
      <c r="L207" s="70">
        <v>2146.2877346069472</v>
      </c>
      <c r="M207" s="74" t="s">
        <v>5926</v>
      </c>
      <c r="N207" s="70">
        <v>3338761.3260838999</v>
      </c>
      <c r="O207" s="74" t="s">
        <v>5956</v>
      </c>
      <c r="P207" s="94"/>
    </row>
    <row r="208" spans="1:16" ht="24" customHeight="1">
      <c r="A208" s="104" t="s">
        <v>2142</v>
      </c>
      <c r="B208" s="73" t="s">
        <v>21</v>
      </c>
      <c r="C208" s="73" t="s">
        <v>2141</v>
      </c>
      <c r="D208" s="73" t="s">
        <v>1564</v>
      </c>
      <c r="E208" s="72" t="s">
        <v>27</v>
      </c>
      <c r="F208" s="74" t="s">
        <v>5955</v>
      </c>
      <c r="G208" s="74" t="s">
        <v>1179</v>
      </c>
      <c r="H208" s="74" t="s">
        <v>4011</v>
      </c>
      <c r="I208" s="74" t="s">
        <v>1179</v>
      </c>
      <c r="J208" s="74" t="s">
        <v>5954</v>
      </c>
      <c r="K208" s="74" t="s">
        <v>1179</v>
      </c>
      <c r="L208" s="70">
        <v>2130.0256706395385</v>
      </c>
      <c r="M208" s="74" t="s">
        <v>5926</v>
      </c>
      <c r="N208" s="70">
        <v>3340891.3517545001</v>
      </c>
      <c r="O208" s="74" t="s">
        <v>5953</v>
      </c>
      <c r="P208" s="94"/>
    </row>
    <row r="209" spans="1:16" ht="24" customHeight="1">
      <c r="A209" s="104" t="s">
        <v>2654</v>
      </c>
      <c r="B209" s="73" t="s">
        <v>30</v>
      </c>
      <c r="C209" s="73" t="s">
        <v>2653</v>
      </c>
      <c r="D209" s="73" t="s">
        <v>1603</v>
      </c>
      <c r="E209" s="72" t="s">
        <v>77</v>
      </c>
      <c r="F209" s="74" t="s">
        <v>5952</v>
      </c>
      <c r="G209" s="74" t="s">
        <v>1179</v>
      </c>
      <c r="H209" s="74" t="s">
        <v>5951</v>
      </c>
      <c r="I209" s="74" t="s">
        <v>1179</v>
      </c>
      <c r="J209" s="74" t="s">
        <v>5950</v>
      </c>
      <c r="K209" s="74" t="s">
        <v>1179</v>
      </c>
      <c r="L209" s="70">
        <v>2104.540910300379</v>
      </c>
      <c r="M209" s="74" t="s">
        <v>5926</v>
      </c>
      <c r="N209" s="70">
        <v>3342995.8926647999</v>
      </c>
      <c r="O209" s="74" t="s">
        <v>5949</v>
      </c>
      <c r="P209" s="94"/>
    </row>
    <row r="210" spans="1:16" ht="36" customHeight="1">
      <c r="A210" s="104" t="s">
        <v>2619</v>
      </c>
      <c r="B210" s="73" t="s">
        <v>21</v>
      </c>
      <c r="C210" s="73" t="s">
        <v>2618</v>
      </c>
      <c r="D210" s="73" t="s">
        <v>2090</v>
      </c>
      <c r="E210" s="72" t="s">
        <v>41</v>
      </c>
      <c r="F210" s="74" t="s">
        <v>5948</v>
      </c>
      <c r="G210" s="74" t="s">
        <v>1179</v>
      </c>
      <c r="H210" s="74" t="s">
        <v>5836</v>
      </c>
      <c r="I210" s="74" t="s">
        <v>1179</v>
      </c>
      <c r="J210" s="74" t="s">
        <v>5947</v>
      </c>
      <c r="K210" s="74" t="s">
        <v>1179</v>
      </c>
      <c r="L210" s="70">
        <v>2030.6162435722581</v>
      </c>
      <c r="M210" s="74" t="s">
        <v>5926</v>
      </c>
      <c r="N210" s="70">
        <v>3345026.5089083998</v>
      </c>
      <c r="O210" s="74" t="s">
        <v>5946</v>
      </c>
      <c r="P210" s="94"/>
    </row>
    <row r="211" spans="1:16" ht="24" customHeight="1">
      <c r="A211" s="104" t="s">
        <v>2496</v>
      </c>
      <c r="B211" s="73" t="s">
        <v>21</v>
      </c>
      <c r="C211" s="73" t="s">
        <v>2495</v>
      </c>
      <c r="D211" s="73" t="s">
        <v>1564</v>
      </c>
      <c r="E211" s="72" t="s">
        <v>37</v>
      </c>
      <c r="F211" s="74" t="s">
        <v>5945</v>
      </c>
      <c r="G211" s="74" t="s">
        <v>1179</v>
      </c>
      <c r="H211" s="74" t="s">
        <v>5944</v>
      </c>
      <c r="I211" s="74" t="s">
        <v>1179</v>
      </c>
      <c r="J211" s="74" t="s">
        <v>5943</v>
      </c>
      <c r="K211" s="74" t="s">
        <v>1179</v>
      </c>
      <c r="L211" s="70">
        <v>2024.4654357465672</v>
      </c>
      <c r="M211" s="74" t="s">
        <v>5926</v>
      </c>
      <c r="N211" s="70">
        <v>3347050.9743442</v>
      </c>
      <c r="O211" s="74" t="s">
        <v>5942</v>
      </c>
      <c r="P211" s="94"/>
    </row>
    <row r="212" spans="1:16" ht="24" customHeight="1">
      <c r="A212" s="104" t="s">
        <v>5941</v>
      </c>
      <c r="B212" s="73" t="s">
        <v>97</v>
      </c>
      <c r="C212" s="73" t="s">
        <v>5940</v>
      </c>
      <c r="D212" s="73" t="s">
        <v>1771</v>
      </c>
      <c r="E212" s="72" t="s">
        <v>102</v>
      </c>
      <c r="F212" s="74" t="s">
        <v>5939</v>
      </c>
      <c r="G212" s="74" t="s">
        <v>1179</v>
      </c>
      <c r="H212" s="74" t="s">
        <v>4765</v>
      </c>
      <c r="I212" s="74" t="s">
        <v>1179</v>
      </c>
      <c r="J212" s="74" t="s">
        <v>5938</v>
      </c>
      <c r="K212" s="74" t="s">
        <v>1179</v>
      </c>
      <c r="L212" s="70">
        <v>2014.6055604078392</v>
      </c>
      <c r="M212" s="74" t="s">
        <v>5926</v>
      </c>
      <c r="N212" s="70">
        <v>3349065.5799046</v>
      </c>
      <c r="O212" s="74" t="s">
        <v>5937</v>
      </c>
      <c r="P212" s="94"/>
    </row>
    <row r="213" spans="1:16" ht="24" customHeight="1">
      <c r="A213" s="104" t="s">
        <v>2401</v>
      </c>
      <c r="B213" s="73" t="s">
        <v>497</v>
      </c>
      <c r="C213" s="73" t="s">
        <v>2400</v>
      </c>
      <c r="D213" s="73" t="s">
        <v>1564</v>
      </c>
      <c r="E213" s="72" t="s">
        <v>27</v>
      </c>
      <c r="F213" s="74" t="s">
        <v>5936</v>
      </c>
      <c r="G213" s="74" t="s">
        <v>1179</v>
      </c>
      <c r="H213" s="74" t="s">
        <v>5935</v>
      </c>
      <c r="I213" s="74" t="s">
        <v>1179</v>
      </c>
      <c r="J213" s="74" t="s">
        <v>5934</v>
      </c>
      <c r="K213" s="74" t="s">
        <v>1179</v>
      </c>
      <c r="L213" s="70">
        <v>2010.4076180768727</v>
      </c>
      <c r="M213" s="74" t="s">
        <v>5926</v>
      </c>
      <c r="N213" s="70">
        <v>3351075.9875226999</v>
      </c>
      <c r="O213" s="74" t="s">
        <v>5933</v>
      </c>
      <c r="P213" s="94"/>
    </row>
    <row r="214" spans="1:16" ht="24" customHeight="1">
      <c r="A214" s="104" t="s">
        <v>2457</v>
      </c>
      <c r="B214" s="73" t="s">
        <v>21</v>
      </c>
      <c r="C214" s="73" t="s">
        <v>2456</v>
      </c>
      <c r="D214" s="73" t="s">
        <v>1564</v>
      </c>
      <c r="E214" s="72" t="s">
        <v>27</v>
      </c>
      <c r="F214" s="74" t="s">
        <v>5932</v>
      </c>
      <c r="G214" s="74" t="s">
        <v>1179</v>
      </c>
      <c r="H214" s="74" t="s">
        <v>5931</v>
      </c>
      <c r="I214" s="74" t="s">
        <v>1179</v>
      </c>
      <c r="J214" s="74" t="s">
        <v>5930</v>
      </c>
      <c r="K214" s="74" t="s">
        <v>1179</v>
      </c>
      <c r="L214" s="70">
        <v>1987.7055396624935</v>
      </c>
      <c r="M214" s="74" t="s">
        <v>5926</v>
      </c>
      <c r="N214" s="70">
        <v>3353063.6930624</v>
      </c>
      <c r="O214" s="74" t="s">
        <v>5929</v>
      </c>
      <c r="P214" s="94"/>
    </row>
    <row r="215" spans="1:16" ht="60" customHeight="1">
      <c r="A215" s="104" t="s">
        <v>2567</v>
      </c>
      <c r="B215" s="73" t="s">
        <v>30</v>
      </c>
      <c r="C215" s="73" t="s">
        <v>2566</v>
      </c>
      <c r="D215" s="73" t="s">
        <v>1603</v>
      </c>
      <c r="E215" s="72" t="s">
        <v>23</v>
      </c>
      <c r="F215" s="74" t="s">
        <v>5237</v>
      </c>
      <c r="G215" s="74" t="s">
        <v>1179</v>
      </c>
      <c r="H215" s="74" t="s">
        <v>5928</v>
      </c>
      <c r="I215" s="74" t="s">
        <v>1179</v>
      </c>
      <c r="J215" s="74" t="s">
        <v>5927</v>
      </c>
      <c r="K215" s="74" t="s">
        <v>1179</v>
      </c>
      <c r="L215" s="70">
        <v>1984.2791512888307</v>
      </c>
      <c r="M215" s="74" t="s">
        <v>5926</v>
      </c>
      <c r="N215" s="70">
        <v>3355047.9722136999</v>
      </c>
      <c r="O215" s="74" t="s">
        <v>5925</v>
      </c>
      <c r="P215" s="94"/>
    </row>
    <row r="216" spans="1:16" ht="24" customHeight="1">
      <c r="A216" s="105" t="s">
        <v>2346</v>
      </c>
      <c r="B216" s="24" t="s">
        <v>21</v>
      </c>
      <c r="C216" s="24" t="s">
        <v>2345</v>
      </c>
      <c r="D216" s="24" t="s">
        <v>1564</v>
      </c>
      <c r="E216" s="23" t="s">
        <v>37</v>
      </c>
      <c r="F216" s="22" t="s">
        <v>5924</v>
      </c>
      <c r="G216" s="22" t="s">
        <v>1179</v>
      </c>
      <c r="H216" s="22" t="s">
        <v>5923</v>
      </c>
      <c r="I216" s="22" t="s">
        <v>1179</v>
      </c>
      <c r="J216" s="22" t="s">
        <v>5922</v>
      </c>
      <c r="K216" s="22" t="s">
        <v>1179</v>
      </c>
      <c r="L216" s="21">
        <v>1933.6216146660479</v>
      </c>
      <c r="M216" s="22" t="s">
        <v>5882</v>
      </c>
      <c r="N216" s="21">
        <v>3356981.5938284001</v>
      </c>
      <c r="O216" s="22" t="s">
        <v>5921</v>
      </c>
      <c r="P216" s="94"/>
    </row>
    <row r="217" spans="1:16" ht="24" customHeight="1">
      <c r="A217" s="105" t="s">
        <v>2455</v>
      </c>
      <c r="B217" s="24" t="s">
        <v>30</v>
      </c>
      <c r="C217" s="24" t="s">
        <v>351</v>
      </c>
      <c r="D217" s="24" t="s">
        <v>1564</v>
      </c>
      <c r="E217" s="23" t="s">
        <v>1645</v>
      </c>
      <c r="F217" s="22" t="s">
        <v>5920</v>
      </c>
      <c r="G217" s="22" t="s">
        <v>1179</v>
      </c>
      <c r="H217" s="22" t="s">
        <v>2855</v>
      </c>
      <c r="I217" s="22" t="s">
        <v>1179</v>
      </c>
      <c r="J217" s="22" t="s">
        <v>5919</v>
      </c>
      <c r="K217" s="22" t="s">
        <v>1179</v>
      </c>
      <c r="L217" s="21">
        <v>1907.0286214070015</v>
      </c>
      <c r="M217" s="22" t="s">
        <v>5882</v>
      </c>
      <c r="N217" s="21">
        <v>3358888.6224497999</v>
      </c>
      <c r="O217" s="22" t="s">
        <v>5918</v>
      </c>
      <c r="P217" s="94"/>
    </row>
    <row r="218" spans="1:16" ht="24" customHeight="1">
      <c r="A218" s="105" t="s">
        <v>2315</v>
      </c>
      <c r="B218" s="24" t="s">
        <v>97</v>
      </c>
      <c r="C218" s="24" t="s">
        <v>2314</v>
      </c>
      <c r="D218" s="24" t="s">
        <v>2090</v>
      </c>
      <c r="E218" s="23" t="s">
        <v>102</v>
      </c>
      <c r="F218" s="22" t="s">
        <v>5917</v>
      </c>
      <c r="G218" s="22" t="s">
        <v>1179</v>
      </c>
      <c r="H218" s="22" t="s">
        <v>5916</v>
      </c>
      <c r="I218" s="22" t="s">
        <v>1179</v>
      </c>
      <c r="J218" s="22" t="s">
        <v>5915</v>
      </c>
      <c r="K218" s="22" t="s">
        <v>1179</v>
      </c>
      <c r="L218" s="21">
        <v>1894.7005504670465</v>
      </c>
      <c r="M218" s="22" t="s">
        <v>5882</v>
      </c>
      <c r="N218" s="21">
        <v>3360783.3230003002</v>
      </c>
      <c r="O218" s="22" t="s">
        <v>5914</v>
      </c>
      <c r="P218" s="94"/>
    </row>
    <row r="219" spans="1:16" ht="24" customHeight="1">
      <c r="A219" s="105" t="s">
        <v>2023</v>
      </c>
      <c r="B219" s="24" t="s">
        <v>21</v>
      </c>
      <c r="C219" s="24" t="s">
        <v>2022</v>
      </c>
      <c r="D219" s="24" t="s">
        <v>1564</v>
      </c>
      <c r="E219" s="23" t="s">
        <v>27</v>
      </c>
      <c r="F219" s="22" t="s">
        <v>5913</v>
      </c>
      <c r="G219" s="22" t="s">
        <v>1179</v>
      </c>
      <c r="H219" s="22" t="s">
        <v>5912</v>
      </c>
      <c r="I219" s="22" t="s">
        <v>1179</v>
      </c>
      <c r="J219" s="22" t="s">
        <v>5911</v>
      </c>
      <c r="K219" s="22" t="s">
        <v>1179</v>
      </c>
      <c r="L219" s="21">
        <v>1892.9737496982159</v>
      </c>
      <c r="M219" s="22" t="s">
        <v>5882</v>
      </c>
      <c r="N219" s="21">
        <v>3362676.2967500002</v>
      </c>
      <c r="O219" s="22" t="s">
        <v>5910</v>
      </c>
      <c r="P219" s="94"/>
    </row>
    <row r="220" spans="1:16" ht="24" customHeight="1">
      <c r="A220" s="105" t="s">
        <v>2427</v>
      </c>
      <c r="B220" s="24" t="s">
        <v>21</v>
      </c>
      <c r="C220" s="24" t="s">
        <v>2426</v>
      </c>
      <c r="D220" s="24" t="s">
        <v>1564</v>
      </c>
      <c r="E220" s="23" t="s">
        <v>27</v>
      </c>
      <c r="F220" s="22" t="s">
        <v>5909</v>
      </c>
      <c r="G220" s="22" t="s">
        <v>1179</v>
      </c>
      <c r="H220" s="22" t="s">
        <v>4244</v>
      </c>
      <c r="I220" s="22" t="s">
        <v>1179</v>
      </c>
      <c r="J220" s="22" t="s">
        <v>5908</v>
      </c>
      <c r="K220" s="22" t="s">
        <v>1179</v>
      </c>
      <c r="L220" s="21">
        <v>1877.1310883949341</v>
      </c>
      <c r="M220" s="22" t="s">
        <v>5882</v>
      </c>
      <c r="N220" s="21">
        <v>3364553.4278384</v>
      </c>
      <c r="O220" s="22" t="s">
        <v>5907</v>
      </c>
      <c r="P220" s="94"/>
    </row>
    <row r="221" spans="1:16" ht="24" customHeight="1">
      <c r="A221" s="105" t="s">
        <v>2196</v>
      </c>
      <c r="B221" s="24" t="s">
        <v>30</v>
      </c>
      <c r="C221" s="24" t="s">
        <v>2195</v>
      </c>
      <c r="D221" s="24" t="s">
        <v>1564</v>
      </c>
      <c r="E221" s="23" t="s">
        <v>32</v>
      </c>
      <c r="F221" s="22" t="s">
        <v>5906</v>
      </c>
      <c r="G221" s="22" t="s">
        <v>1179</v>
      </c>
      <c r="H221" s="22" t="s">
        <v>4838</v>
      </c>
      <c r="I221" s="22" t="s">
        <v>1179</v>
      </c>
      <c r="J221" s="22" t="s">
        <v>5905</v>
      </c>
      <c r="K221" s="22" t="s">
        <v>1179</v>
      </c>
      <c r="L221" s="21">
        <v>1822.9689046064905</v>
      </c>
      <c r="M221" s="22" t="s">
        <v>5882</v>
      </c>
      <c r="N221" s="21">
        <v>3366376.396743</v>
      </c>
      <c r="O221" s="22" t="s">
        <v>5904</v>
      </c>
      <c r="P221" s="94"/>
    </row>
    <row r="222" spans="1:16" ht="60" customHeight="1">
      <c r="A222" s="105" t="s">
        <v>2569</v>
      </c>
      <c r="B222" s="24" t="s">
        <v>30</v>
      </c>
      <c r="C222" s="24" t="s">
        <v>2568</v>
      </c>
      <c r="D222" s="24" t="s">
        <v>1603</v>
      </c>
      <c r="E222" s="23" t="s">
        <v>23</v>
      </c>
      <c r="F222" s="22" t="s">
        <v>5903</v>
      </c>
      <c r="G222" s="22" t="s">
        <v>1179</v>
      </c>
      <c r="H222" s="22" t="s">
        <v>5902</v>
      </c>
      <c r="I222" s="22" t="s">
        <v>1179</v>
      </c>
      <c r="J222" s="22" t="s">
        <v>5901</v>
      </c>
      <c r="K222" s="22" t="s">
        <v>1179</v>
      </c>
      <c r="L222" s="21">
        <v>1805.0872013208384</v>
      </c>
      <c r="M222" s="22" t="s">
        <v>5882</v>
      </c>
      <c r="N222" s="21">
        <v>3368181.4839443001</v>
      </c>
      <c r="O222" s="22" t="s">
        <v>5900</v>
      </c>
      <c r="P222" s="94"/>
    </row>
    <row r="223" spans="1:16" ht="36" customHeight="1">
      <c r="A223" s="105" t="s">
        <v>2531</v>
      </c>
      <c r="B223" s="24" t="s">
        <v>21</v>
      </c>
      <c r="C223" s="24" t="s">
        <v>2530</v>
      </c>
      <c r="D223" s="24" t="s">
        <v>1564</v>
      </c>
      <c r="E223" s="23" t="s">
        <v>37</v>
      </c>
      <c r="F223" s="22" t="s">
        <v>5899</v>
      </c>
      <c r="G223" s="22" t="s">
        <v>1179</v>
      </c>
      <c r="H223" s="22" t="s">
        <v>3599</v>
      </c>
      <c r="I223" s="22" t="s">
        <v>1179</v>
      </c>
      <c r="J223" s="22" t="s">
        <v>5898</v>
      </c>
      <c r="K223" s="22" t="s">
        <v>1179</v>
      </c>
      <c r="L223" s="21">
        <v>1802.7369525569309</v>
      </c>
      <c r="M223" s="22" t="s">
        <v>5882</v>
      </c>
      <c r="N223" s="21">
        <v>3369984.2208969002</v>
      </c>
      <c r="O223" s="22" t="s">
        <v>5897</v>
      </c>
      <c r="P223" s="94"/>
    </row>
    <row r="224" spans="1:16" ht="24" customHeight="1">
      <c r="A224" s="105" t="s">
        <v>2191</v>
      </c>
      <c r="B224" s="24" t="s">
        <v>21</v>
      </c>
      <c r="C224" s="24" t="s">
        <v>2190</v>
      </c>
      <c r="D224" s="24" t="s">
        <v>1564</v>
      </c>
      <c r="E224" s="23" t="s">
        <v>27</v>
      </c>
      <c r="F224" s="22" t="s">
        <v>5896</v>
      </c>
      <c r="G224" s="22" t="s">
        <v>1179</v>
      </c>
      <c r="H224" s="22" t="s">
        <v>5895</v>
      </c>
      <c r="I224" s="22" t="s">
        <v>1179</v>
      </c>
      <c r="J224" s="22" t="s">
        <v>5894</v>
      </c>
      <c r="K224" s="22" t="s">
        <v>1179</v>
      </c>
      <c r="L224" s="21">
        <v>1748.2938920415454</v>
      </c>
      <c r="M224" s="22" t="s">
        <v>5882</v>
      </c>
      <c r="N224" s="21">
        <v>3371732.5147889</v>
      </c>
      <c r="O224" s="22" t="s">
        <v>5893</v>
      </c>
      <c r="P224" s="94"/>
    </row>
    <row r="225" spans="1:16" ht="24" customHeight="1">
      <c r="A225" s="105" t="s">
        <v>5892</v>
      </c>
      <c r="B225" s="24" t="s">
        <v>21</v>
      </c>
      <c r="C225" s="24" t="s">
        <v>5891</v>
      </c>
      <c r="D225" s="24" t="s">
        <v>2090</v>
      </c>
      <c r="E225" s="23" t="s">
        <v>102</v>
      </c>
      <c r="F225" s="22" t="s">
        <v>5527</v>
      </c>
      <c r="G225" s="22" t="s">
        <v>1179</v>
      </c>
      <c r="H225" s="22" t="s">
        <v>4408</v>
      </c>
      <c r="I225" s="22" t="s">
        <v>1179</v>
      </c>
      <c r="J225" s="22" t="s">
        <v>5890</v>
      </c>
      <c r="K225" s="22" t="s">
        <v>1179</v>
      </c>
      <c r="L225" s="21">
        <v>1740.2879796544273</v>
      </c>
      <c r="M225" s="22" t="s">
        <v>5882</v>
      </c>
      <c r="N225" s="21">
        <v>3373472.8027686002</v>
      </c>
      <c r="O225" s="22" t="s">
        <v>5889</v>
      </c>
      <c r="P225" s="94"/>
    </row>
    <row r="226" spans="1:16" ht="24" customHeight="1">
      <c r="A226" s="105" t="s">
        <v>1666</v>
      </c>
      <c r="B226" s="24" t="s">
        <v>30</v>
      </c>
      <c r="C226" s="24" t="s">
        <v>1665</v>
      </c>
      <c r="D226" s="24" t="s">
        <v>1564</v>
      </c>
      <c r="E226" s="23" t="s">
        <v>32</v>
      </c>
      <c r="F226" s="22" t="s">
        <v>4267</v>
      </c>
      <c r="G226" s="22" t="s">
        <v>1179</v>
      </c>
      <c r="H226" s="22" t="s">
        <v>5888</v>
      </c>
      <c r="I226" s="22" t="s">
        <v>1179</v>
      </c>
      <c r="J226" s="22" t="s">
        <v>5887</v>
      </c>
      <c r="K226" s="22" t="s">
        <v>1179</v>
      </c>
      <c r="L226" s="21">
        <v>1735.6386515569202</v>
      </c>
      <c r="M226" s="22" t="s">
        <v>5882</v>
      </c>
      <c r="N226" s="21">
        <v>3375208.4414201998</v>
      </c>
      <c r="O226" s="22" t="s">
        <v>5886</v>
      </c>
      <c r="P226" s="94"/>
    </row>
    <row r="227" spans="1:16" ht="24" customHeight="1">
      <c r="A227" s="105" t="s">
        <v>1744</v>
      </c>
      <c r="B227" s="24" t="s">
        <v>21</v>
      </c>
      <c r="C227" s="24" t="s">
        <v>1743</v>
      </c>
      <c r="D227" s="24" t="s">
        <v>1564</v>
      </c>
      <c r="E227" s="23" t="s">
        <v>37</v>
      </c>
      <c r="F227" s="22" t="s">
        <v>5885</v>
      </c>
      <c r="G227" s="22" t="s">
        <v>1179</v>
      </c>
      <c r="H227" s="22" t="s">
        <v>5884</v>
      </c>
      <c r="I227" s="22" t="s">
        <v>1179</v>
      </c>
      <c r="J227" s="22" t="s">
        <v>5883</v>
      </c>
      <c r="K227" s="22" t="s">
        <v>1179</v>
      </c>
      <c r="L227" s="21">
        <v>1667.3659075653213</v>
      </c>
      <c r="M227" s="22" t="s">
        <v>5882</v>
      </c>
      <c r="N227" s="21">
        <v>3376875.8073278</v>
      </c>
      <c r="O227" s="22" t="s">
        <v>5881</v>
      </c>
      <c r="P227" s="94"/>
    </row>
    <row r="228" spans="1:16" ht="24" customHeight="1">
      <c r="A228" s="105" t="s">
        <v>5880</v>
      </c>
      <c r="B228" s="24" t="s">
        <v>21</v>
      </c>
      <c r="C228" s="24" t="s">
        <v>5879</v>
      </c>
      <c r="D228" s="24" t="s">
        <v>2090</v>
      </c>
      <c r="E228" s="23" t="s">
        <v>102</v>
      </c>
      <c r="F228" s="22" t="s">
        <v>5878</v>
      </c>
      <c r="G228" s="22" t="s">
        <v>1179</v>
      </c>
      <c r="H228" s="22" t="s">
        <v>4804</v>
      </c>
      <c r="I228" s="22" t="s">
        <v>1179</v>
      </c>
      <c r="J228" s="22" t="s">
        <v>5877</v>
      </c>
      <c r="K228" s="22" t="s">
        <v>1179</v>
      </c>
      <c r="L228" s="21">
        <v>1588.2993934443441</v>
      </c>
      <c r="M228" s="22" t="s">
        <v>5799</v>
      </c>
      <c r="N228" s="21">
        <v>3378464.1067212</v>
      </c>
      <c r="O228" s="22" t="s">
        <v>5876</v>
      </c>
      <c r="P228" s="94"/>
    </row>
    <row r="229" spans="1:16" ht="24" customHeight="1">
      <c r="A229" s="105" t="s">
        <v>2407</v>
      </c>
      <c r="B229" s="24" t="s">
        <v>497</v>
      </c>
      <c r="C229" s="24" t="s">
        <v>2406</v>
      </c>
      <c r="D229" s="24" t="s">
        <v>1564</v>
      </c>
      <c r="E229" s="23" t="s">
        <v>122</v>
      </c>
      <c r="F229" s="22" t="s">
        <v>5875</v>
      </c>
      <c r="G229" s="22" t="s">
        <v>1179</v>
      </c>
      <c r="H229" s="22" t="s">
        <v>5874</v>
      </c>
      <c r="I229" s="22" t="s">
        <v>1179</v>
      </c>
      <c r="J229" s="22" t="s">
        <v>5873</v>
      </c>
      <c r="K229" s="22" t="s">
        <v>1179</v>
      </c>
      <c r="L229" s="21">
        <v>1578.6700997050878</v>
      </c>
      <c r="M229" s="22" t="s">
        <v>5799</v>
      </c>
      <c r="N229" s="21">
        <v>3380042.7768208999</v>
      </c>
      <c r="O229" s="22" t="s">
        <v>5872</v>
      </c>
      <c r="P229" s="94"/>
    </row>
    <row r="230" spans="1:16" ht="24" customHeight="1">
      <c r="A230" s="105" t="s">
        <v>1820</v>
      </c>
      <c r="B230" s="24" t="s">
        <v>21</v>
      </c>
      <c r="C230" s="24" t="s">
        <v>1819</v>
      </c>
      <c r="D230" s="24" t="s">
        <v>1564</v>
      </c>
      <c r="E230" s="23" t="s">
        <v>37</v>
      </c>
      <c r="F230" s="22" t="s">
        <v>4267</v>
      </c>
      <c r="G230" s="22" t="s">
        <v>1179</v>
      </c>
      <c r="H230" s="22" t="s">
        <v>5871</v>
      </c>
      <c r="I230" s="22" t="s">
        <v>1179</v>
      </c>
      <c r="J230" s="22" t="s">
        <v>5870</v>
      </c>
      <c r="K230" s="22" t="s">
        <v>1179</v>
      </c>
      <c r="L230" s="21">
        <v>1570.2331394742291</v>
      </c>
      <c r="M230" s="22" t="s">
        <v>5799</v>
      </c>
      <c r="N230" s="21">
        <v>3381613.0099603999</v>
      </c>
      <c r="O230" s="22" t="s">
        <v>5869</v>
      </c>
      <c r="P230" s="94"/>
    </row>
    <row r="231" spans="1:16" ht="24" customHeight="1">
      <c r="A231" s="105" t="s">
        <v>5868</v>
      </c>
      <c r="B231" s="24" t="s">
        <v>21</v>
      </c>
      <c r="C231" s="24" t="s">
        <v>5867</v>
      </c>
      <c r="D231" s="24" t="s">
        <v>1771</v>
      </c>
      <c r="E231" s="23" t="s">
        <v>102</v>
      </c>
      <c r="F231" s="22" t="s">
        <v>5866</v>
      </c>
      <c r="G231" s="22" t="s">
        <v>1179</v>
      </c>
      <c r="H231" s="22" t="s">
        <v>4821</v>
      </c>
      <c r="I231" s="22" t="s">
        <v>1179</v>
      </c>
      <c r="J231" s="22" t="s">
        <v>5865</v>
      </c>
      <c r="K231" s="22" t="s">
        <v>1179</v>
      </c>
      <c r="L231" s="21">
        <v>1468.5320768020604</v>
      </c>
      <c r="M231" s="22" t="s">
        <v>5799</v>
      </c>
      <c r="N231" s="21">
        <v>3383081.5420372002</v>
      </c>
      <c r="O231" s="22" t="s">
        <v>5864</v>
      </c>
      <c r="P231" s="94"/>
    </row>
    <row r="232" spans="1:16" ht="24" customHeight="1">
      <c r="A232" s="105" t="s">
        <v>2126</v>
      </c>
      <c r="B232" s="24" t="s">
        <v>21</v>
      </c>
      <c r="C232" s="24" t="s">
        <v>2125</v>
      </c>
      <c r="D232" s="24" t="s">
        <v>1564</v>
      </c>
      <c r="E232" s="23" t="s">
        <v>37</v>
      </c>
      <c r="F232" s="22" t="s">
        <v>5863</v>
      </c>
      <c r="G232" s="22" t="s">
        <v>1179</v>
      </c>
      <c r="H232" s="22" t="s">
        <v>5862</v>
      </c>
      <c r="I232" s="22" t="s">
        <v>1179</v>
      </c>
      <c r="J232" s="22" t="s">
        <v>5861</v>
      </c>
      <c r="K232" s="22" t="s">
        <v>1179</v>
      </c>
      <c r="L232" s="21">
        <v>1447.2782445572743</v>
      </c>
      <c r="M232" s="22" t="s">
        <v>5799</v>
      </c>
      <c r="N232" s="21">
        <v>3384528.8202817999</v>
      </c>
      <c r="O232" s="22" t="s">
        <v>5860</v>
      </c>
      <c r="P232" s="94"/>
    </row>
    <row r="233" spans="1:16" ht="24" customHeight="1">
      <c r="A233" s="105" t="s">
        <v>5859</v>
      </c>
      <c r="B233" s="24" t="s">
        <v>21</v>
      </c>
      <c r="C233" s="24" t="s">
        <v>5858</v>
      </c>
      <c r="D233" s="24" t="s">
        <v>3964</v>
      </c>
      <c r="E233" s="23" t="s">
        <v>102</v>
      </c>
      <c r="F233" s="22" t="s">
        <v>5857</v>
      </c>
      <c r="G233" s="22" t="s">
        <v>1179</v>
      </c>
      <c r="H233" s="22" t="s">
        <v>3318</v>
      </c>
      <c r="I233" s="22" t="s">
        <v>1179</v>
      </c>
      <c r="J233" s="22" t="s">
        <v>5856</v>
      </c>
      <c r="K233" s="22" t="s">
        <v>1179</v>
      </c>
      <c r="L233" s="21">
        <v>1422.1532293730861</v>
      </c>
      <c r="M233" s="22" t="s">
        <v>5799</v>
      </c>
      <c r="N233" s="21">
        <v>3385950.9735111999</v>
      </c>
      <c r="O233" s="22" t="s">
        <v>5855</v>
      </c>
      <c r="P233" s="94"/>
    </row>
    <row r="234" spans="1:16" ht="36" customHeight="1">
      <c r="A234" s="105" t="s">
        <v>1838</v>
      </c>
      <c r="B234" s="24" t="s">
        <v>21</v>
      </c>
      <c r="C234" s="24" t="s">
        <v>1837</v>
      </c>
      <c r="D234" s="24" t="s">
        <v>1564</v>
      </c>
      <c r="E234" s="23" t="s">
        <v>37</v>
      </c>
      <c r="F234" s="22" t="s">
        <v>4148</v>
      </c>
      <c r="G234" s="22" t="s">
        <v>1179</v>
      </c>
      <c r="H234" s="22" t="s">
        <v>5854</v>
      </c>
      <c r="I234" s="22" t="s">
        <v>1179</v>
      </c>
      <c r="J234" s="22" t="s">
        <v>5853</v>
      </c>
      <c r="K234" s="22" t="s">
        <v>1179</v>
      </c>
      <c r="L234" s="21">
        <v>1413.3117549748031</v>
      </c>
      <c r="M234" s="22" t="s">
        <v>5799</v>
      </c>
      <c r="N234" s="21">
        <v>3387364.2852662001</v>
      </c>
      <c r="O234" s="22" t="s">
        <v>5852</v>
      </c>
      <c r="P234" s="94"/>
    </row>
    <row r="235" spans="1:16" ht="24" customHeight="1">
      <c r="A235" s="105" t="s">
        <v>2027</v>
      </c>
      <c r="B235" s="24" t="s">
        <v>21</v>
      </c>
      <c r="C235" s="24" t="s">
        <v>2026</v>
      </c>
      <c r="D235" s="24" t="s">
        <v>1564</v>
      </c>
      <c r="E235" s="23" t="s">
        <v>37</v>
      </c>
      <c r="F235" s="22" t="s">
        <v>5851</v>
      </c>
      <c r="G235" s="22" t="s">
        <v>1179</v>
      </c>
      <c r="H235" s="22" t="s">
        <v>5850</v>
      </c>
      <c r="I235" s="22" t="s">
        <v>1179</v>
      </c>
      <c r="J235" s="22" t="s">
        <v>5849</v>
      </c>
      <c r="K235" s="22" t="s">
        <v>1179</v>
      </c>
      <c r="L235" s="21">
        <v>1398.6331322646706</v>
      </c>
      <c r="M235" s="22" t="s">
        <v>5799</v>
      </c>
      <c r="N235" s="21">
        <v>3388762.9183985</v>
      </c>
      <c r="O235" s="22" t="s">
        <v>5848</v>
      </c>
      <c r="P235" s="94"/>
    </row>
    <row r="236" spans="1:16" ht="24" customHeight="1">
      <c r="A236" s="105" t="s">
        <v>5847</v>
      </c>
      <c r="B236" s="24" t="s">
        <v>21</v>
      </c>
      <c r="C236" s="24" t="s">
        <v>5846</v>
      </c>
      <c r="D236" s="24" t="s">
        <v>1564</v>
      </c>
      <c r="E236" s="23" t="s">
        <v>37</v>
      </c>
      <c r="F236" s="22" t="s">
        <v>5845</v>
      </c>
      <c r="G236" s="22" t="s">
        <v>1179</v>
      </c>
      <c r="H236" s="22" t="s">
        <v>5844</v>
      </c>
      <c r="I236" s="22" t="s">
        <v>1179</v>
      </c>
      <c r="J236" s="22" t="s">
        <v>5843</v>
      </c>
      <c r="K236" s="22" t="s">
        <v>1179</v>
      </c>
      <c r="L236" s="21">
        <v>1393.4355126154221</v>
      </c>
      <c r="M236" s="22" t="s">
        <v>5799</v>
      </c>
      <c r="N236" s="21">
        <v>3390156.3539111</v>
      </c>
      <c r="O236" s="22" t="s">
        <v>5842</v>
      </c>
      <c r="P236" s="94"/>
    </row>
    <row r="237" spans="1:16" ht="24" customHeight="1">
      <c r="A237" s="105" t="s">
        <v>5841</v>
      </c>
      <c r="B237" s="24" t="s">
        <v>30</v>
      </c>
      <c r="C237" s="24" t="s">
        <v>5840</v>
      </c>
      <c r="D237" s="24" t="s">
        <v>1603</v>
      </c>
      <c r="E237" s="23" t="s">
        <v>3982</v>
      </c>
      <c r="F237" s="22" t="s">
        <v>4959</v>
      </c>
      <c r="G237" s="22" t="s">
        <v>1179</v>
      </c>
      <c r="H237" s="22" t="s">
        <v>3901</v>
      </c>
      <c r="I237" s="22" t="s">
        <v>1179</v>
      </c>
      <c r="J237" s="22" t="s">
        <v>5839</v>
      </c>
      <c r="K237" s="22" t="s">
        <v>1179</v>
      </c>
      <c r="L237" s="21">
        <v>1385.0515097733087</v>
      </c>
      <c r="M237" s="22" t="s">
        <v>5799</v>
      </c>
      <c r="N237" s="21">
        <v>3391541.4054208999</v>
      </c>
      <c r="O237" s="22" t="s">
        <v>5838</v>
      </c>
      <c r="P237" s="94"/>
    </row>
    <row r="238" spans="1:16" ht="24" customHeight="1">
      <c r="A238" s="105" t="s">
        <v>2617</v>
      </c>
      <c r="B238" s="24" t="s">
        <v>21</v>
      </c>
      <c r="C238" s="24" t="s">
        <v>2616</v>
      </c>
      <c r="D238" s="24" t="s">
        <v>2090</v>
      </c>
      <c r="E238" s="23" t="s">
        <v>41</v>
      </c>
      <c r="F238" s="22" t="s">
        <v>5837</v>
      </c>
      <c r="G238" s="22" t="s">
        <v>1179</v>
      </c>
      <c r="H238" s="22" t="s">
        <v>5836</v>
      </c>
      <c r="I238" s="22" t="s">
        <v>1179</v>
      </c>
      <c r="J238" s="22" t="s">
        <v>5835</v>
      </c>
      <c r="K238" s="22" t="s">
        <v>1179</v>
      </c>
      <c r="L238" s="21">
        <v>1374.236912016087</v>
      </c>
      <c r="M238" s="22" t="s">
        <v>5799</v>
      </c>
      <c r="N238" s="21">
        <v>3392915.6423328998</v>
      </c>
      <c r="O238" s="22" t="s">
        <v>5834</v>
      </c>
      <c r="P238" s="94"/>
    </row>
    <row r="239" spans="1:16" ht="24" customHeight="1">
      <c r="A239" s="105" t="s">
        <v>5833</v>
      </c>
      <c r="B239" s="24" t="s">
        <v>21</v>
      </c>
      <c r="C239" s="24" t="s">
        <v>5832</v>
      </c>
      <c r="D239" s="24" t="s">
        <v>1564</v>
      </c>
      <c r="E239" s="23" t="s">
        <v>37</v>
      </c>
      <c r="F239" s="22" t="s">
        <v>5831</v>
      </c>
      <c r="G239" s="22" t="s">
        <v>1179</v>
      </c>
      <c r="H239" s="22" t="s">
        <v>5830</v>
      </c>
      <c r="I239" s="22" t="s">
        <v>1179</v>
      </c>
      <c r="J239" s="22" t="s">
        <v>5829</v>
      </c>
      <c r="K239" s="22" t="s">
        <v>1179</v>
      </c>
      <c r="L239" s="21">
        <v>1363.2164292093046</v>
      </c>
      <c r="M239" s="22" t="s">
        <v>5799</v>
      </c>
      <c r="N239" s="21">
        <v>3394278.8587620999</v>
      </c>
      <c r="O239" s="22" t="s">
        <v>5828</v>
      </c>
      <c r="P239" s="94"/>
    </row>
    <row r="240" spans="1:16" ht="24" customHeight="1">
      <c r="A240" s="105" t="s">
        <v>5827</v>
      </c>
      <c r="B240" s="24" t="s">
        <v>30</v>
      </c>
      <c r="C240" s="24" t="s">
        <v>5826</v>
      </c>
      <c r="D240" s="24" t="s">
        <v>1603</v>
      </c>
      <c r="E240" s="23" t="s">
        <v>3982</v>
      </c>
      <c r="F240" s="22" t="s">
        <v>4959</v>
      </c>
      <c r="G240" s="22" t="s">
        <v>1179</v>
      </c>
      <c r="H240" s="22" t="s">
        <v>5199</v>
      </c>
      <c r="I240" s="22" t="s">
        <v>1179</v>
      </c>
      <c r="J240" s="22" t="s">
        <v>5825</v>
      </c>
      <c r="K240" s="22" t="s">
        <v>1179</v>
      </c>
      <c r="L240" s="21">
        <v>1325.933457526887</v>
      </c>
      <c r="M240" s="22" t="s">
        <v>5799</v>
      </c>
      <c r="N240" s="21">
        <v>3395604.7922196002</v>
      </c>
      <c r="O240" s="22" t="s">
        <v>5824</v>
      </c>
      <c r="P240" s="94"/>
    </row>
    <row r="241" spans="1:16" ht="24" customHeight="1">
      <c r="A241" s="105" t="s">
        <v>2405</v>
      </c>
      <c r="B241" s="24" t="s">
        <v>497</v>
      </c>
      <c r="C241" s="24" t="s">
        <v>2404</v>
      </c>
      <c r="D241" s="24" t="s">
        <v>1564</v>
      </c>
      <c r="E241" s="23" t="s">
        <v>37</v>
      </c>
      <c r="F241" s="22" t="s">
        <v>5823</v>
      </c>
      <c r="G241" s="22" t="s">
        <v>1179</v>
      </c>
      <c r="H241" s="22" t="s">
        <v>5822</v>
      </c>
      <c r="I241" s="22" t="s">
        <v>1179</v>
      </c>
      <c r="J241" s="22" t="s">
        <v>5821</v>
      </c>
      <c r="K241" s="22" t="s">
        <v>1179</v>
      </c>
      <c r="L241" s="21">
        <v>1312.0430496349925</v>
      </c>
      <c r="M241" s="22" t="s">
        <v>5799</v>
      </c>
      <c r="N241" s="21">
        <v>3396916.8352692001</v>
      </c>
      <c r="O241" s="22" t="s">
        <v>5820</v>
      </c>
      <c r="P241" s="94"/>
    </row>
    <row r="242" spans="1:16" ht="36" customHeight="1">
      <c r="A242" s="105" t="s">
        <v>1836</v>
      </c>
      <c r="B242" s="24" t="s">
        <v>21</v>
      </c>
      <c r="C242" s="24" t="s">
        <v>1835</v>
      </c>
      <c r="D242" s="24" t="s">
        <v>1564</v>
      </c>
      <c r="E242" s="23" t="s">
        <v>37</v>
      </c>
      <c r="F242" s="22" t="s">
        <v>4267</v>
      </c>
      <c r="G242" s="22" t="s">
        <v>1179</v>
      </c>
      <c r="H242" s="22" t="s">
        <v>5819</v>
      </c>
      <c r="I242" s="22" t="s">
        <v>1179</v>
      </c>
      <c r="J242" s="22" t="s">
        <v>5818</v>
      </c>
      <c r="K242" s="22" t="s">
        <v>1179</v>
      </c>
      <c r="L242" s="21">
        <v>1303.5777090480249</v>
      </c>
      <c r="M242" s="22" t="s">
        <v>5799</v>
      </c>
      <c r="N242" s="21">
        <v>3398220.4129782999</v>
      </c>
      <c r="O242" s="22" t="s">
        <v>5817</v>
      </c>
      <c r="P242" s="94"/>
    </row>
    <row r="243" spans="1:16" ht="24" customHeight="1">
      <c r="A243" s="105" t="s">
        <v>1782</v>
      </c>
      <c r="B243" s="24" t="s">
        <v>21</v>
      </c>
      <c r="C243" s="24" t="s">
        <v>1781</v>
      </c>
      <c r="D243" s="24" t="s">
        <v>1564</v>
      </c>
      <c r="E243" s="23" t="s">
        <v>37</v>
      </c>
      <c r="F243" s="22" t="s">
        <v>4385</v>
      </c>
      <c r="G243" s="22" t="s">
        <v>1179</v>
      </c>
      <c r="H243" s="22" t="s">
        <v>5816</v>
      </c>
      <c r="I243" s="22" t="s">
        <v>1179</v>
      </c>
      <c r="J243" s="22" t="s">
        <v>5815</v>
      </c>
      <c r="K243" s="22" t="s">
        <v>1179</v>
      </c>
      <c r="L243" s="21">
        <v>1285.9299242281822</v>
      </c>
      <c r="M243" s="22" t="s">
        <v>5799</v>
      </c>
      <c r="N243" s="21">
        <v>3399506.3429025002</v>
      </c>
      <c r="O243" s="22" t="s">
        <v>5814</v>
      </c>
      <c r="P243" s="94"/>
    </row>
    <row r="244" spans="1:16" ht="24" customHeight="1">
      <c r="A244" s="105" t="s">
        <v>2092</v>
      </c>
      <c r="B244" s="24" t="s">
        <v>35</v>
      </c>
      <c r="C244" s="24" t="s">
        <v>2091</v>
      </c>
      <c r="D244" s="24" t="s">
        <v>2090</v>
      </c>
      <c r="E244" s="23" t="s">
        <v>37</v>
      </c>
      <c r="F244" s="22" t="s">
        <v>5124</v>
      </c>
      <c r="G244" s="22" t="s">
        <v>1179</v>
      </c>
      <c r="H244" s="22" t="s">
        <v>5813</v>
      </c>
      <c r="I244" s="22" t="s">
        <v>1179</v>
      </c>
      <c r="J244" s="22" t="s">
        <v>5812</v>
      </c>
      <c r="K244" s="22" t="s">
        <v>1179</v>
      </c>
      <c r="L244" s="21">
        <v>1277.2359418990413</v>
      </c>
      <c r="M244" s="22" t="s">
        <v>5799</v>
      </c>
      <c r="N244" s="21">
        <v>3400783.5788444001</v>
      </c>
      <c r="O244" s="22" t="s">
        <v>5811</v>
      </c>
      <c r="P244" s="94"/>
    </row>
    <row r="245" spans="1:16" ht="24" customHeight="1">
      <c r="A245" s="105" t="s">
        <v>5810</v>
      </c>
      <c r="B245" s="24" t="s">
        <v>97</v>
      </c>
      <c r="C245" s="24" t="s">
        <v>5809</v>
      </c>
      <c r="D245" s="24" t="s">
        <v>1564</v>
      </c>
      <c r="E245" s="23" t="s">
        <v>77</v>
      </c>
      <c r="F245" s="22" t="s">
        <v>5808</v>
      </c>
      <c r="G245" s="22" t="s">
        <v>1179</v>
      </c>
      <c r="H245" s="22" t="s">
        <v>2927</v>
      </c>
      <c r="I245" s="22" t="s">
        <v>1179</v>
      </c>
      <c r="J245" s="22" t="s">
        <v>5807</v>
      </c>
      <c r="K245" s="22" t="s">
        <v>1179</v>
      </c>
      <c r="L245" s="21">
        <v>1266.3994745232058</v>
      </c>
      <c r="M245" s="22" t="s">
        <v>5799</v>
      </c>
      <c r="N245" s="21">
        <v>3402049.9783188999</v>
      </c>
      <c r="O245" s="22" t="s">
        <v>5806</v>
      </c>
      <c r="P245" s="94"/>
    </row>
    <row r="246" spans="1:16" ht="24" customHeight="1">
      <c r="A246" s="105" t="s">
        <v>1733</v>
      </c>
      <c r="B246" s="24" t="s">
        <v>21</v>
      </c>
      <c r="C246" s="24" t="s">
        <v>1732</v>
      </c>
      <c r="D246" s="24" t="s">
        <v>1564</v>
      </c>
      <c r="E246" s="23" t="s">
        <v>37</v>
      </c>
      <c r="F246" s="22" t="s">
        <v>5124</v>
      </c>
      <c r="G246" s="22" t="s">
        <v>1179</v>
      </c>
      <c r="H246" s="22" t="s">
        <v>5805</v>
      </c>
      <c r="I246" s="22" t="s">
        <v>1179</v>
      </c>
      <c r="J246" s="22" t="s">
        <v>5804</v>
      </c>
      <c r="K246" s="22" t="s">
        <v>1179</v>
      </c>
      <c r="L246" s="21">
        <v>1253.7322103609499</v>
      </c>
      <c r="M246" s="22" t="s">
        <v>5799</v>
      </c>
      <c r="N246" s="21">
        <v>3403303.7105292999</v>
      </c>
      <c r="O246" s="22" t="s">
        <v>5803</v>
      </c>
      <c r="P246" s="94"/>
    </row>
    <row r="247" spans="1:16" ht="24" customHeight="1">
      <c r="A247" s="105" t="s">
        <v>1753</v>
      </c>
      <c r="B247" s="24" t="s">
        <v>21</v>
      </c>
      <c r="C247" s="24" t="s">
        <v>1752</v>
      </c>
      <c r="D247" s="24" t="s">
        <v>1564</v>
      </c>
      <c r="E247" s="23" t="s">
        <v>37</v>
      </c>
      <c r="F247" s="22" t="s">
        <v>5802</v>
      </c>
      <c r="G247" s="22" t="s">
        <v>1179</v>
      </c>
      <c r="H247" s="22" t="s">
        <v>5801</v>
      </c>
      <c r="I247" s="22" t="s">
        <v>1179</v>
      </c>
      <c r="J247" s="22" t="s">
        <v>5800</v>
      </c>
      <c r="K247" s="22" t="s">
        <v>1179</v>
      </c>
      <c r="L247" s="21">
        <v>1252.8827982943096</v>
      </c>
      <c r="M247" s="22" t="s">
        <v>5799</v>
      </c>
      <c r="N247" s="21">
        <v>3404556.5933276</v>
      </c>
      <c r="O247" s="22" t="s">
        <v>5798</v>
      </c>
      <c r="P247" s="94"/>
    </row>
    <row r="248" spans="1:16" ht="24" customHeight="1">
      <c r="A248" s="105" t="s">
        <v>2708</v>
      </c>
      <c r="B248" s="24" t="s">
        <v>21</v>
      </c>
      <c r="C248" s="24" t="s">
        <v>2707</v>
      </c>
      <c r="D248" s="24" t="s">
        <v>1564</v>
      </c>
      <c r="E248" s="23" t="s">
        <v>27</v>
      </c>
      <c r="F248" s="22" t="s">
        <v>5797</v>
      </c>
      <c r="G248" s="22" t="s">
        <v>1179</v>
      </c>
      <c r="H248" s="22" t="s">
        <v>5796</v>
      </c>
      <c r="I248" s="22" t="s">
        <v>1179</v>
      </c>
      <c r="J248" s="22" t="s">
        <v>5795</v>
      </c>
      <c r="K248" s="22" t="s">
        <v>1179</v>
      </c>
      <c r="L248" s="21">
        <v>1208.8715313558271</v>
      </c>
      <c r="M248" s="22" t="s">
        <v>5668</v>
      </c>
      <c r="N248" s="21">
        <v>3405765.4648589999</v>
      </c>
      <c r="O248" s="22" t="s">
        <v>5794</v>
      </c>
      <c r="P248" s="94"/>
    </row>
    <row r="249" spans="1:16" ht="24" customHeight="1">
      <c r="A249" s="105" t="s">
        <v>1818</v>
      </c>
      <c r="B249" s="24" t="s">
        <v>21</v>
      </c>
      <c r="C249" s="24" t="s">
        <v>1817</v>
      </c>
      <c r="D249" s="24" t="s">
        <v>1564</v>
      </c>
      <c r="E249" s="23" t="s">
        <v>37</v>
      </c>
      <c r="F249" s="22" t="s">
        <v>4267</v>
      </c>
      <c r="G249" s="22" t="s">
        <v>1179</v>
      </c>
      <c r="H249" s="22" t="s">
        <v>5793</v>
      </c>
      <c r="I249" s="22" t="s">
        <v>1179</v>
      </c>
      <c r="J249" s="22" t="s">
        <v>5792</v>
      </c>
      <c r="K249" s="22" t="s">
        <v>1179</v>
      </c>
      <c r="L249" s="21">
        <v>1205.9652729663592</v>
      </c>
      <c r="M249" s="22" t="s">
        <v>5668</v>
      </c>
      <c r="N249" s="21">
        <v>3406971.4301319998</v>
      </c>
      <c r="O249" s="22" t="s">
        <v>5791</v>
      </c>
      <c r="P249" s="94"/>
    </row>
    <row r="250" spans="1:16" ht="36" customHeight="1">
      <c r="A250" s="105" t="s">
        <v>2498</v>
      </c>
      <c r="B250" s="24" t="s">
        <v>21</v>
      </c>
      <c r="C250" s="24" t="s">
        <v>2497</v>
      </c>
      <c r="D250" s="24" t="s">
        <v>1564</v>
      </c>
      <c r="E250" s="23" t="s">
        <v>27</v>
      </c>
      <c r="F250" s="22" t="s">
        <v>5790</v>
      </c>
      <c r="G250" s="22" t="s">
        <v>1179</v>
      </c>
      <c r="H250" s="22" t="s">
        <v>5789</v>
      </c>
      <c r="I250" s="22" t="s">
        <v>1179</v>
      </c>
      <c r="J250" s="22" t="s">
        <v>5788</v>
      </c>
      <c r="K250" s="22" t="s">
        <v>1179</v>
      </c>
      <c r="L250" s="21">
        <v>1202.4278634376617</v>
      </c>
      <c r="M250" s="22" t="s">
        <v>5668</v>
      </c>
      <c r="N250" s="21">
        <v>3408173.8579954002</v>
      </c>
      <c r="O250" s="22" t="s">
        <v>5787</v>
      </c>
      <c r="P250" s="94"/>
    </row>
    <row r="251" spans="1:16" ht="36" customHeight="1">
      <c r="A251" s="105" t="s">
        <v>2202</v>
      </c>
      <c r="B251" s="24" t="s">
        <v>21</v>
      </c>
      <c r="C251" s="24" t="s">
        <v>2201</v>
      </c>
      <c r="D251" s="24" t="s">
        <v>1564</v>
      </c>
      <c r="E251" s="23" t="s">
        <v>122</v>
      </c>
      <c r="F251" s="22" t="s">
        <v>5786</v>
      </c>
      <c r="G251" s="22" t="s">
        <v>1179</v>
      </c>
      <c r="H251" s="22" t="s">
        <v>5785</v>
      </c>
      <c r="I251" s="22" t="s">
        <v>1179</v>
      </c>
      <c r="J251" s="22" t="s">
        <v>5784</v>
      </c>
      <c r="K251" s="22" t="s">
        <v>1179</v>
      </c>
      <c r="L251" s="21">
        <v>1199.571788313091</v>
      </c>
      <c r="M251" s="22" t="s">
        <v>5668</v>
      </c>
      <c r="N251" s="21">
        <v>3409373.4297837</v>
      </c>
      <c r="O251" s="22" t="s">
        <v>5783</v>
      </c>
      <c r="P251" s="94"/>
    </row>
    <row r="252" spans="1:16" ht="48" customHeight="1">
      <c r="A252" s="105" t="s">
        <v>1794</v>
      </c>
      <c r="B252" s="24" t="s">
        <v>30</v>
      </c>
      <c r="C252" s="24" t="s">
        <v>1793</v>
      </c>
      <c r="D252" s="24" t="s">
        <v>1564</v>
      </c>
      <c r="E252" s="23" t="s">
        <v>776</v>
      </c>
      <c r="F252" s="22" t="s">
        <v>5782</v>
      </c>
      <c r="G252" s="22" t="s">
        <v>1179</v>
      </c>
      <c r="H252" s="22" t="s">
        <v>5781</v>
      </c>
      <c r="I252" s="22" t="s">
        <v>1179</v>
      </c>
      <c r="J252" s="22" t="s">
        <v>5780</v>
      </c>
      <c r="K252" s="22" t="s">
        <v>1179</v>
      </c>
      <c r="L252" s="21">
        <v>1185.8821857577573</v>
      </c>
      <c r="M252" s="22" t="s">
        <v>5668</v>
      </c>
      <c r="N252" s="21">
        <v>3410559.3119695</v>
      </c>
      <c r="O252" s="22" t="s">
        <v>5779</v>
      </c>
      <c r="P252" s="94"/>
    </row>
    <row r="253" spans="1:16" ht="36" customHeight="1">
      <c r="A253" s="105" t="s">
        <v>2331</v>
      </c>
      <c r="B253" s="24" t="s">
        <v>21</v>
      </c>
      <c r="C253" s="24" t="s">
        <v>2330</v>
      </c>
      <c r="D253" s="24" t="s">
        <v>1564</v>
      </c>
      <c r="E253" s="23" t="s">
        <v>27</v>
      </c>
      <c r="F253" s="22" t="s">
        <v>5778</v>
      </c>
      <c r="G253" s="22" t="s">
        <v>1179</v>
      </c>
      <c r="H253" s="22" t="s">
        <v>5777</v>
      </c>
      <c r="I253" s="22" t="s">
        <v>1179</v>
      </c>
      <c r="J253" s="22" t="s">
        <v>5776</v>
      </c>
      <c r="K253" s="22" t="s">
        <v>1179</v>
      </c>
      <c r="L253" s="21">
        <v>1184.0484430304145</v>
      </c>
      <c r="M253" s="22" t="s">
        <v>5668</v>
      </c>
      <c r="N253" s="21">
        <v>3411743.3604124999</v>
      </c>
      <c r="O253" s="22" t="s">
        <v>5775</v>
      </c>
      <c r="P253" s="94"/>
    </row>
    <row r="254" spans="1:16" ht="24" customHeight="1">
      <c r="A254" s="105" t="s">
        <v>1986</v>
      </c>
      <c r="B254" s="24" t="s">
        <v>21</v>
      </c>
      <c r="C254" s="24" t="s">
        <v>1985</v>
      </c>
      <c r="D254" s="24" t="s">
        <v>1564</v>
      </c>
      <c r="E254" s="23" t="s">
        <v>37</v>
      </c>
      <c r="F254" s="22" t="s">
        <v>4758</v>
      </c>
      <c r="G254" s="22" t="s">
        <v>1179</v>
      </c>
      <c r="H254" s="22" t="s">
        <v>5774</v>
      </c>
      <c r="I254" s="22" t="s">
        <v>1179</v>
      </c>
      <c r="J254" s="22" t="s">
        <v>5773</v>
      </c>
      <c r="K254" s="22" t="s">
        <v>1179</v>
      </c>
      <c r="L254" s="21">
        <v>1173.387821939923</v>
      </c>
      <c r="M254" s="22" t="s">
        <v>5668</v>
      </c>
      <c r="N254" s="21">
        <v>3412916.7482344001</v>
      </c>
      <c r="O254" s="22" t="s">
        <v>5772</v>
      </c>
      <c r="P254" s="94"/>
    </row>
    <row r="255" spans="1:16" ht="24" customHeight="1">
      <c r="A255" s="105" t="s">
        <v>2710</v>
      </c>
      <c r="B255" s="24" t="s">
        <v>21</v>
      </c>
      <c r="C255" s="24" t="s">
        <v>2709</v>
      </c>
      <c r="D255" s="24" t="s">
        <v>1564</v>
      </c>
      <c r="E255" s="23" t="s">
        <v>122</v>
      </c>
      <c r="F255" s="22" t="s">
        <v>5771</v>
      </c>
      <c r="G255" s="22" t="s">
        <v>1179</v>
      </c>
      <c r="H255" s="22" t="s">
        <v>5770</v>
      </c>
      <c r="I255" s="22" t="s">
        <v>1179</v>
      </c>
      <c r="J255" s="22" t="s">
        <v>5769</v>
      </c>
      <c r="K255" s="22" t="s">
        <v>1179</v>
      </c>
      <c r="L255" s="21">
        <v>1141.161195181184</v>
      </c>
      <c r="M255" s="22" t="s">
        <v>5668</v>
      </c>
      <c r="N255" s="21">
        <v>3414057.9094296</v>
      </c>
      <c r="O255" s="22" t="s">
        <v>5768</v>
      </c>
      <c r="P255" s="94"/>
    </row>
    <row r="256" spans="1:16" ht="24" customHeight="1">
      <c r="A256" s="105" t="s">
        <v>1995</v>
      </c>
      <c r="B256" s="24" t="s">
        <v>21</v>
      </c>
      <c r="C256" s="24" t="s">
        <v>1994</v>
      </c>
      <c r="D256" s="24" t="s">
        <v>1564</v>
      </c>
      <c r="E256" s="23" t="s">
        <v>1993</v>
      </c>
      <c r="F256" s="22" t="s">
        <v>5767</v>
      </c>
      <c r="G256" s="22" t="s">
        <v>1179</v>
      </c>
      <c r="H256" s="22" t="s">
        <v>4548</v>
      </c>
      <c r="I256" s="22" t="s">
        <v>1179</v>
      </c>
      <c r="J256" s="22" t="s">
        <v>5766</v>
      </c>
      <c r="K256" s="22" t="s">
        <v>1179</v>
      </c>
      <c r="L256" s="21">
        <v>1135.9655234676422</v>
      </c>
      <c r="M256" s="22" t="s">
        <v>5668</v>
      </c>
      <c r="N256" s="21">
        <v>3415193.8749531</v>
      </c>
      <c r="O256" s="22" t="s">
        <v>5765</v>
      </c>
      <c r="P256" s="94"/>
    </row>
    <row r="257" spans="1:16" ht="36" customHeight="1">
      <c r="A257" s="105" t="s">
        <v>1888</v>
      </c>
      <c r="B257" s="24" t="s">
        <v>30</v>
      </c>
      <c r="C257" s="24" t="s">
        <v>1887</v>
      </c>
      <c r="D257" s="24" t="s">
        <v>1564</v>
      </c>
      <c r="E257" s="23" t="s">
        <v>776</v>
      </c>
      <c r="F257" s="22" t="s">
        <v>4828</v>
      </c>
      <c r="G257" s="22" t="s">
        <v>1179</v>
      </c>
      <c r="H257" s="22" t="s">
        <v>3222</v>
      </c>
      <c r="I257" s="22" t="s">
        <v>1179</v>
      </c>
      <c r="J257" s="22" t="s">
        <v>5764</v>
      </c>
      <c r="K257" s="22" t="s">
        <v>1179</v>
      </c>
      <c r="L257" s="21">
        <v>1123.4889987222255</v>
      </c>
      <c r="M257" s="22" t="s">
        <v>5668</v>
      </c>
      <c r="N257" s="21">
        <v>3416317.3639517999</v>
      </c>
      <c r="O257" s="22" t="s">
        <v>5763</v>
      </c>
      <c r="P257" s="94"/>
    </row>
    <row r="258" spans="1:16" ht="24" customHeight="1">
      <c r="A258" s="105" t="s">
        <v>5762</v>
      </c>
      <c r="B258" s="24" t="s">
        <v>30</v>
      </c>
      <c r="C258" s="24" t="s">
        <v>5761</v>
      </c>
      <c r="D258" s="24" t="s">
        <v>1603</v>
      </c>
      <c r="E258" s="23" t="s">
        <v>3982</v>
      </c>
      <c r="F258" s="22" t="s">
        <v>5168</v>
      </c>
      <c r="G258" s="22" t="s">
        <v>1179</v>
      </c>
      <c r="H258" s="22" t="s">
        <v>4055</v>
      </c>
      <c r="I258" s="22" t="s">
        <v>1179</v>
      </c>
      <c r="J258" s="22" t="s">
        <v>5760</v>
      </c>
      <c r="K258" s="22" t="s">
        <v>1179</v>
      </c>
      <c r="L258" s="21">
        <v>1110.9622335155007</v>
      </c>
      <c r="M258" s="22" t="s">
        <v>5668</v>
      </c>
      <c r="N258" s="21">
        <v>3417428.3261853</v>
      </c>
      <c r="O258" s="22" t="s">
        <v>5759</v>
      </c>
      <c r="P258" s="94"/>
    </row>
    <row r="259" spans="1:16" ht="36" customHeight="1">
      <c r="A259" s="105" t="s">
        <v>1682</v>
      </c>
      <c r="B259" s="24" t="s">
        <v>30</v>
      </c>
      <c r="C259" s="24" t="s">
        <v>1681</v>
      </c>
      <c r="D259" s="24" t="s">
        <v>1564</v>
      </c>
      <c r="E259" s="23" t="s">
        <v>32</v>
      </c>
      <c r="F259" s="22" t="s">
        <v>4146</v>
      </c>
      <c r="G259" s="22" t="s">
        <v>1179</v>
      </c>
      <c r="H259" s="22" t="s">
        <v>5758</v>
      </c>
      <c r="I259" s="22" t="s">
        <v>1179</v>
      </c>
      <c r="J259" s="22" t="s">
        <v>5757</v>
      </c>
      <c r="K259" s="22" t="s">
        <v>1179</v>
      </c>
      <c r="L259" s="21">
        <v>1102.7367241617314</v>
      </c>
      <c r="M259" s="22" t="s">
        <v>5668</v>
      </c>
      <c r="N259" s="21">
        <v>3418531.0629095002</v>
      </c>
      <c r="O259" s="22" t="s">
        <v>5756</v>
      </c>
      <c r="P259" s="94"/>
    </row>
    <row r="260" spans="1:16" ht="24" customHeight="1">
      <c r="A260" s="105" t="s">
        <v>2395</v>
      </c>
      <c r="B260" s="24" t="s">
        <v>21</v>
      </c>
      <c r="C260" s="24" t="s">
        <v>2394</v>
      </c>
      <c r="D260" s="24" t="s">
        <v>1564</v>
      </c>
      <c r="E260" s="23" t="s">
        <v>122</v>
      </c>
      <c r="F260" s="22" t="s">
        <v>5755</v>
      </c>
      <c r="G260" s="22" t="s">
        <v>1179</v>
      </c>
      <c r="H260" s="22" t="s">
        <v>5754</v>
      </c>
      <c r="I260" s="22" t="s">
        <v>1179</v>
      </c>
      <c r="J260" s="22" t="s">
        <v>5753</v>
      </c>
      <c r="K260" s="22" t="s">
        <v>1179</v>
      </c>
      <c r="L260" s="21">
        <v>1102.1098475837998</v>
      </c>
      <c r="M260" s="22" t="s">
        <v>5668</v>
      </c>
      <c r="N260" s="21">
        <v>3419633.1727570998</v>
      </c>
      <c r="O260" s="22" t="s">
        <v>5752</v>
      </c>
      <c r="P260" s="94"/>
    </row>
    <row r="261" spans="1:16" ht="24" customHeight="1">
      <c r="A261" s="105" t="s">
        <v>5751</v>
      </c>
      <c r="B261" s="24" t="s">
        <v>21</v>
      </c>
      <c r="C261" s="24" t="s">
        <v>5750</v>
      </c>
      <c r="D261" s="24" t="s">
        <v>1564</v>
      </c>
      <c r="E261" s="23" t="s">
        <v>1187</v>
      </c>
      <c r="F261" s="22" t="s">
        <v>5749</v>
      </c>
      <c r="G261" s="22" t="s">
        <v>1179</v>
      </c>
      <c r="H261" s="22" t="s">
        <v>5244</v>
      </c>
      <c r="I261" s="22" t="s">
        <v>1179</v>
      </c>
      <c r="J261" s="22" t="s">
        <v>5748</v>
      </c>
      <c r="K261" s="22" t="s">
        <v>1179</v>
      </c>
      <c r="L261" s="21">
        <v>1102.0587645147157</v>
      </c>
      <c r="M261" s="22" t="s">
        <v>5668</v>
      </c>
      <c r="N261" s="21">
        <v>3420735.2315215999</v>
      </c>
      <c r="O261" s="22" t="s">
        <v>5747</v>
      </c>
      <c r="P261" s="94"/>
    </row>
    <row r="262" spans="1:16" ht="24" customHeight="1">
      <c r="A262" s="105" t="s">
        <v>2019</v>
      </c>
      <c r="B262" s="24" t="s">
        <v>21</v>
      </c>
      <c r="C262" s="24" t="s">
        <v>2018</v>
      </c>
      <c r="D262" s="24" t="s">
        <v>1564</v>
      </c>
      <c r="E262" s="23" t="s">
        <v>27</v>
      </c>
      <c r="F262" s="22" t="s">
        <v>5746</v>
      </c>
      <c r="G262" s="22" t="s">
        <v>1179</v>
      </c>
      <c r="H262" s="22" t="s">
        <v>5745</v>
      </c>
      <c r="I262" s="22" t="s">
        <v>1179</v>
      </c>
      <c r="J262" s="22" t="s">
        <v>5744</v>
      </c>
      <c r="K262" s="22" t="s">
        <v>1179</v>
      </c>
      <c r="L262" s="21">
        <v>1101.5634862360384</v>
      </c>
      <c r="M262" s="22" t="s">
        <v>5668</v>
      </c>
      <c r="N262" s="21">
        <v>3421836.7950078002</v>
      </c>
      <c r="O262" s="22" t="s">
        <v>5743</v>
      </c>
      <c r="P262" s="94"/>
    </row>
    <row r="263" spans="1:16" ht="24" customHeight="1">
      <c r="A263" s="105" t="s">
        <v>2029</v>
      </c>
      <c r="B263" s="24" t="s">
        <v>21</v>
      </c>
      <c r="C263" s="24" t="s">
        <v>2028</v>
      </c>
      <c r="D263" s="24" t="s">
        <v>1564</v>
      </c>
      <c r="E263" s="23" t="s">
        <v>37</v>
      </c>
      <c r="F263" s="22" t="s">
        <v>5742</v>
      </c>
      <c r="G263" s="22" t="s">
        <v>1179</v>
      </c>
      <c r="H263" s="22" t="s">
        <v>5741</v>
      </c>
      <c r="I263" s="22" t="s">
        <v>1179</v>
      </c>
      <c r="J263" s="22" t="s">
        <v>5740</v>
      </c>
      <c r="K263" s="22" t="s">
        <v>1179</v>
      </c>
      <c r="L263" s="21">
        <v>1075.9056341049711</v>
      </c>
      <c r="M263" s="22" t="s">
        <v>5668</v>
      </c>
      <c r="N263" s="21">
        <v>3422912.7006418998</v>
      </c>
      <c r="O263" s="22" t="s">
        <v>5739</v>
      </c>
      <c r="P263" s="94"/>
    </row>
    <row r="264" spans="1:16" ht="24" customHeight="1">
      <c r="A264" s="105" t="s">
        <v>5738</v>
      </c>
      <c r="B264" s="24" t="s">
        <v>21</v>
      </c>
      <c r="C264" s="24" t="s">
        <v>5737</v>
      </c>
      <c r="D264" s="24" t="s">
        <v>2090</v>
      </c>
      <c r="E264" s="23" t="s">
        <v>102</v>
      </c>
      <c r="F264" s="22" t="s">
        <v>5736</v>
      </c>
      <c r="G264" s="22" t="s">
        <v>1179</v>
      </c>
      <c r="H264" s="22" t="s">
        <v>4123</v>
      </c>
      <c r="I264" s="22" t="s">
        <v>1179</v>
      </c>
      <c r="J264" s="22" t="s">
        <v>5735</v>
      </c>
      <c r="K264" s="22" t="s">
        <v>1179</v>
      </c>
      <c r="L264" s="21">
        <v>1054.3813869359492</v>
      </c>
      <c r="M264" s="22" t="s">
        <v>5668</v>
      </c>
      <c r="N264" s="21">
        <v>3423967.0820288002</v>
      </c>
      <c r="O264" s="22" t="s">
        <v>5734</v>
      </c>
      <c r="P264" s="94"/>
    </row>
    <row r="265" spans="1:16" ht="24" customHeight="1">
      <c r="A265" s="105" t="s">
        <v>1728</v>
      </c>
      <c r="B265" s="24" t="s">
        <v>21</v>
      </c>
      <c r="C265" s="24" t="s">
        <v>1727</v>
      </c>
      <c r="D265" s="24" t="s">
        <v>1564</v>
      </c>
      <c r="E265" s="23" t="s">
        <v>37</v>
      </c>
      <c r="F265" s="22" t="s">
        <v>4580</v>
      </c>
      <c r="G265" s="22" t="s">
        <v>1179</v>
      </c>
      <c r="H265" s="22" t="s">
        <v>5733</v>
      </c>
      <c r="I265" s="22" t="s">
        <v>1179</v>
      </c>
      <c r="J265" s="22" t="s">
        <v>5732</v>
      </c>
      <c r="K265" s="22" t="s">
        <v>1179</v>
      </c>
      <c r="L265" s="21">
        <v>1040.8795395440502</v>
      </c>
      <c r="M265" s="22" t="s">
        <v>5668</v>
      </c>
      <c r="N265" s="21">
        <v>3425007.9615683001</v>
      </c>
      <c r="O265" s="22" t="s">
        <v>5731</v>
      </c>
      <c r="P265" s="94"/>
    </row>
    <row r="266" spans="1:16" ht="24" customHeight="1">
      <c r="A266" s="105" t="s">
        <v>1698</v>
      </c>
      <c r="B266" s="24" t="s">
        <v>30</v>
      </c>
      <c r="C266" s="24" t="s">
        <v>1697</v>
      </c>
      <c r="D266" s="24" t="s">
        <v>1564</v>
      </c>
      <c r="E266" s="23" t="s">
        <v>32</v>
      </c>
      <c r="F266" s="22" t="s">
        <v>5730</v>
      </c>
      <c r="G266" s="22" t="s">
        <v>1179</v>
      </c>
      <c r="H266" s="22" t="s">
        <v>3679</v>
      </c>
      <c r="I266" s="22" t="s">
        <v>1179</v>
      </c>
      <c r="J266" s="22" t="s">
        <v>5729</v>
      </c>
      <c r="K266" s="22" t="s">
        <v>1179</v>
      </c>
      <c r="L266" s="21">
        <v>1027.74952211544</v>
      </c>
      <c r="M266" s="22" t="s">
        <v>5668</v>
      </c>
      <c r="N266" s="21">
        <v>3426035.7110903999</v>
      </c>
      <c r="O266" s="22" t="s">
        <v>5728</v>
      </c>
      <c r="P266" s="94"/>
    </row>
    <row r="267" spans="1:16" ht="24" customHeight="1">
      <c r="A267" s="105" t="s">
        <v>1684</v>
      </c>
      <c r="B267" s="24" t="s">
        <v>30</v>
      </c>
      <c r="C267" s="24" t="s">
        <v>1683</v>
      </c>
      <c r="D267" s="24" t="s">
        <v>1564</v>
      </c>
      <c r="E267" s="23" t="s">
        <v>32</v>
      </c>
      <c r="F267" s="22" t="s">
        <v>4146</v>
      </c>
      <c r="G267" s="22" t="s">
        <v>1179</v>
      </c>
      <c r="H267" s="22" t="s">
        <v>5727</v>
      </c>
      <c r="I267" s="22" t="s">
        <v>1179</v>
      </c>
      <c r="J267" s="22" t="s">
        <v>5726</v>
      </c>
      <c r="K267" s="22" t="s">
        <v>1179</v>
      </c>
      <c r="L267" s="21">
        <v>1021.0532626003541</v>
      </c>
      <c r="M267" s="22" t="s">
        <v>5668</v>
      </c>
      <c r="N267" s="21">
        <v>3427056.7643530001</v>
      </c>
      <c r="O267" s="22" t="s">
        <v>5725</v>
      </c>
      <c r="P267" s="94"/>
    </row>
    <row r="268" spans="1:16" ht="24" customHeight="1">
      <c r="A268" s="105" t="s">
        <v>2021</v>
      </c>
      <c r="B268" s="24" t="s">
        <v>21</v>
      </c>
      <c r="C268" s="24" t="s">
        <v>2020</v>
      </c>
      <c r="D268" s="24" t="s">
        <v>1564</v>
      </c>
      <c r="E268" s="23" t="s">
        <v>27</v>
      </c>
      <c r="F268" s="22" t="s">
        <v>5724</v>
      </c>
      <c r="G268" s="22" t="s">
        <v>1179</v>
      </c>
      <c r="H268" s="22" t="s">
        <v>4281</v>
      </c>
      <c r="I268" s="22" t="s">
        <v>1179</v>
      </c>
      <c r="J268" s="22" t="s">
        <v>5723</v>
      </c>
      <c r="K268" s="22" t="s">
        <v>1179</v>
      </c>
      <c r="L268" s="21">
        <v>1004.9325607870004</v>
      </c>
      <c r="M268" s="22" t="s">
        <v>5668</v>
      </c>
      <c r="N268" s="21">
        <v>3428061.6969138002</v>
      </c>
      <c r="O268" s="22" t="s">
        <v>5722</v>
      </c>
      <c r="P268" s="94"/>
    </row>
    <row r="269" spans="1:16" ht="24" customHeight="1">
      <c r="A269" s="105" t="s">
        <v>2575</v>
      </c>
      <c r="B269" s="24" t="s">
        <v>21</v>
      </c>
      <c r="C269" s="24" t="s">
        <v>2574</v>
      </c>
      <c r="D269" s="24" t="s">
        <v>1564</v>
      </c>
      <c r="E269" s="23" t="s">
        <v>122</v>
      </c>
      <c r="F269" s="22" t="s">
        <v>5721</v>
      </c>
      <c r="G269" s="22" t="s">
        <v>1179</v>
      </c>
      <c r="H269" s="22" t="s">
        <v>5720</v>
      </c>
      <c r="I269" s="22" t="s">
        <v>1179</v>
      </c>
      <c r="J269" s="22" t="s">
        <v>5719</v>
      </c>
      <c r="K269" s="22" t="s">
        <v>1179</v>
      </c>
      <c r="L269" s="21">
        <v>995.56971600108659</v>
      </c>
      <c r="M269" s="22" t="s">
        <v>5668</v>
      </c>
      <c r="N269" s="21">
        <v>3429057.2666298002</v>
      </c>
      <c r="O269" s="22" t="s">
        <v>5718</v>
      </c>
      <c r="P269" s="94"/>
    </row>
    <row r="270" spans="1:16" ht="24" customHeight="1">
      <c r="A270" s="105" t="s">
        <v>5717</v>
      </c>
      <c r="B270" s="24" t="s">
        <v>21</v>
      </c>
      <c r="C270" s="24" t="s">
        <v>5716</v>
      </c>
      <c r="D270" s="24" t="s">
        <v>1771</v>
      </c>
      <c r="E270" s="23" t="s">
        <v>102</v>
      </c>
      <c r="F270" s="22" t="s">
        <v>5715</v>
      </c>
      <c r="G270" s="22" t="s">
        <v>1179</v>
      </c>
      <c r="H270" s="22" t="s">
        <v>5714</v>
      </c>
      <c r="I270" s="22" t="s">
        <v>1179</v>
      </c>
      <c r="J270" s="22" t="s">
        <v>5713</v>
      </c>
      <c r="K270" s="22" t="s">
        <v>1179</v>
      </c>
      <c r="L270" s="21">
        <v>987.0492922607533</v>
      </c>
      <c r="M270" s="22" t="s">
        <v>5668</v>
      </c>
      <c r="N270" s="21">
        <v>3430044.3159221001</v>
      </c>
      <c r="O270" s="22" t="s">
        <v>5712</v>
      </c>
      <c r="P270" s="94"/>
    </row>
    <row r="271" spans="1:16" ht="24" customHeight="1">
      <c r="A271" s="105" t="s">
        <v>2448</v>
      </c>
      <c r="B271" s="24" t="s">
        <v>21</v>
      </c>
      <c r="C271" s="24" t="s">
        <v>2447</v>
      </c>
      <c r="D271" s="24" t="s">
        <v>1564</v>
      </c>
      <c r="E271" s="23" t="s">
        <v>2446</v>
      </c>
      <c r="F271" s="22" t="s">
        <v>5711</v>
      </c>
      <c r="G271" s="22" t="s">
        <v>1179</v>
      </c>
      <c r="H271" s="22" t="s">
        <v>5710</v>
      </c>
      <c r="I271" s="22" t="s">
        <v>1179</v>
      </c>
      <c r="J271" s="22" t="s">
        <v>5709</v>
      </c>
      <c r="K271" s="22" t="s">
        <v>1179</v>
      </c>
      <c r="L271" s="21">
        <v>971.93156375431386</v>
      </c>
      <c r="M271" s="22" t="s">
        <v>5668</v>
      </c>
      <c r="N271" s="21">
        <v>3431016.2474858998</v>
      </c>
      <c r="O271" s="22" t="s">
        <v>5708</v>
      </c>
      <c r="P271" s="94"/>
    </row>
    <row r="272" spans="1:16" ht="48" customHeight="1">
      <c r="A272" s="105" t="s">
        <v>1720</v>
      </c>
      <c r="B272" s="24" t="s">
        <v>21</v>
      </c>
      <c r="C272" s="24" t="s">
        <v>1719</v>
      </c>
      <c r="D272" s="24" t="s">
        <v>1564</v>
      </c>
      <c r="E272" s="23" t="s">
        <v>37</v>
      </c>
      <c r="F272" s="22" t="s">
        <v>4553</v>
      </c>
      <c r="G272" s="22" t="s">
        <v>1179</v>
      </c>
      <c r="H272" s="22" t="s">
        <v>5707</v>
      </c>
      <c r="I272" s="22" t="s">
        <v>1179</v>
      </c>
      <c r="J272" s="22" t="s">
        <v>5706</v>
      </c>
      <c r="K272" s="22" t="s">
        <v>1179</v>
      </c>
      <c r="L272" s="21">
        <v>969.22913345216432</v>
      </c>
      <c r="M272" s="22" t="s">
        <v>5668</v>
      </c>
      <c r="N272" s="21">
        <v>3431985.4766194001</v>
      </c>
      <c r="O272" s="22" t="s">
        <v>5705</v>
      </c>
      <c r="P272" s="94"/>
    </row>
    <row r="273" spans="1:16" ht="24" customHeight="1">
      <c r="A273" s="105" t="s">
        <v>2049</v>
      </c>
      <c r="B273" s="24" t="s">
        <v>21</v>
      </c>
      <c r="C273" s="24" t="s">
        <v>2048</v>
      </c>
      <c r="D273" s="24" t="s">
        <v>1564</v>
      </c>
      <c r="E273" s="23" t="s">
        <v>37</v>
      </c>
      <c r="F273" s="22" t="s">
        <v>5704</v>
      </c>
      <c r="G273" s="22" t="s">
        <v>1179</v>
      </c>
      <c r="H273" s="22" t="s">
        <v>5703</v>
      </c>
      <c r="I273" s="22" t="s">
        <v>1179</v>
      </c>
      <c r="J273" s="22" t="s">
        <v>5702</v>
      </c>
      <c r="K273" s="22" t="s">
        <v>1179</v>
      </c>
      <c r="L273" s="21">
        <v>963.65299306174973</v>
      </c>
      <c r="M273" s="22" t="s">
        <v>5668</v>
      </c>
      <c r="N273" s="21">
        <v>3432949.1296124998</v>
      </c>
      <c r="O273" s="22" t="s">
        <v>5701</v>
      </c>
      <c r="P273" s="94"/>
    </row>
    <row r="274" spans="1:16" ht="36" customHeight="1">
      <c r="A274" s="105" t="s">
        <v>2625</v>
      </c>
      <c r="B274" s="24" t="s">
        <v>21</v>
      </c>
      <c r="C274" s="24" t="s">
        <v>2624</v>
      </c>
      <c r="D274" s="24" t="s">
        <v>2090</v>
      </c>
      <c r="E274" s="23" t="s">
        <v>41</v>
      </c>
      <c r="F274" s="22" t="s">
        <v>5700</v>
      </c>
      <c r="G274" s="22" t="s">
        <v>1179</v>
      </c>
      <c r="H274" s="22" t="s">
        <v>4276</v>
      </c>
      <c r="I274" s="22" t="s">
        <v>1179</v>
      </c>
      <c r="J274" s="22" t="s">
        <v>5699</v>
      </c>
      <c r="K274" s="22" t="s">
        <v>1179</v>
      </c>
      <c r="L274" s="21">
        <v>961.33270468430931</v>
      </c>
      <c r="M274" s="22" t="s">
        <v>5668</v>
      </c>
      <c r="N274" s="21">
        <v>3433910.4623171999</v>
      </c>
      <c r="O274" s="22" t="s">
        <v>5698</v>
      </c>
      <c r="P274" s="94"/>
    </row>
    <row r="275" spans="1:16" ht="36" customHeight="1">
      <c r="A275" s="105" t="s">
        <v>1908</v>
      </c>
      <c r="B275" s="24" t="s">
        <v>21</v>
      </c>
      <c r="C275" s="24" t="s">
        <v>1907</v>
      </c>
      <c r="D275" s="24" t="s">
        <v>1564</v>
      </c>
      <c r="E275" s="23" t="s">
        <v>27</v>
      </c>
      <c r="F275" s="22" t="s">
        <v>5697</v>
      </c>
      <c r="G275" s="22" t="s">
        <v>1179</v>
      </c>
      <c r="H275" s="22" t="s">
        <v>5696</v>
      </c>
      <c r="I275" s="22" t="s">
        <v>1179</v>
      </c>
      <c r="J275" s="22" t="s">
        <v>5695</v>
      </c>
      <c r="K275" s="22" t="s">
        <v>1179</v>
      </c>
      <c r="L275" s="21">
        <v>944.00667155918359</v>
      </c>
      <c r="M275" s="22" t="s">
        <v>5668</v>
      </c>
      <c r="N275" s="21">
        <v>3434854.4689888</v>
      </c>
      <c r="O275" s="22" t="s">
        <v>5694</v>
      </c>
      <c r="P275" s="94"/>
    </row>
    <row r="276" spans="1:16" ht="24" customHeight="1">
      <c r="A276" s="105" t="s">
        <v>1737</v>
      </c>
      <c r="B276" s="24" t="s">
        <v>21</v>
      </c>
      <c r="C276" s="24" t="s">
        <v>1736</v>
      </c>
      <c r="D276" s="24" t="s">
        <v>1564</v>
      </c>
      <c r="E276" s="23" t="s">
        <v>37</v>
      </c>
      <c r="F276" s="22" t="s">
        <v>4282</v>
      </c>
      <c r="G276" s="22" t="s">
        <v>1179</v>
      </c>
      <c r="H276" s="22" t="s">
        <v>5693</v>
      </c>
      <c r="I276" s="22" t="s">
        <v>1179</v>
      </c>
      <c r="J276" s="22" t="s">
        <v>5692</v>
      </c>
      <c r="K276" s="22" t="s">
        <v>1179</v>
      </c>
      <c r="L276" s="21">
        <v>926.29884829585433</v>
      </c>
      <c r="M276" s="22" t="s">
        <v>5668</v>
      </c>
      <c r="N276" s="21">
        <v>3435780.7678371002</v>
      </c>
      <c r="O276" s="22" t="s">
        <v>5691</v>
      </c>
      <c r="P276" s="94"/>
    </row>
    <row r="277" spans="1:16" ht="24" customHeight="1">
      <c r="A277" s="105" t="s">
        <v>2335</v>
      </c>
      <c r="B277" s="24" t="s">
        <v>21</v>
      </c>
      <c r="C277" s="24" t="s">
        <v>2334</v>
      </c>
      <c r="D277" s="24" t="s">
        <v>1564</v>
      </c>
      <c r="E277" s="23" t="s">
        <v>27</v>
      </c>
      <c r="F277" s="22" t="s">
        <v>5690</v>
      </c>
      <c r="G277" s="22" t="s">
        <v>1179</v>
      </c>
      <c r="H277" s="22" t="s">
        <v>5689</v>
      </c>
      <c r="I277" s="22" t="s">
        <v>1179</v>
      </c>
      <c r="J277" s="22" t="s">
        <v>5688</v>
      </c>
      <c r="K277" s="22" t="s">
        <v>1179</v>
      </c>
      <c r="L277" s="21">
        <v>923.11401272777789</v>
      </c>
      <c r="M277" s="22" t="s">
        <v>5668</v>
      </c>
      <c r="N277" s="21">
        <v>3436703.8818497998</v>
      </c>
      <c r="O277" s="22" t="s">
        <v>5687</v>
      </c>
      <c r="P277" s="94"/>
    </row>
    <row r="278" spans="1:16" ht="24" customHeight="1">
      <c r="A278" s="105" t="s">
        <v>2015</v>
      </c>
      <c r="B278" s="24" t="s">
        <v>21</v>
      </c>
      <c r="C278" s="24" t="s">
        <v>2014</v>
      </c>
      <c r="D278" s="24" t="s">
        <v>1564</v>
      </c>
      <c r="E278" s="23" t="s">
        <v>27</v>
      </c>
      <c r="F278" s="22" t="s">
        <v>5686</v>
      </c>
      <c r="G278" s="22" t="s">
        <v>1179</v>
      </c>
      <c r="H278" s="22" t="s">
        <v>5685</v>
      </c>
      <c r="I278" s="22" t="s">
        <v>1179</v>
      </c>
      <c r="J278" s="22" t="s">
        <v>5684</v>
      </c>
      <c r="K278" s="22" t="s">
        <v>1179</v>
      </c>
      <c r="L278" s="21">
        <v>909.15699328906908</v>
      </c>
      <c r="M278" s="22" t="s">
        <v>5668</v>
      </c>
      <c r="N278" s="21">
        <v>3437613.0388431</v>
      </c>
      <c r="O278" s="22" t="s">
        <v>5683</v>
      </c>
      <c r="P278" s="94"/>
    </row>
    <row r="279" spans="1:16" ht="24" customHeight="1">
      <c r="A279" s="105" t="s">
        <v>1739</v>
      </c>
      <c r="B279" s="24" t="s">
        <v>21</v>
      </c>
      <c r="C279" s="24" t="s">
        <v>1738</v>
      </c>
      <c r="D279" s="24" t="s">
        <v>1564</v>
      </c>
      <c r="E279" s="23" t="s">
        <v>37</v>
      </c>
      <c r="F279" s="22" t="s">
        <v>4148</v>
      </c>
      <c r="G279" s="22" t="s">
        <v>1179</v>
      </c>
      <c r="H279" s="22" t="s">
        <v>5682</v>
      </c>
      <c r="I279" s="22" t="s">
        <v>1179</v>
      </c>
      <c r="J279" s="22" t="s">
        <v>5681</v>
      </c>
      <c r="K279" s="22" t="s">
        <v>1179</v>
      </c>
      <c r="L279" s="21">
        <v>907.37194883448308</v>
      </c>
      <c r="M279" s="22" t="s">
        <v>5668</v>
      </c>
      <c r="N279" s="21">
        <v>3438520.4107919</v>
      </c>
      <c r="O279" s="22" t="s">
        <v>5680</v>
      </c>
      <c r="P279" s="94"/>
    </row>
    <row r="280" spans="1:16" ht="24" customHeight="1">
      <c r="A280" s="105" t="s">
        <v>1686</v>
      </c>
      <c r="B280" s="24" t="s">
        <v>21</v>
      </c>
      <c r="C280" s="24" t="s">
        <v>1685</v>
      </c>
      <c r="D280" s="24" t="s">
        <v>1564</v>
      </c>
      <c r="E280" s="23" t="s">
        <v>37</v>
      </c>
      <c r="F280" s="22" t="s">
        <v>4324</v>
      </c>
      <c r="G280" s="22" t="s">
        <v>1179</v>
      </c>
      <c r="H280" s="22" t="s">
        <v>5679</v>
      </c>
      <c r="I280" s="22" t="s">
        <v>1179</v>
      </c>
      <c r="J280" s="22" t="s">
        <v>5678</v>
      </c>
      <c r="K280" s="22" t="s">
        <v>1179</v>
      </c>
      <c r="L280" s="21">
        <v>902.51531042992849</v>
      </c>
      <c r="M280" s="22" t="s">
        <v>5668</v>
      </c>
      <c r="N280" s="21">
        <v>3439422.9261023002</v>
      </c>
      <c r="O280" s="22" t="s">
        <v>5677</v>
      </c>
      <c r="P280" s="94"/>
    </row>
    <row r="281" spans="1:16" ht="72" customHeight="1">
      <c r="A281" s="105" t="s">
        <v>2723</v>
      </c>
      <c r="B281" s="24" t="s">
        <v>30</v>
      </c>
      <c r="C281" s="24" t="s">
        <v>2722</v>
      </c>
      <c r="D281" s="24" t="s">
        <v>1564</v>
      </c>
      <c r="E281" s="23" t="s">
        <v>32</v>
      </c>
      <c r="F281" s="22" t="s">
        <v>4148</v>
      </c>
      <c r="G281" s="22" t="s">
        <v>1179</v>
      </c>
      <c r="H281" s="22" t="s">
        <v>5676</v>
      </c>
      <c r="I281" s="22" t="s">
        <v>1179</v>
      </c>
      <c r="J281" s="22" t="s">
        <v>5675</v>
      </c>
      <c r="K281" s="22" t="s">
        <v>1179</v>
      </c>
      <c r="L281" s="21">
        <v>892.18246246632873</v>
      </c>
      <c r="M281" s="22" t="s">
        <v>5668</v>
      </c>
      <c r="N281" s="21">
        <v>3440315.1085648001</v>
      </c>
      <c r="O281" s="22" t="s">
        <v>5674</v>
      </c>
      <c r="P281" s="94"/>
    </row>
    <row r="282" spans="1:16" ht="24" customHeight="1">
      <c r="A282" s="105" t="s">
        <v>5673</v>
      </c>
      <c r="B282" s="24" t="s">
        <v>21</v>
      </c>
      <c r="C282" s="24" t="s">
        <v>5672</v>
      </c>
      <c r="D282" s="24" t="s">
        <v>1771</v>
      </c>
      <c r="E282" s="23" t="s">
        <v>102</v>
      </c>
      <c r="F282" s="22" t="s">
        <v>5671</v>
      </c>
      <c r="G282" s="22" t="s">
        <v>1179</v>
      </c>
      <c r="H282" s="22" t="s">
        <v>5670</v>
      </c>
      <c r="I282" s="22" t="s">
        <v>1179</v>
      </c>
      <c r="J282" s="22" t="s">
        <v>5669</v>
      </c>
      <c r="K282" s="22" t="s">
        <v>1179</v>
      </c>
      <c r="L282" s="21">
        <v>892.01640444489021</v>
      </c>
      <c r="M282" s="22" t="s">
        <v>5668</v>
      </c>
      <c r="N282" s="21">
        <v>3441207.1249692002</v>
      </c>
      <c r="O282" s="22" t="s">
        <v>5667</v>
      </c>
      <c r="P282" s="94"/>
    </row>
    <row r="283" spans="1:16" ht="24" customHeight="1">
      <c r="A283" s="105" t="s">
        <v>5666</v>
      </c>
      <c r="B283" s="24" t="s">
        <v>30</v>
      </c>
      <c r="C283" s="24" t="s">
        <v>5665</v>
      </c>
      <c r="D283" s="24" t="s">
        <v>1603</v>
      </c>
      <c r="E283" s="23" t="s">
        <v>3982</v>
      </c>
      <c r="F283" s="22" t="s">
        <v>5255</v>
      </c>
      <c r="G283" s="22" t="s">
        <v>1179</v>
      </c>
      <c r="H283" s="22" t="s">
        <v>4804</v>
      </c>
      <c r="I283" s="22" t="s">
        <v>1179</v>
      </c>
      <c r="J283" s="22" t="s">
        <v>5664</v>
      </c>
      <c r="K283" s="22" t="s">
        <v>1179</v>
      </c>
      <c r="L283" s="21">
        <v>859.33291547521401</v>
      </c>
      <c r="M283" s="22" t="s">
        <v>5451</v>
      </c>
      <c r="N283" s="21">
        <v>3442066.4578847</v>
      </c>
      <c r="O283" s="22" t="s">
        <v>5663</v>
      </c>
      <c r="P283" s="94"/>
    </row>
    <row r="284" spans="1:16" ht="24" customHeight="1">
      <c r="A284" s="105" t="s">
        <v>2348</v>
      </c>
      <c r="B284" s="24" t="s">
        <v>21</v>
      </c>
      <c r="C284" s="24" t="s">
        <v>2347</v>
      </c>
      <c r="D284" s="24" t="s">
        <v>1564</v>
      </c>
      <c r="E284" s="23" t="s">
        <v>37</v>
      </c>
      <c r="F284" s="22" t="s">
        <v>4146</v>
      </c>
      <c r="G284" s="22" t="s">
        <v>1179</v>
      </c>
      <c r="H284" s="22" t="s">
        <v>5662</v>
      </c>
      <c r="I284" s="22" t="s">
        <v>1179</v>
      </c>
      <c r="J284" s="22" t="s">
        <v>5661</v>
      </c>
      <c r="K284" s="22" t="s">
        <v>1179</v>
      </c>
      <c r="L284" s="21">
        <v>847.95307650221616</v>
      </c>
      <c r="M284" s="22" t="s">
        <v>5451</v>
      </c>
      <c r="N284" s="21">
        <v>3442914.4109612</v>
      </c>
      <c r="O284" s="22" t="s">
        <v>5660</v>
      </c>
      <c r="P284" s="94"/>
    </row>
    <row r="285" spans="1:16" ht="36" customHeight="1">
      <c r="A285" s="105" t="s">
        <v>1864</v>
      </c>
      <c r="B285" s="24" t="s">
        <v>21</v>
      </c>
      <c r="C285" s="24" t="s">
        <v>1863</v>
      </c>
      <c r="D285" s="24" t="s">
        <v>1564</v>
      </c>
      <c r="E285" s="23" t="s">
        <v>27</v>
      </c>
      <c r="F285" s="22" t="s">
        <v>5659</v>
      </c>
      <c r="G285" s="22" t="s">
        <v>1179</v>
      </c>
      <c r="H285" s="22" t="s">
        <v>5658</v>
      </c>
      <c r="I285" s="22" t="s">
        <v>1179</v>
      </c>
      <c r="J285" s="22" t="s">
        <v>5657</v>
      </c>
      <c r="K285" s="22" t="s">
        <v>1179</v>
      </c>
      <c r="L285" s="21">
        <v>847.78523267784806</v>
      </c>
      <c r="M285" s="22" t="s">
        <v>5451</v>
      </c>
      <c r="N285" s="21">
        <v>3443762.1961939</v>
      </c>
      <c r="O285" s="22" t="s">
        <v>5656</v>
      </c>
      <c r="P285" s="94"/>
    </row>
    <row r="286" spans="1:16" ht="24" customHeight="1">
      <c r="A286" s="105" t="s">
        <v>2154</v>
      </c>
      <c r="B286" s="24" t="s">
        <v>21</v>
      </c>
      <c r="C286" s="24" t="s">
        <v>2153</v>
      </c>
      <c r="D286" s="24" t="s">
        <v>1564</v>
      </c>
      <c r="E286" s="23" t="s">
        <v>37</v>
      </c>
      <c r="F286" s="22" t="s">
        <v>5349</v>
      </c>
      <c r="G286" s="22" t="s">
        <v>1179</v>
      </c>
      <c r="H286" s="22" t="s">
        <v>5655</v>
      </c>
      <c r="I286" s="22" t="s">
        <v>1179</v>
      </c>
      <c r="J286" s="22" t="s">
        <v>5654</v>
      </c>
      <c r="K286" s="22" t="s">
        <v>1179</v>
      </c>
      <c r="L286" s="21">
        <v>838.51960602094141</v>
      </c>
      <c r="M286" s="22" t="s">
        <v>5451</v>
      </c>
      <c r="N286" s="21">
        <v>3444600.7157998998</v>
      </c>
      <c r="O286" s="22" t="s">
        <v>5653</v>
      </c>
      <c r="P286" s="94"/>
    </row>
    <row r="287" spans="1:16" ht="24" customHeight="1">
      <c r="A287" s="105" t="s">
        <v>5652</v>
      </c>
      <c r="B287" s="24" t="s">
        <v>30</v>
      </c>
      <c r="C287" s="24" t="s">
        <v>5651</v>
      </c>
      <c r="D287" s="24" t="s">
        <v>1564</v>
      </c>
      <c r="E287" s="23" t="s">
        <v>1404</v>
      </c>
      <c r="F287" s="22" t="s">
        <v>5650</v>
      </c>
      <c r="G287" s="22" t="s">
        <v>1179</v>
      </c>
      <c r="H287" s="22" t="s">
        <v>5649</v>
      </c>
      <c r="I287" s="22" t="s">
        <v>1179</v>
      </c>
      <c r="J287" s="22" t="s">
        <v>5648</v>
      </c>
      <c r="K287" s="22" t="s">
        <v>1179</v>
      </c>
      <c r="L287" s="21">
        <v>790.97828358755612</v>
      </c>
      <c r="M287" s="22" t="s">
        <v>5451</v>
      </c>
      <c r="N287" s="21">
        <v>3445391.6940835002</v>
      </c>
      <c r="O287" s="22" t="s">
        <v>5647</v>
      </c>
      <c r="P287" s="94"/>
    </row>
    <row r="288" spans="1:16" ht="24" customHeight="1">
      <c r="A288" s="105" t="s">
        <v>1664</v>
      </c>
      <c r="B288" s="24" t="s">
        <v>21</v>
      </c>
      <c r="C288" s="24" t="s">
        <v>1663</v>
      </c>
      <c r="D288" s="24" t="s">
        <v>1564</v>
      </c>
      <c r="E288" s="23" t="s">
        <v>37</v>
      </c>
      <c r="F288" s="22" t="s">
        <v>5110</v>
      </c>
      <c r="G288" s="22" t="s">
        <v>1179</v>
      </c>
      <c r="H288" s="22" t="s">
        <v>5646</v>
      </c>
      <c r="I288" s="22" t="s">
        <v>1179</v>
      </c>
      <c r="J288" s="22" t="s">
        <v>5645</v>
      </c>
      <c r="K288" s="22" t="s">
        <v>1179</v>
      </c>
      <c r="L288" s="21">
        <v>784.49699858262397</v>
      </c>
      <c r="M288" s="22" t="s">
        <v>5451</v>
      </c>
      <c r="N288" s="21">
        <v>3446176.1910820999</v>
      </c>
      <c r="O288" s="22" t="s">
        <v>5644</v>
      </c>
      <c r="P288" s="94"/>
    </row>
    <row r="289" spans="1:16" ht="24" customHeight="1">
      <c r="A289" s="105" t="s">
        <v>5643</v>
      </c>
      <c r="B289" s="24" t="s">
        <v>30</v>
      </c>
      <c r="C289" s="24" t="s">
        <v>5642</v>
      </c>
      <c r="D289" s="24" t="s">
        <v>1603</v>
      </c>
      <c r="E289" s="23" t="s">
        <v>3982</v>
      </c>
      <c r="F289" s="22" t="s">
        <v>4933</v>
      </c>
      <c r="G289" s="22" t="s">
        <v>1179</v>
      </c>
      <c r="H289" s="22" t="s">
        <v>4055</v>
      </c>
      <c r="I289" s="22" t="s">
        <v>1179</v>
      </c>
      <c r="J289" s="22" t="s">
        <v>5641</v>
      </c>
      <c r="K289" s="22" t="s">
        <v>1179</v>
      </c>
      <c r="L289" s="21">
        <v>778.02375521155398</v>
      </c>
      <c r="M289" s="22" t="s">
        <v>5451</v>
      </c>
      <c r="N289" s="21">
        <v>3446954.2148373001</v>
      </c>
      <c r="O289" s="22" t="s">
        <v>5640</v>
      </c>
      <c r="P289" s="94"/>
    </row>
    <row r="290" spans="1:16" ht="24" customHeight="1">
      <c r="A290" s="105" t="s">
        <v>2278</v>
      </c>
      <c r="B290" s="24" t="s">
        <v>21</v>
      </c>
      <c r="C290" s="24" t="s">
        <v>2277</v>
      </c>
      <c r="D290" s="24" t="s">
        <v>1564</v>
      </c>
      <c r="E290" s="23" t="s">
        <v>27</v>
      </c>
      <c r="F290" s="22" t="s">
        <v>5639</v>
      </c>
      <c r="G290" s="22" t="s">
        <v>1179</v>
      </c>
      <c r="H290" s="22" t="s">
        <v>5638</v>
      </c>
      <c r="I290" s="22" t="s">
        <v>1179</v>
      </c>
      <c r="J290" s="22" t="s">
        <v>5637</v>
      </c>
      <c r="K290" s="22" t="s">
        <v>1179</v>
      </c>
      <c r="L290" s="21">
        <v>748.76922809726625</v>
      </c>
      <c r="M290" s="22" t="s">
        <v>5451</v>
      </c>
      <c r="N290" s="21">
        <v>3447702.9840654</v>
      </c>
      <c r="O290" s="22" t="s">
        <v>5636</v>
      </c>
      <c r="P290" s="94"/>
    </row>
    <row r="291" spans="1:16" ht="24" customHeight="1">
      <c r="A291" s="105" t="s">
        <v>2750</v>
      </c>
      <c r="B291" s="24" t="s">
        <v>21</v>
      </c>
      <c r="C291" s="24" t="s">
        <v>36</v>
      </c>
      <c r="D291" s="24" t="s">
        <v>1564</v>
      </c>
      <c r="E291" s="23" t="s">
        <v>23</v>
      </c>
      <c r="F291" s="22" t="s">
        <v>4148</v>
      </c>
      <c r="G291" s="22" t="s">
        <v>1179</v>
      </c>
      <c r="H291" s="22" t="s">
        <v>5635</v>
      </c>
      <c r="I291" s="22" t="s">
        <v>1179</v>
      </c>
      <c r="J291" s="22" t="s">
        <v>5634</v>
      </c>
      <c r="K291" s="22" t="s">
        <v>1179</v>
      </c>
      <c r="L291" s="21">
        <v>744.2248735407411</v>
      </c>
      <c r="M291" s="22" t="s">
        <v>5451</v>
      </c>
      <c r="N291" s="21">
        <v>3448447.2089388999</v>
      </c>
      <c r="O291" s="22" t="s">
        <v>5633</v>
      </c>
      <c r="P291" s="94"/>
    </row>
    <row r="292" spans="1:16" ht="24" customHeight="1">
      <c r="A292" s="105" t="s">
        <v>1872</v>
      </c>
      <c r="B292" s="24" t="s">
        <v>497</v>
      </c>
      <c r="C292" s="24" t="s">
        <v>1871</v>
      </c>
      <c r="D292" s="24" t="s">
        <v>1564</v>
      </c>
      <c r="E292" s="23" t="s">
        <v>37</v>
      </c>
      <c r="F292" s="22" t="s">
        <v>4699</v>
      </c>
      <c r="G292" s="22" t="s">
        <v>1179</v>
      </c>
      <c r="H292" s="22" t="s">
        <v>5632</v>
      </c>
      <c r="I292" s="22" t="s">
        <v>1179</v>
      </c>
      <c r="J292" s="22" t="s">
        <v>5631</v>
      </c>
      <c r="K292" s="22" t="s">
        <v>1179</v>
      </c>
      <c r="L292" s="21">
        <v>737.72936950172777</v>
      </c>
      <c r="M292" s="22" t="s">
        <v>5451</v>
      </c>
      <c r="N292" s="21">
        <v>3449184.9383084001</v>
      </c>
      <c r="O292" s="22" t="s">
        <v>5630</v>
      </c>
      <c r="P292" s="94"/>
    </row>
    <row r="293" spans="1:16" ht="24" customHeight="1">
      <c r="A293" s="105" t="s">
        <v>1954</v>
      </c>
      <c r="B293" s="24" t="s">
        <v>97</v>
      </c>
      <c r="C293" s="24" t="s">
        <v>1953</v>
      </c>
      <c r="D293" s="24" t="s">
        <v>1564</v>
      </c>
      <c r="E293" s="23" t="s">
        <v>1952</v>
      </c>
      <c r="F293" s="22" t="s">
        <v>5629</v>
      </c>
      <c r="G293" s="22" t="s">
        <v>1179</v>
      </c>
      <c r="H293" s="22" t="s">
        <v>5628</v>
      </c>
      <c r="I293" s="22" t="s">
        <v>1179</v>
      </c>
      <c r="J293" s="22" t="s">
        <v>5627</v>
      </c>
      <c r="K293" s="22" t="s">
        <v>1179</v>
      </c>
      <c r="L293" s="21">
        <v>736.70607778850479</v>
      </c>
      <c r="M293" s="22" t="s">
        <v>5451</v>
      </c>
      <c r="N293" s="21">
        <v>3449921.6443861998</v>
      </c>
      <c r="O293" s="22" t="s">
        <v>5626</v>
      </c>
      <c r="P293" s="94"/>
    </row>
    <row r="294" spans="1:16" ht="24" customHeight="1">
      <c r="A294" s="105" t="s">
        <v>1591</v>
      </c>
      <c r="B294" s="24" t="s">
        <v>30</v>
      </c>
      <c r="C294" s="24" t="s">
        <v>1590</v>
      </c>
      <c r="D294" s="24" t="s">
        <v>1564</v>
      </c>
      <c r="E294" s="23" t="s">
        <v>32</v>
      </c>
      <c r="F294" s="22" t="s">
        <v>5625</v>
      </c>
      <c r="G294" s="22" t="s">
        <v>1179</v>
      </c>
      <c r="H294" s="22" t="s">
        <v>5624</v>
      </c>
      <c r="I294" s="22" t="s">
        <v>1179</v>
      </c>
      <c r="J294" s="22" t="s">
        <v>5623</v>
      </c>
      <c r="K294" s="22" t="s">
        <v>1179</v>
      </c>
      <c r="L294" s="21">
        <v>736.55996592203451</v>
      </c>
      <c r="M294" s="22" t="s">
        <v>5451</v>
      </c>
      <c r="N294" s="21">
        <v>3450658.2043520999</v>
      </c>
      <c r="O294" s="22" t="s">
        <v>5622</v>
      </c>
      <c r="P294" s="94"/>
    </row>
    <row r="295" spans="1:16" ht="24" customHeight="1">
      <c r="A295" s="105" t="s">
        <v>1874</v>
      </c>
      <c r="B295" s="24" t="s">
        <v>497</v>
      </c>
      <c r="C295" s="24" t="s">
        <v>1873</v>
      </c>
      <c r="D295" s="24" t="s">
        <v>1564</v>
      </c>
      <c r="E295" s="23" t="s">
        <v>37</v>
      </c>
      <c r="F295" s="22" t="s">
        <v>5621</v>
      </c>
      <c r="G295" s="22" t="s">
        <v>1179</v>
      </c>
      <c r="H295" s="22" t="s">
        <v>3941</v>
      </c>
      <c r="I295" s="22" t="s">
        <v>1179</v>
      </c>
      <c r="J295" s="22" t="s">
        <v>5620</v>
      </c>
      <c r="K295" s="22" t="s">
        <v>1179</v>
      </c>
      <c r="L295" s="21">
        <v>723.09949578924227</v>
      </c>
      <c r="M295" s="22" t="s">
        <v>5451</v>
      </c>
      <c r="N295" s="21">
        <v>3451381.3038479001</v>
      </c>
      <c r="O295" s="22" t="s">
        <v>5619</v>
      </c>
      <c r="P295" s="94"/>
    </row>
    <row r="296" spans="1:16" ht="36" customHeight="1">
      <c r="A296" s="105" t="s">
        <v>5618</v>
      </c>
      <c r="B296" s="24" t="s">
        <v>30</v>
      </c>
      <c r="C296" s="24" t="s">
        <v>5617</v>
      </c>
      <c r="D296" s="24" t="s">
        <v>1564</v>
      </c>
      <c r="E296" s="23" t="s">
        <v>776</v>
      </c>
      <c r="F296" s="22" t="s">
        <v>4828</v>
      </c>
      <c r="G296" s="22" t="s">
        <v>1179</v>
      </c>
      <c r="H296" s="22" t="s">
        <v>4080</v>
      </c>
      <c r="I296" s="22" t="s">
        <v>1179</v>
      </c>
      <c r="J296" s="22" t="s">
        <v>5616</v>
      </c>
      <c r="K296" s="22" t="s">
        <v>1179</v>
      </c>
      <c r="L296" s="21">
        <v>720.30141450336225</v>
      </c>
      <c r="M296" s="22" t="s">
        <v>5451</v>
      </c>
      <c r="N296" s="21">
        <v>3452101.6052624001</v>
      </c>
      <c r="O296" s="22" t="s">
        <v>5615</v>
      </c>
      <c r="P296" s="94"/>
    </row>
    <row r="297" spans="1:16" ht="36" customHeight="1">
      <c r="A297" s="105" t="s">
        <v>1848</v>
      </c>
      <c r="B297" s="24" t="s">
        <v>21</v>
      </c>
      <c r="C297" s="24" t="s">
        <v>1847</v>
      </c>
      <c r="D297" s="24" t="s">
        <v>1564</v>
      </c>
      <c r="E297" s="23" t="s">
        <v>37</v>
      </c>
      <c r="F297" s="22" t="s">
        <v>4148</v>
      </c>
      <c r="G297" s="22" t="s">
        <v>1179</v>
      </c>
      <c r="H297" s="22" t="s">
        <v>5614</v>
      </c>
      <c r="I297" s="22" t="s">
        <v>1179</v>
      </c>
      <c r="J297" s="22" t="s">
        <v>5613</v>
      </c>
      <c r="K297" s="22" t="s">
        <v>1179</v>
      </c>
      <c r="L297" s="21">
        <v>719.97166076737892</v>
      </c>
      <c r="M297" s="22" t="s">
        <v>5451</v>
      </c>
      <c r="N297" s="21">
        <v>3452821.5769231999</v>
      </c>
      <c r="O297" s="22" t="s">
        <v>5612</v>
      </c>
      <c r="P297" s="94"/>
    </row>
    <row r="298" spans="1:16" ht="24" customHeight="1">
      <c r="A298" s="105" t="s">
        <v>1884</v>
      </c>
      <c r="B298" s="24" t="s">
        <v>21</v>
      </c>
      <c r="C298" s="24" t="s">
        <v>1883</v>
      </c>
      <c r="D298" s="24" t="s">
        <v>1564</v>
      </c>
      <c r="E298" s="23" t="s">
        <v>27</v>
      </c>
      <c r="F298" s="22" t="s">
        <v>5611</v>
      </c>
      <c r="G298" s="22" t="s">
        <v>1179</v>
      </c>
      <c r="H298" s="22" t="s">
        <v>5610</v>
      </c>
      <c r="I298" s="22" t="s">
        <v>1179</v>
      </c>
      <c r="J298" s="22" t="s">
        <v>5609</v>
      </c>
      <c r="K298" s="22" t="s">
        <v>1179</v>
      </c>
      <c r="L298" s="21">
        <v>693.88663591034981</v>
      </c>
      <c r="M298" s="22" t="s">
        <v>5451</v>
      </c>
      <c r="N298" s="21">
        <v>3453515.4635590999</v>
      </c>
      <c r="O298" s="22" t="s">
        <v>5608</v>
      </c>
      <c r="P298" s="94"/>
    </row>
    <row r="299" spans="1:16" ht="24" customHeight="1">
      <c r="A299" s="105" t="s">
        <v>2329</v>
      </c>
      <c r="B299" s="24" t="s">
        <v>30</v>
      </c>
      <c r="C299" s="24" t="s">
        <v>2328</v>
      </c>
      <c r="D299" s="24" t="s">
        <v>1564</v>
      </c>
      <c r="E299" s="23" t="s">
        <v>23</v>
      </c>
      <c r="F299" s="22" t="s">
        <v>5607</v>
      </c>
      <c r="G299" s="22" t="s">
        <v>1179</v>
      </c>
      <c r="H299" s="22" t="s">
        <v>5606</v>
      </c>
      <c r="I299" s="22" t="s">
        <v>1179</v>
      </c>
      <c r="J299" s="22" t="s">
        <v>5605</v>
      </c>
      <c r="K299" s="22" t="s">
        <v>1179</v>
      </c>
      <c r="L299" s="21">
        <v>690.91077569683307</v>
      </c>
      <c r="M299" s="22" t="s">
        <v>5451</v>
      </c>
      <c r="N299" s="21">
        <v>3454206.3743348001</v>
      </c>
      <c r="O299" s="22" t="s">
        <v>5604</v>
      </c>
      <c r="P299" s="94"/>
    </row>
    <row r="300" spans="1:16" ht="24" customHeight="1">
      <c r="A300" s="105" t="s">
        <v>1866</v>
      </c>
      <c r="B300" s="24" t="s">
        <v>21</v>
      </c>
      <c r="C300" s="24" t="s">
        <v>1865</v>
      </c>
      <c r="D300" s="24" t="s">
        <v>1564</v>
      </c>
      <c r="E300" s="23" t="s">
        <v>27</v>
      </c>
      <c r="F300" s="22" t="s">
        <v>5603</v>
      </c>
      <c r="G300" s="22" t="s">
        <v>1179</v>
      </c>
      <c r="H300" s="22" t="s">
        <v>5602</v>
      </c>
      <c r="I300" s="22" t="s">
        <v>1179</v>
      </c>
      <c r="J300" s="22" t="s">
        <v>5601</v>
      </c>
      <c r="K300" s="22" t="s">
        <v>1179</v>
      </c>
      <c r="L300" s="21">
        <v>689.35395327492859</v>
      </c>
      <c r="M300" s="22" t="s">
        <v>5451</v>
      </c>
      <c r="N300" s="21">
        <v>3454895.7282881001</v>
      </c>
      <c r="O300" s="22" t="s">
        <v>5600</v>
      </c>
      <c r="P300" s="94"/>
    </row>
    <row r="301" spans="1:16" ht="24" customHeight="1">
      <c r="A301" s="105" t="s">
        <v>5599</v>
      </c>
      <c r="B301" s="24" t="s">
        <v>75</v>
      </c>
      <c r="C301" s="24" t="s">
        <v>5598</v>
      </c>
      <c r="D301" s="24" t="s">
        <v>1564</v>
      </c>
      <c r="E301" s="23" t="s">
        <v>4328</v>
      </c>
      <c r="F301" s="22" t="s">
        <v>5597</v>
      </c>
      <c r="G301" s="22" t="s">
        <v>1179</v>
      </c>
      <c r="H301" s="22" t="s">
        <v>4123</v>
      </c>
      <c r="I301" s="22" t="s">
        <v>1179</v>
      </c>
      <c r="J301" s="22" t="s">
        <v>5596</v>
      </c>
      <c r="K301" s="22" t="s">
        <v>1179</v>
      </c>
      <c r="L301" s="21">
        <v>678.50110648435168</v>
      </c>
      <c r="M301" s="22" t="s">
        <v>5451</v>
      </c>
      <c r="N301" s="21">
        <v>3455574.2293945998</v>
      </c>
      <c r="O301" s="22" t="s">
        <v>5595</v>
      </c>
      <c r="P301" s="94"/>
    </row>
    <row r="302" spans="1:16" ht="36" customHeight="1">
      <c r="A302" s="105" t="s">
        <v>1609</v>
      </c>
      <c r="B302" s="24" t="s">
        <v>30</v>
      </c>
      <c r="C302" s="24" t="s">
        <v>1608</v>
      </c>
      <c r="D302" s="24" t="s">
        <v>1603</v>
      </c>
      <c r="E302" s="23" t="s">
        <v>77</v>
      </c>
      <c r="F302" s="22" t="s">
        <v>4912</v>
      </c>
      <c r="G302" s="22" t="s">
        <v>1179</v>
      </c>
      <c r="H302" s="22" t="s">
        <v>5594</v>
      </c>
      <c r="I302" s="22" t="s">
        <v>1179</v>
      </c>
      <c r="J302" s="22" t="s">
        <v>5593</v>
      </c>
      <c r="K302" s="22" t="s">
        <v>1179</v>
      </c>
      <c r="L302" s="21">
        <v>677.8357456298919</v>
      </c>
      <c r="M302" s="22" t="s">
        <v>5451</v>
      </c>
      <c r="N302" s="21">
        <v>3456252.0651401998</v>
      </c>
      <c r="O302" s="22" t="s">
        <v>5592</v>
      </c>
      <c r="P302" s="94"/>
    </row>
    <row r="303" spans="1:16" ht="24" customHeight="1">
      <c r="A303" s="105" t="s">
        <v>5591</v>
      </c>
      <c r="B303" s="24" t="s">
        <v>30</v>
      </c>
      <c r="C303" s="24" t="s">
        <v>5590</v>
      </c>
      <c r="D303" s="24" t="s">
        <v>1603</v>
      </c>
      <c r="E303" s="23" t="s">
        <v>3982</v>
      </c>
      <c r="F303" s="22" t="s">
        <v>5168</v>
      </c>
      <c r="G303" s="22" t="s">
        <v>1179</v>
      </c>
      <c r="H303" s="22" t="s">
        <v>3793</v>
      </c>
      <c r="I303" s="22" t="s">
        <v>1179</v>
      </c>
      <c r="J303" s="22" t="s">
        <v>5589</v>
      </c>
      <c r="K303" s="22" t="s">
        <v>1179</v>
      </c>
      <c r="L303" s="21">
        <v>674.17366307350892</v>
      </c>
      <c r="M303" s="22" t="s">
        <v>5451</v>
      </c>
      <c r="N303" s="21">
        <v>3456926.2388033001</v>
      </c>
      <c r="O303" s="22" t="s">
        <v>5588</v>
      </c>
      <c r="P303" s="94"/>
    </row>
    <row r="304" spans="1:16" ht="24" customHeight="1">
      <c r="A304" s="105" t="s">
        <v>2706</v>
      </c>
      <c r="B304" s="24" t="s">
        <v>21</v>
      </c>
      <c r="C304" s="24" t="s">
        <v>2705</v>
      </c>
      <c r="D304" s="24" t="s">
        <v>1564</v>
      </c>
      <c r="E304" s="23" t="s">
        <v>27</v>
      </c>
      <c r="F304" s="22" t="s">
        <v>5587</v>
      </c>
      <c r="G304" s="22" t="s">
        <v>1179</v>
      </c>
      <c r="H304" s="22" t="s">
        <v>5586</v>
      </c>
      <c r="I304" s="22" t="s">
        <v>1179</v>
      </c>
      <c r="J304" s="22" t="s">
        <v>5585</v>
      </c>
      <c r="K304" s="22" t="s">
        <v>1179</v>
      </c>
      <c r="L304" s="21">
        <v>663.33586208875067</v>
      </c>
      <c r="M304" s="22" t="s">
        <v>5451</v>
      </c>
      <c r="N304" s="21">
        <v>3457589.5746654002</v>
      </c>
      <c r="O304" s="22" t="s">
        <v>5584</v>
      </c>
      <c r="P304" s="94"/>
    </row>
    <row r="305" spans="1:16" ht="36" customHeight="1">
      <c r="A305" s="105" t="s">
        <v>5583</v>
      </c>
      <c r="B305" s="24" t="s">
        <v>30</v>
      </c>
      <c r="C305" s="24" t="s">
        <v>5582</v>
      </c>
      <c r="D305" s="24" t="s">
        <v>1603</v>
      </c>
      <c r="E305" s="23" t="s">
        <v>77</v>
      </c>
      <c r="F305" s="22" t="s">
        <v>5581</v>
      </c>
      <c r="G305" s="22" t="s">
        <v>1179</v>
      </c>
      <c r="H305" s="22" t="s">
        <v>5580</v>
      </c>
      <c r="I305" s="22" t="s">
        <v>1179</v>
      </c>
      <c r="J305" s="22" t="s">
        <v>5579</v>
      </c>
      <c r="K305" s="22" t="s">
        <v>1179</v>
      </c>
      <c r="L305" s="21">
        <v>638.06528729783736</v>
      </c>
      <c r="M305" s="22" t="s">
        <v>5451</v>
      </c>
      <c r="N305" s="21">
        <v>3458227.6399527001</v>
      </c>
      <c r="O305" s="22" t="s">
        <v>5578</v>
      </c>
      <c r="P305" s="94"/>
    </row>
    <row r="306" spans="1:16" ht="24" customHeight="1">
      <c r="A306" s="105" t="s">
        <v>5577</v>
      </c>
      <c r="B306" s="24" t="s">
        <v>21</v>
      </c>
      <c r="C306" s="24" t="s">
        <v>5576</v>
      </c>
      <c r="D306" s="24" t="s">
        <v>1771</v>
      </c>
      <c r="E306" s="23" t="s">
        <v>102</v>
      </c>
      <c r="F306" s="22" t="s">
        <v>5575</v>
      </c>
      <c r="G306" s="22" t="s">
        <v>1179</v>
      </c>
      <c r="H306" s="22" t="s">
        <v>5574</v>
      </c>
      <c r="I306" s="22" t="s">
        <v>1179</v>
      </c>
      <c r="J306" s="22" t="s">
        <v>5573</v>
      </c>
      <c r="K306" s="22" t="s">
        <v>1179</v>
      </c>
      <c r="L306" s="21">
        <v>636.93238062426065</v>
      </c>
      <c r="M306" s="22" t="s">
        <v>5451</v>
      </c>
      <c r="N306" s="21">
        <v>3458864.5723333</v>
      </c>
      <c r="O306" s="22" t="s">
        <v>5572</v>
      </c>
      <c r="P306" s="94"/>
    </row>
    <row r="307" spans="1:16" ht="24" customHeight="1">
      <c r="A307" s="105" t="s">
        <v>5571</v>
      </c>
      <c r="B307" s="24" t="s">
        <v>30</v>
      </c>
      <c r="C307" s="24" t="s">
        <v>5570</v>
      </c>
      <c r="D307" s="24" t="s">
        <v>1771</v>
      </c>
      <c r="E307" s="23" t="s">
        <v>102</v>
      </c>
      <c r="F307" s="22" t="s">
        <v>4200</v>
      </c>
      <c r="G307" s="22" t="s">
        <v>1179</v>
      </c>
      <c r="H307" s="22" t="s">
        <v>4821</v>
      </c>
      <c r="I307" s="22" t="s">
        <v>1179</v>
      </c>
      <c r="J307" s="22" t="s">
        <v>5569</v>
      </c>
      <c r="K307" s="22" t="s">
        <v>1179</v>
      </c>
      <c r="L307" s="21">
        <v>633.64208027721997</v>
      </c>
      <c r="M307" s="22" t="s">
        <v>5451</v>
      </c>
      <c r="N307" s="21">
        <v>3459498.2144136</v>
      </c>
      <c r="O307" s="22" t="s">
        <v>5568</v>
      </c>
      <c r="P307" s="94"/>
    </row>
    <row r="308" spans="1:16" ht="24" customHeight="1">
      <c r="A308" s="105" t="s">
        <v>1770</v>
      </c>
      <c r="B308" s="24" t="s">
        <v>97</v>
      </c>
      <c r="C308" s="24" t="s">
        <v>952</v>
      </c>
      <c r="D308" s="24" t="s">
        <v>1564</v>
      </c>
      <c r="E308" s="23" t="s">
        <v>37</v>
      </c>
      <c r="F308" s="22" t="s">
        <v>4580</v>
      </c>
      <c r="G308" s="22" t="s">
        <v>1179</v>
      </c>
      <c r="H308" s="22" t="s">
        <v>5567</v>
      </c>
      <c r="I308" s="22" t="s">
        <v>1179</v>
      </c>
      <c r="J308" s="22" t="s">
        <v>5566</v>
      </c>
      <c r="K308" s="22" t="s">
        <v>1179</v>
      </c>
      <c r="L308" s="21">
        <v>630.76340760388291</v>
      </c>
      <c r="M308" s="22" t="s">
        <v>5451</v>
      </c>
      <c r="N308" s="21">
        <v>3460128.9778212002</v>
      </c>
      <c r="O308" s="22" t="s">
        <v>5565</v>
      </c>
      <c r="P308" s="94"/>
    </row>
    <row r="309" spans="1:16" ht="60" customHeight="1">
      <c r="A309" s="105" t="s">
        <v>1724</v>
      </c>
      <c r="B309" s="24" t="s">
        <v>21</v>
      </c>
      <c r="C309" s="24" t="s">
        <v>1723</v>
      </c>
      <c r="D309" s="24" t="s">
        <v>1564</v>
      </c>
      <c r="E309" s="23" t="s">
        <v>37</v>
      </c>
      <c r="F309" s="22" t="s">
        <v>4553</v>
      </c>
      <c r="G309" s="22" t="s">
        <v>1179</v>
      </c>
      <c r="H309" s="22" t="s">
        <v>5564</v>
      </c>
      <c r="I309" s="22" t="s">
        <v>1179</v>
      </c>
      <c r="J309" s="22" t="s">
        <v>5563</v>
      </c>
      <c r="K309" s="22" t="s">
        <v>1179</v>
      </c>
      <c r="L309" s="21">
        <v>629.83405087214726</v>
      </c>
      <c r="M309" s="22" t="s">
        <v>5451</v>
      </c>
      <c r="N309" s="21">
        <v>3460758.8118721</v>
      </c>
      <c r="O309" s="22" t="s">
        <v>5562</v>
      </c>
      <c r="P309" s="94"/>
    </row>
    <row r="310" spans="1:16" ht="24" customHeight="1">
      <c r="A310" s="105" t="s">
        <v>1876</v>
      </c>
      <c r="B310" s="24" t="s">
        <v>497</v>
      </c>
      <c r="C310" s="24" t="s">
        <v>1875</v>
      </c>
      <c r="D310" s="24" t="s">
        <v>1564</v>
      </c>
      <c r="E310" s="23" t="s">
        <v>37</v>
      </c>
      <c r="F310" s="22" t="s">
        <v>5561</v>
      </c>
      <c r="G310" s="22" t="s">
        <v>1179</v>
      </c>
      <c r="H310" s="22" t="s">
        <v>5560</v>
      </c>
      <c r="I310" s="22" t="s">
        <v>1179</v>
      </c>
      <c r="J310" s="22" t="s">
        <v>5559</v>
      </c>
      <c r="K310" s="22" t="s">
        <v>1179</v>
      </c>
      <c r="L310" s="21">
        <v>624.42779289506075</v>
      </c>
      <c r="M310" s="22" t="s">
        <v>5451</v>
      </c>
      <c r="N310" s="21">
        <v>3461383.2396649998</v>
      </c>
      <c r="O310" s="22" t="s">
        <v>5558</v>
      </c>
      <c r="P310" s="94"/>
    </row>
    <row r="311" spans="1:16" ht="24" customHeight="1">
      <c r="A311" s="105" t="s">
        <v>2354</v>
      </c>
      <c r="B311" s="24" t="s">
        <v>30</v>
      </c>
      <c r="C311" s="24" t="s">
        <v>423</v>
      </c>
      <c r="D311" s="24" t="s">
        <v>1564</v>
      </c>
      <c r="E311" s="23" t="s">
        <v>32</v>
      </c>
      <c r="F311" s="22" t="s">
        <v>4267</v>
      </c>
      <c r="G311" s="22" t="s">
        <v>1179</v>
      </c>
      <c r="H311" s="22" t="s">
        <v>5557</v>
      </c>
      <c r="I311" s="22" t="s">
        <v>1179</v>
      </c>
      <c r="J311" s="22" t="s">
        <v>5556</v>
      </c>
      <c r="K311" s="22" t="s">
        <v>1179</v>
      </c>
      <c r="L311" s="21">
        <v>619.05151416738499</v>
      </c>
      <c r="M311" s="22" t="s">
        <v>5451</v>
      </c>
      <c r="N311" s="21">
        <v>3462002.2911792002</v>
      </c>
      <c r="O311" s="22" t="s">
        <v>5555</v>
      </c>
      <c r="P311" s="94"/>
    </row>
    <row r="312" spans="1:16" ht="36" customHeight="1">
      <c r="A312" s="105" t="s">
        <v>1921</v>
      </c>
      <c r="B312" s="24" t="s">
        <v>21</v>
      </c>
      <c r="C312" s="24" t="s">
        <v>1920</v>
      </c>
      <c r="D312" s="24" t="s">
        <v>1564</v>
      </c>
      <c r="E312" s="23" t="s">
        <v>37</v>
      </c>
      <c r="F312" s="22" t="s">
        <v>5554</v>
      </c>
      <c r="G312" s="22" t="s">
        <v>1179</v>
      </c>
      <c r="H312" s="22" t="s">
        <v>5553</v>
      </c>
      <c r="I312" s="22" t="s">
        <v>1179</v>
      </c>
      <c r="J312" s="22" t="s">
        <v>5552</v>
      </c>
      <c r="K312" s="22" t="s">
        <v>1179</v>
      </c>
      <c r="L312" s="21">
        <v>617.73443332473437</v>
      </c>
      <c r="M312" s="22" t="s">
        <v>5451</v>
      </c>
      <c r="N312" s="21">
        <v>3462620.0256125</v>
      </c>
      <c r="O312" s="22" t="s">
        <v>5551</v>
      </c>
      <c r="P312" s="94"/>
    </row>
    <row r="313" spans="1:16" ht="36" customHeight="1">
      <c r="A313" s="105" t="s">
        <v>5550</v>
      </c>
      <c r="B313" s="24" t="s">
        <v>21</v>
      </c>
      <c r="C313" s="24" t="s">
        <v>5549</v>
      </c>
      <c r="D313" s="24" t="s">
        <v>2090</v>
      </c>
      <c r="E313" s="23" t="s">
        <v>37</v>
      </c>
      <c r="F313" s="22" t="s">
        <v>5548</v>
      </c>
      <c r="G313" s="22" t="s">
        <v>1179</v>
      </c>
      <c r="H313" s="22" t="s">
        <v>5547</v>
      </c>
      <c r="I313" s="22" t="s">
        <v>1179</v>
      </c>
      <c r="J313" s="22" t="s">
        <v>5546</v>
      </c>
      <c r="K313" s="22" t="s">
        <v>1179</v>
      </c>
      <c r="L313" s="21">
        <v>616.43990153241873</v>
      </c>
      <c r="M313" s="22" t="s">
        <v>5451</v>
      </c>
      <c r="N313" s="21">
        <v>3463236.465514</v>
      </c>
      <c r="O313" s="22" t="s">
        <v>5545</v>
      </c>
      <c r="P313" s="94"/>
    </row>
    <row r="314" spans="1:16" ht="36" customHeight="1">
      <c r="A314" s="105" t="s">
        <v>1806</v>
      </c>
      <c r="B314" s="24" t="s">
        <v>21</v>
      </c>
      <c r="C314" s="24" t="s">
        <v>1805</v>
      </c>
      <c r="D314" s="24" t="s">
        <v>1564</v>
      </c>
      <c r="E314" s="23" t="s">
        <v>37</v>
      </c>
      <c r="F314" s="22" t="s">
        <v>4781</v>
      </c>
      <c r="G314" s="22" t="s">
        <v>1179</v>
      </c>
      <c r="H314" s="22" t="s">
        <v>5544</v>
      </c>
      <c r="I314" s="22" t="s">
        <v>1179</v>
      </c>
      <c r="J314" s="22" t="s">
        <v>5543</v>
      </c>
      <c r="K314" s="22" t="s">
        <v>1179</v>
      </c>
      <c r="L314" s="21">
        <v>612.57599629464551</v>
      </c>
      <c r="M314" s="22" t="s">
        <v>5451</v>
      </c>
      <c r="N314" s="21">
        <v>3463849.0415102998</v>
      </c>
      <c r="O314" s="22" t="s">
        <v>5542</v>
      </c>
      <c r="P314" s="94"/>
    </row>
    <row r="315" spans="1:16" ht="36" customHeight="1">
      <c r="A315" s="105" t="s">
        <v>2611</v>
      </c>
      <c r="B315" s="24" t="s">
        <v>21</v>
      </c>
      <c r="C315" s="24" t="s">
        <v>2610</v>
      </c>
      <c r="D315" s="24" t="s">
        <v>2090</v>
      </c>
      <c r="E315" s="23" t="s">
        <v>41</v>
      </c>
      <c r="F315" s="22" t="s">
        <v>5541</v>
      </c>
      <c r="G315" s="22" t="s">
        <v>1179</v>
      </c>
      <c r="H315" s="22" t="s">
        <v>5540</v>
      </c>
      <c r="I315" s="22" t="s">
        <v>1179</v>
      </c>
      <c r="J315" s="22" t="s">
        <v>5539</v>
      </c>
      <c r="K315" s="22" t="s">
        <v>1179</v>
      </c>
      <c r="L315" s="21">
        <v>603.65819388594491</v>
      </c>
      <c r="M315" s="22" t="s">
        <v>5451</v>
      </c>
      <c r="N315" s="21">
        <v>3464452.6997042</v>
      </c>
      <c r="O315" s="22" t="s">
        <v>5538</v>
      </c>
      <c r="P315" s="94"/>
    </row>
    <row r="316" spans="1:16" ht="48" customHeight="1">
      <c r="A316" s="105" t="s">
        <v>5537</v>
      </c>
      <c r="B316" s="24" t="s">
        <v>21</v>
      </c>
      <c r="C316" s="24" t="s">
        <v>5536</v>
      </c>
      <c r="D316" s="24" t="s">
        <v>2090</v>
      </c>
      <c r="E316" s="23" t="s">
        <v>37</v>
      </c>
      <c r="F316" s="22" t="s">
        <v>4776</v>
      </c>
      <c r="G316" s="22" t="s">
        <v>1179</v>
      </c>
      <c r="H316" s="22" t="s">
        <v>5535</v>
      </c>
      <c r="I316" s="22" t="s">
        <v>1179</v>
      </c>
      <c r="J316" s="22" t="s">
        <v>5534</v>
      </c>
      <c r="K316" s="22" t="s">
        <v>1179</v>
      </c>
      <c r="L316" s="21">
        <v>603.10926438476963</v>
      </c>
      <c r="M316" s="22" t="s">
        <v>5451</v>
      </c>
      <c r="N316" s="21">
        <v>3465055.8089685999</v>
      </c>
      <c r="O316" s="22" t="s">
        <v>5533</v>
      </c>
      <c r="P316" s="94"/>
    </row>
    <row r="317" spans="1:16" ht="24" customHeight="1">
      <c r="A317" s="105" t="s">
        <v>2374</v>
      </c>
      <c r="B317" s="24" t="s">
        <v>21</v>
      </c>
      <c r="C317" s="24" t="s">
        <v>2373</v>
      </c>
      <c r="D317" s="24" t="s">
        <v>1564</v>
      </c>
      <c r="E317" s="23" t="s">
        <v>37</v>
      </c>
      <c r="F317" s="22" t="s">
        <v>4580</v>
      </c>
      <c r="G317" s="22" t="s">
        <v>1179</v>
      </c>
      <c r="H317" s="22" t="s">
        <v>5532</v>
      </c>
      <c r="I317" s="22" t="s">
        <v>1179</v>
      </c>
      <c r="J317" s="22" t="s">
        <v>5531</v>
      </c>
      <c r="K317" s="22" t="s">
        <v>1179</v>
      </c>
      <c r="L317" s="21">
        <v>602.58291315770191</v>
      </c>
      <c r="M317" s="22" t="s">
        <v>5451</v>
      </c>
      <c r="N317" s="21">
        <v>3465658.3918817998</v>
      </c>
      <c r="O317" s="22" t="s">
        <v>5530</v>
      </c>
      <c r="P317" s="94"/>
    </row>
    <row r="318" spans="1:16" ht="24" customHeight="1">
      <c r="A318" s="105" t="s">
        <v>5529</v>
      </c>
      <c r="B318" s="24" t="s">
        <v>21</v>
      </c>
      <c r="C318" s="24" t="s">
        <v>5528</v>
      </c>
      <c r="D318" s="24" t="s">
        <v>2090</v>
      </c>
      <c r="E318" s="23" t="s">
        <v>102</v>
      </c>
      <c r="F318" s="22" t="s">
        <v>5527</v>
      </c>
      <c r="G318" s="22" t="s">
        <v>1179</v>
      </c>
      <c r="H318" s="22" t="s">
        <v>4245</v>
      </c>
      <c r="I318" s="22" t="s">
        <v>1179</v>
      </c>
      <c r="J318" s="22" t="s">
        <v>5526</v>
      </c>
      <c r="K318" s="22" t="s">
        <v>1179</v>
      </c>
      <c r="L318" s="21">
        <v>597.67465967929832</v>
      </c>
      <c r="M318" s="22" t="s">
        <v>5451</v>
      </c>
      <c r="N318" s="21">
        <v>3466256.0665414999</v>
      </c>
      <c r="O318" s="22" t="s">
        <v>5525</v>
      </c>
      <c r="P318" s="94"/>
    </row>
    <row r="319" spans="1:16" ht="60" customHeight="1">
      <c r="A319" s="105" t="s">
        <v>2360</v>
      </c>
      <c r="B319" s="24" t="s">
        <v>30</v>
      </c>
      <c r="C319" s="24" t="s">
        <v>2359</v>
      </c>
      <c r="D319" s="24" t="s">
        <v>1564</v>
      </c>
      <c r="E319" s="23" t="s">
        <v>776</v>
      </c>
      <c r="F319" s="22" t="s">
        <v>4146</v>
      </c>
      <c r="G319" s="22" t="s">
        <v>1179</v>
      </c>
      <c r="H319" s="22" t="s">
        <v>5524</v>
      </c>
      <c r="I319" s="22" t="s">
        <v>1179</v>
      </c>
      <c r="J319" s="22" t="s">
        <v>5522</v>
      </c>
      <c r="K319" s="22" t="s">
        <v>1179</v>
      </c>
      <c r="L319" s="21">
        <v>594.7883083108859</v>
      </c>
      <c r="M319" s="22" t="s">
        <v>5451</v>
      </c>
      <c r="N319" s="21">
        <v>3466850.8548498</v>
      </c>
      <c r="O319" s="22" t="s">
        <v>5523</v>
      </c>
      <c r="P319" s="94"/>
    </row>
    <row r="320" spans="1:16" ht="24" customHeight="1">
      <c r="A320" s="105" t="s">
        <v>1084</v>
      </c>
      <c r="B320" s="24" t="s">
        <v>497</v>
      </c>
      <c r="C320" s="24" t="s">
        <v>1085</v>
      </c>
      <c r="D320" s="24" t="s">
        <v>1564</v>
      </c>
      <c r="E320" s="23" t="s">
        <v>37</v>
      </c>
      <c r="F320" s="22" t="s">
        <v>5110</v>
      </c>
      <c r="G320" s="22" t="s">
        <v>1179</v>
      </c>
      <c r="H320" s="22" t="s">
        <v>4756</v>
      </c>
      <c r="I320" s="22" t="s">
        <v>1179</v>
      </c>
      <c r="J320" s="22" t="s">
        <v>5522</v>
      </c>
      <c r="K320" s="22" t="s">
        <v>1179</v>
      </c>
      <c r="L320" s="21">
        <v>594.7883083108859</v>
      </c>
      <c r="M320" s="22" t="s">
        <v>5451</v>
      </c>
      <c r="N320" s="21">
        <v>3467445.6431581001</v>
      </c>
      <c r="O320" s="22" t="s">
        <v>5521</v>
      </c>
      <c r="P320" s="94"/>
    </row>
    <row r="321" spans="1:16" ht="36" customHeight="1">
      <c r="A321" s="105" t="s">
        <v>1576</v>
      </c>
      <c r="B321" s="24" t="s">
        <v>21</v>
      </c>
      <c r="C321" s="24" t="s">
        <v>1575</v>
      </c>
      <c r="D321" s="24" t="s">
        <v>1564</v>
      </c>
      <c r="E321" s="23" t="s">
        <v>37</v>
      </c>
      <c r="F321" s="22" t="s">
        <v>4785</v>
      </c>
      <c r="G321" s="22" t="s">
        <v>1179</v>
      </c>
      <c r="H321" s="22" t="s">
        <v>5520</v>
      </c>
      <c r="I321" s="22" t="s">
        <v>1179</v>
      </c>
      <c r="J321" s="22" t="s">
        <v>5519</v>
      </c>
      <c r="K321" s="22" t="s">
        <v>1179</v>
      </c>
      <c r="L321" s="21">
        <v>592.38996835801936</v>
      </c>
      <c r="M321" s="22" t="s">
        <v>5451</v>
      </c>
      <c r="N321" s="21">
        <v>3468038.0331265</v>
      </c>
      <c r="O321" s="22" t="s">
        <v>5518</v>
      </c>
      <c r="P321" s="94"/>
    </row>
    <row r="322" spans="1:16" ht="36" customHeight="1">
      <c r="A322" s="105" t="s">
        <v>5517</v>
      </c>
      <c r="B322" s="24" t="s">
        <v>21</v>
      </c>
      <c r="C322" s="24" t="s">
        <v>5516</v>
      </c>
      <c r="D322" s="24" t="s">
        <v>2090</v>
      </c>
      <c r="E322" s="23" t="s">
        <v>37</v>
      </c>
      <c r="F322" s="22" t="s">
        <v>5515</v>
      </c>
      <c r="G322" s="22" t="s">
        <v>1179</v>
      </c>
      <c r="H322" s="22" t="s">
        <v>5514</v>
      </c>
      <c r="I322" s="22" t="s">
        <v>1179</v>
      </c>
      <c r="J322" s="22" t="s">
        <v>5513</v>
      </c>
      <c r="K322" s="22" t="s">
        <v>1179</v>
      </c>
      <c r="L322" s="21">
        <v>587.16758311065257</v>
      </c>
      <c r="M322" s="22" t="s">
        <v>5451</v>
      </c>
      <c r="N322" s="21">
        <v>3468625.2007096</v>
      </c>
      <c r="O322" s="22" t="s">
        <v>5512</v>
      </c>
      <c r="P322" s="94"/>
    </row>
    <row r="323" spans="1:16" ht="24" customHeight="1">
      <c r="A323" s="105" t="s">
        <v>5511</v>
      </c>
      <c r="B323" s="24" t="s">
        <v>97</v>
      </c>
      <c r="C323" s="24" t="s">
        <v>5510</v>
      </c>
      <c r="D323" s="24" t="s">
        <v>1564</v>
      </c>
      <c r="E323" s="23" t="s">
        <v>77</v>
      </c>
      <c r="F323" s="22" t="s">
        <v>5509</v>
      </c>
      <c r="G323" s="22" t="s">
        <v>1179</v>
      </c>
      <c r="H323" s="22" t="s">
        <v>5508</v>
      </c>
      <c r="I323" s="22" t="s">
        <v>1179</v>
      </c>
      <c r="J323" s="22" t="s">
        <v>5507</v>
      </c>
      <c r="K323" s="22" t="s">
        <v>1179</v>
      </c>
      <c r="L323" s="21">
        <v>586.25785343375514</v>
      </c>
      <c r="M323" s="22" t="s">
        <v>5451</v>
      </c>
      <c r="N323" s="21">
        <v>3469211.458563</v>
      </c>
      <c r="O323" s="22" t="s">
        <v>5506</v>
      </c>
      <c r="P323" s="94"/>
    </row>
    <row r="324" spans="1:16" ht="24" customHeight="1">
      <c r="A324" s="105" t="s">
        <v>5505</v>
      </c>
      <c r="B324" s="24" t="s">
        <v>30</v>
      </c>
      <c r="C324" s="24" t="s">
        <v>5504</v>
      </c>
      <c r="D324" s="24" t="s">
        <v>1603</v>
      </c>
      <c r="E324" s="23" t="s">
        <v>77</v>
      </c>
      <c r="F324" s="22" t="s">
        <v>5503</v>
      </c>
      <c r="G324" s="22" t="s">
        <v>1179</v>
      </c>
      <c r="H324" s="22" t="s">
        <v>5502</v>
      </c>
      <c r="I324" s="22" t="s">
        <v>1179</v>
      </c>
      <c r="J324" s="22" t="s">
        <v>5501</v>
      </c>
      <c r="K324" s="22" t="s">
        <v>1179</v>
      </c>
      <c r="L324" s="21">
        <v>585.91592191480777</v>
      </c>
      <c r="M324" s="22" t="s">
        <v>5451</v>
      </c>
      <c r="N324" s="21">
        <v>3469797.3744848999</v>
      </c>
      <c r="O324" s="22" t="s">
        <v>5500</v>
      </c>
      <c r="P324" s="94"/>
    </row>
    <row r="325" spans="1:16" ht="24" customHeight="1">
      <c r="A325" s="105" t="s">
        <v>2061</v>
      </c>
      <c r="B325" s="24" t="s">
        <v>21</v>
      </c>
      <c r="C325" s="24" t="s">
        <v>2060</v>
      </c>
      <c r="D325" s="24" t="s">
        <v>1564</v>
      </c>
      <c r="E325" s="23" t="s">
        <v>37</v>
      </c>
      <c r="F325" s="22" t="s">
        <v>4580</v>
      </c>
      <c r="G325" s="22" t="s">
        <v>1179</v>
      </c>
      <c r="H325" s="22" t="s">
        <v>5499</v>
      </c>
      <c r="I325" s="22" t="s">
        <v>1179</v>
      </c>
      <c r="J325" s="22" t="s">
        <v>5498</v>
      </c>
      <c r="K325" s="22" t="s">
        <v>1179</v>
      </c>
      <c r="L325" s="21">
        <v>581.53748007129855</v>
      </c>
      <c r="M325" s="22" t="s">
        <v>5451</v>
      </c>
      <c r="N325" s="21">
        <v>3470378.911965</v>
      </c>
      <c r="O325" s="22" t="s">
        <v>5497</v>
      </c>
      <c r="P325" s="94"/>
    </row>
    <row r="326" spans="1:16" ht="36" customHeight="1">
      <c r="A326" s="105" t="s">
        <v>1826</v>
      </c>
      <c r="B326" s="24" t="s">
        <v>1151</v>
      </c>
      <c r="C326" s="24" t="s">
        <v>1825</v>
      </c>
      <c r="D326" s="24" t="s">
        <v>1564</v>
      </c>
      <c r="E326" s="23" t="s">
        <v>776</v>
      </c>
      <c r="F326" s="22" t="s">
        <v>4537</v>
      </c>
      <c r="G326" s="22" t="s">
        <v>1179</v>
      </c>
      <c r="H326" s="22" t="s">
        <v>5496</v>
      </c>
      <c r="I326" s="22" t="s">
        <v>1179</v>
      </c>
      <c r="J326" s="22" t="s">
        <v>5495</v>
      </c>
      <c r="K326" s="22" t="s">
        <v>1179</v>
      </c>
      <c r="L326" s="21">
        <v>574.80214203699859</v>
      </c>
      <c r="M326" s="22" t="s">
        <v>5451</v>
      </c>
      <c r="N326" s="21">
        <v>3470953.7141069998</v>
      </c>
      <c r="O326" s="22" t="s">
        <v>5494</v>
      </c>
      <c r="P326" s="94"/>
    </row>
    <row r="327" spans="1:16" ht="36" customHeight="1">
      <c r="A327" s="105" t="s">
        <v>5493</v>
      </c>
      <c r="B327" s="24" t="s">
        <v>21</v>
      </c>
      <c r="C327" s="24" t="s">
        <v>5492</v>
      </c>
      <c r="D327" s="24" t="s">
        <v>1564</v>
      </c>
      <c r="E327" s="23" t="s">
        <v>37</v>
      </c>
      <c r="F327" s="22" t="s">
        <v>4476</v>
      </c>
      <c r="G327" s="22" t="s">
        <v>1179</v>
      </c>
      <c r="H327" s="22" t="s">
        <v>5491</v>
      </c>
      <c r="I327" s="22" t="s">
        <v>1179</v>
      </c>
      <c r="J327" s="22" t="s">
        <v>5490</v>
      </c>
      <c r="K327" s="22" t="s">
        <v>1179</v>
      </c>
      <c r="L327" s="21">
        <v>571.40449377043774</v>
      </c>
      <c r="M327" s="22" t="s">
        <v>5451</v>
      </c>
      <c r="N327" s="21">
        <v>3471525.1186008002</v>
      </c>
      <c r="O327" s="22" t="s">
        <v>5489</v>
      </c>
      <c r="P327" s="94"/>
    </row>
    <row r="328" spans="1:16" ht="24" customHeight="1">
      <c r="A328" s="105" t="s">
        <v>2488</v>
      </c>
      <c r="B328" s="24" t="s">
        <v>21</v>
      </c>
      <c r="C328" s="24" t="s">
        <v>2487</v>
      </c>
      <c r="D328" s="24" t="s">
        <v>1564</v>
      </c>
      <c r="E328" s="23" t="s">
        <v>23</v>
      </c>
      <c r="F328" s="22" t="s">
        <v>5488</v>
      </c>
      <c r="G328" s="22" t="s">
        <v>1179</v>
      </c>
      <c r="H328" s="22" t="s">
        <v>5487</v>
      </c>
      <c r="I328" s="22" t="s">
        <v>1179</v>
      </c>
      <c r="J328" s="22" t="s">
        <v>5486</v>
      </c>
      <c r="K328" s="22" t="s">
        <v>1179</v>
      </c>
      <c r="L328" s="21">
        <v>568.72682216118585</v>
      </c>
      <c r="M328" s="22" t="s">
        <v>5451</v>
      </c>
      <c r="N328" s="21">
        <v>3472093.8454229999</v>
      </c>
      <c r="O328" s="22" t="s">
        <v>5485</v>
      </c>
      <c r="P328" s="94"/>
    </row>
    <row r="329" spans="1:16" ht="24" customHeight="1">
      <c r="A329" s="105" t="s">
        <v>1694</v>
      </c>
      <c r="B329" s="24" t="s">
        <v>21</v>
      </c>
      <c r="C329" s="24" t="s">
        <v>1693</v>
      </c>
      <c r="D329" s="24" t="s">
        <v>1564</v>
      </c>
      <c r="E329" s="23" t="s">
        <v>27</v>
      </c>
      <c r="F329" s="22" t="s">
        <v>5484</v>
      </c>
      <c r="G329" s="22" t="s">
        <v>1179</v>
      </c>
      <c r="H329" s="22" t="s">
        <v>5483</v>
      </c>
      <c r="I329" s="22" t="s">
        <v>1179</v>
      </c>
      <c r="J329" s="22" t="s">
        <v>5482</v>
      </c>
      <c r="K329" s="22" t="s">
        <v>1179</v>
      </c>
      <c r="L329" s="21">
        <v>567.61272939727814</v>
      </c>
      <c r="M329" s="22" t="s">
        <v>5451</v>
      </c>
      <c r="N329" s="21">
        <v>3472661.4581523999</v>
      </c>
      <c r="O329" s="22" t="s">
        <v>5481</v>
      </c>
      <c r="P329" s="94"/>
    </row>
    <row r="330" spans="1:16" ht="24" customHeight="1">
      <c r="A330" s="105" t="s">
        <v>2059</v>
      </c>
      <c r="B330" s="24" t="s">
        <v>21</v>
      </c>
      <c r="C330" s="24" t="s">
        <v>2058</v>
      </c>
      <c r="D330" s="24" t="s">
        <v>1564</v>
      </c>
      <c r="E330" s="23" t="s">
        <v>37</v>
      </c>
      <c r="F330" s="22" t="s">
        <v>4270</v>
      </c>
      <c r="G330" s="22" t="s">
        <v>1179</v>
      </c>
      <c r="H330" s="22" t="s">
        <v>5480</v>
      </c>
      <c r="I330" s="22" t="s">
        <v>1179</v>
      </c>
      <c r="J330" s="22" t="s">
        <v>5479</v>
      </c>
      <c r="K330" s="22" t="s">
        <v>1179</v>
      </c>
      <c r="L330" s="21">
        <v>561.45138296604182</v>
      </c>
      <c r="M330" s="22" t="s">
        <v>5451</v>
      </c>
      <c r="N330" s="21">
        <v>3473222.9095354001</v>
      </c>
      <c r="O330" s="22" t="s">
        <v>5478</v>
      </c>
      <c r="P330" s="94"/>
    </row>
    <row r="331" spans="1:16" ht="24" customHeight="1">
      <c r="A331" s="105" t="s">
        <v>5477</v>
      </c>
      <c r="B331" s="24" t="s">
        <v>30</v>
      </c>
      <c r="C331" s="24" t="s">
        <v>5476</v>
      </c>
      <c r="D331" s="24" t="s">
        <v>1564</v>
      </c>
      <c r="E331" s="23" t="s">
        <v>32</v>
      </c>
      <c r="F331" s="22" t="s">
        <v>5475</v>
      </c>
      <c r="G331" s="22" t="s">
        <v>1179</v>
      </c>
      <c r="H331" s="22" t="s">
        <v>4075</v>
      </c>
      <c r="I331" s="22" t="s">
        <v>1179</v>
      </c>
      <c r="J331" s="22" t="s">
        <v>5474</v>
      </c>
      <c r="K331" s="22" t="s">
        <v>1179</v>
      </c>
      <c r="L331" s="21">
        <v>561.39326819105895</v>
      </c>
      <c r="M331" s="22" t="s">
        <v>5451</v>
      </c>
      <c r="N331" s="21">
        <v>3473784.3028036002</v>
      </c>
      <c r="O331" s="22" t="s">
        <v>5473</v>
      </c>
      <c r="P331" s="94"/>
    </row>
    <row r="332" spans="1:16" ht="24" customHeight="1">
      <c r="A332" s="105" t="s">
        <v>5472</v>
      </c>
      <c r="B332" s="24" t="s">
        <v>21</v>
      </c>
      <c r="C332" s="24" t="s">
        <v>5471</v>
      </c>
      <c r="D332" s="24" t="s">
        <v>1564</v>
      </c>
      <c r="E332" s="23" t="s">
        <v>122</v>
      </c>
      <c r="F332" s="22" t="s">
        <v>5470</v>
      </c>
      <c r="G332" s="22" t="s">
        <v>1179</v>
      </c>
      <c r="H332" s="22" t="s">
        <v>5469</v>
      </c>
      <c r="I332" s="22" t="s">
        <v>1179</v>
      </c>
      <c r="J332" s="22" t="s">
        <v>5468</v>
      </c>
      <c r="K332" s="22" t="s">
        <v>1179</v>
      </c>
      <c r="L332" s="21">
        <v>555.99336081830597</v>
      </c>
      <c r="M332" s="22" t="s">
        <v>5451</v>
      </c>
      <c r="N332" s="21">
        <v>3474340.2961643999</v>
      </c>
      <c r="O332" s="22" t="s">
        <v>5467</v>
      </c>
      <c r="P332" s="94"/>
    </row>
    <row r="333" spans="1:16" ht="24" customHeight="1">
      <c r="A333" s="105" t="s">
        <v>5466</v>
      </c>
      <c r="B333" s="24" t="s">
        <v>21</v>
      </c>
      <c r="C333" s="24" t="s">
        <v>5465</v>
      </c>
      <c r="D333" s="24" t="s">
        <v>1564</v>
      </c>
      <c r="E333" s="23" t="s">
        <v>77</v>
      </c>
      <c r="F333" s="22" t="s">
        <v>5464</v>
      </c>
      <c r="G333" s="22" t="s">
        <v>1179</v>
      </c>
      <c r="H333" s="22" t="s">
        <v>5463</v>
      </c>
      <c r="I333" s="22" t="s">
        <v>1179</v>
      </c>
      <c r="J333" s="22" t="s">
        <v>5462</v>
      </c>
      <c r="K333" s="22" t="s">
        <v>1179</v>
      </c>
      <c r="L333" s="21">
        <v>548.55072945973689</v>
      </c>
      <c r="M333" s="22" t="s">
        <v>5451</v>
      </c>
      <c r="N333" s="21">
        <v>3474888.8468939001</v>
      </c>
      <c r="O333" s="22" t="s">
        <v>5461</v>
      </c>
      <c r="P333" s="94"/>
    </row>
    <row r="334" spans="1:16" ht="24" customHeight="1">
      <c r="A334" s="105" t="s">
        <v>5460</v>
      </c>
      <c r="B334" s="24" t="s">
        <v>97</v>
      </c>
      <c r="C334" s="24" t="s">
        <v>5459</v>
      </c>
      <c r="D334" s="24" t="s">
        <v>1771</v>
      </c>
      <c r="E334" s="23" t="s">
        <v>102</v>
      </c>
      <c r="F334" s="22" t="s">
        <v>5458</v>
      </c>
      <c r="G334" s="22" t="s">
        <v>1179</v>
      </c>
      <c r="H334" s="22" t="s">
        <v>5457</v>
      </c>
      <c r="I334" s="22" t="s">
        <v>1179</v>
      </c>
      <c r="J334" s="22" t="s">
        <v>5456</v>
      </c>
      <c r="K334" s="22" t="s">
        <v>1179</v>
      </c>
      <c r="L334" s="21">
        <v>531.68966298893588</v>
      </c>
      <c r="M334" s="22" t="s">
        <v>5451</v>
      </c>
      <c r="N334" s="21">
        <v>3475420.5365569</v>
      </c>
      <c r="O334" s="22" t="s">
        <v>5455</v>
      </c>
      <c r="P334" s="94"/>
    </row>
    <row r="335" spans="1:16" ht="24" customHeight="1">
      <c r="A335" s="105" t="s">
        <v>5454</v>
      </c>
      <c r="B335" s="24" t="s">
        <v>21</v>
      </c>
      <c r="C335" s="24" t="s">
        <v>5453</v>
      </c>
      <c r="D335" s="24" t="s">
        <v>1564</v>
      </c>
      <c r="E335" s="23" t="s">
        <v>37</v>
      </c>
      <c r="F335" s="22" t="s">
        <v>5112</v>
      </c>
      <c r="G335" s="22" t="s">
        <v>1179</v>
      </c>
      <c r="H335" s="22" t="s">
        <v>4800</v>
      </c>
      <c r="I335" s="22" t="s">
        <v>1179</v>
      </c>
      <c r="J335" s="22" t="s">
        <v>5452</v>
      </c>
      <c r="K335" s="22" t="s">
        <v>1179</v>
      </c>
      <c r="L335" s="21">
        <v>531.07241022973312</v>
      </c>
      <c r="M335" s="22" t="s">
        <v>5451</v>
      </c>
      <c r="N335" s="21">
        <v>3475951.6089670998</v>
      </c>
      <c r="O335" s="22" t="s">
        <v>5450</v>
      </c>
      <c r="P335" s="94"/>
    </row>
    <row r="336" spans="1:16" ht="24" customHeight="1">
      <c r="A336" s="105" t="s">
        <v>5449</v>
      </c>
      <c r="B336" s="24" t="s">
        <v>30</v>
      </c>
      <c r="C336" s="24" t="s">
        <v>5448</v>
      </c>
      <c r="D336" s="24" t="s">
        <v>1603</v>
      </c>
      <c r="E336" s="23" t="s">
        <v>3982</v>
      </c>
      <c r="F336" s="22" t="s">
        <v>4739</v>
      </c>
      <c r="G336" s="22" t="s">
        <v>1179</v>
      </c>
      <c r="H336" s="22" t="s">
        <v>4629</v>
      </c>
      <c r="I336" s="22" t="s">
        <v>1179</v>
      </c>
      <c r="J336" s="22" t="s">
        <v>5447</v>
      </c>
      <c r="K336" s="22" t="s">
        <v>1179</v>
      </c>
      <c r="L336" s="21">
        <v>527.83960224149007</v>
      </c>
      <c r="M336" s="22" t="s">
        <v>4944</v>
      </c>
      <c r="N336" s="21">
        <v>3476479.4485693001</v>
      </c>
      <c r="O336" s="22" t="s">
        <v>5446</v>
      </c>
      <c r="P336" s="94"/>
    </row>
    <row r="337" spans="1:16" ht="24" customHeight="1">
      <c r="A337" s="105" t="s">
        <v>2733</v>
      </c>
      <c r="B337" s="24" t="s">
        <v>30</v>
      </c>
      <c r="C337" s="24" t="s">
        <v>2732</v>
      </c>
      <c r="D337" s="24" t="s">
        <v>1564</v>
      </c>
      <c r="E337" s="23" t="s">
        <v>32</v>
      </c>
      <c r="F337" s="22" t="s">
        <v>4148</v>
      </c>
      <c r="G337" s="22" t="s">
        <v>1179</v>
      </c>
      <c r="H337" s="22" t="s">
        <v>5445</v>
      </c>
      <c r="I337" s="22" t="s">
        <v>1179</v>
      </c>
      <c r="J337" s="22" t="s">
        <v>5444</v>
      </c>
      <c r="K337" s="22" t="s">
        <v>1179</v>
      </c>
      <c r="L337" s="21">
        <v>522.71819272724827</v>
      </c>
      <c r="M337" s="22" t="s">
        <v>4944</v>
      </c>
      <c r="N337" s="21">
        <v>3477002.1667619999</v>
      </c>
      <c r="O337" s="22" t="s">
        <v>5443</v>
      </c>
      <c r="P337" s="94"/>
    </row>
    <row r="338" spans="1:16" ht="24" customHeight="1">
      <c r="A338" s="105" t="s">
        <v>5442</v>
      </c>
      <c r="B338" s="24" t="s">
        <v>21</v>
      </c>
      <c r="C338" s="24" t="s">
        <v>5441</v>
      </c>
      <c r="D338" s="24" t="s">
        <v>1564</v>
      </c>
      <c r="E338" s="23" t="s">
        <v>1187</v>
      </c>
      <c r="F338" s="22" t="s">
        <v>5440</v>
      </c>
      <c r="G338" s="22" t="s">
        <v>1179</v>
      </c>
      <c r="H338" s="22" t="s">
        <v>5439</v>
      </c>
      <c r="I338" s="22" t="s">
        <v>1179</v>
      </c>
      <c r="J338" s="22" t="s">
        <v>5438</v>
      </c>
      <c r="K338" s="22" t="s">
        <v>1179</v>
      </c>
      <c r="L338" s="21">
        <v>520.07974069157763</v>
      </c>
      <c r="M338" s="22" t="s">
        <v>4944</v>
      </c>
      <c r="N338" s="21">
        <v>3477522.2465026998</v>
      </c>
      <c r="O338" s="22" t="s">
        <v>5437</v>
      </c>
      <c r="P338" s="94"/>
    </row>
    <row r="339" spans="1:16" ht="24" customHeight="1">
      <c r="A339" s="105" t="s">
        <v>1586</v>
      </c>
      <c r="B339" s="24" t="s">
        <v>1151</v>
      </c>
      <c r="C339" s="24" t="s">
        <v>1585</v>
      </c>
      <c r="D339" s="24" t="s">
        <v>1564</v>
      </c>
      <c r="E339" s="23" t="s">
        <v>776</v>
      </c>
      <c r="F339" s="22" t="s">
        <v>4148</v>
      </c>
      <c r="G339" s="22" t="s">
        <v>1179</v>
      </c>
      <c r="H339" s="22" t="s">
        <v>3034</v>
      </c>
      <c r="I339" s="22" t="s">
        <v>1179</v>
      </c>
      <c r="J339" s="22" t="s">
        <v>5436</v>
      </c>
      <c r="K339" s="22" t="s">
        <v>1179</v>
      </c>
      <c r="L339" s="21">
        <v>517.9614851540631</v>
      </c>
      <c r="M339" s="22" t="s">
        <v>4944</v>
      </c>
      <c r="N339" s="21">
        <v>3478040.2079878999</v>
      </c>
      <c r="O339" s="22" t="s">
        <v>5435</v>
      </c>
      <c r="P339" s="94"/>
    </row>
    <row r="340" spans="1:16" ht="24" customHeight="1">
      <c r="A340" s="105" t="s">
        <v>1812</v>
      </c>
      <c r="B340" s="24" t="s">
        <v>497</v>
      </c>
      <c r="C340" s="24" t="s">
        <v>1811</v>
      </c>
      <c r="D340" s="24" t="s">
        <v>1564</v>
      </c>
      <c r="E340" s="23" t="s">
        <v>37</v>
      </c>
      <c r="F340" s="22" t="s">
        <v>4699</v>
      </c>
      <c r="G340" s="22" t="s">
        <v>1179</v>
      </c>
      <c r="H340" s="22" t="s">
        <v>5434</v>
      </c>
      <c r="I340" s="22" t="s">
        <v>1179</v>
      </c>
      <c r="J340" s="22" t="s">
        <v>5433</v>
      </c>
      <c r="K340" s="22" t="s">
        <v>1179</v>
      </c>
      <c r="L340" s="21">
        <v>513.40463924361677</v>
      </c>
      <c r="M340" s="22" t="s">
        <v>4944</v>
      </c>
      <c r="N340" s="21">
        <v>3478553.6126271002</v>
      </c>
      <c r="O340" s="22" t="s">
        <v>5432</v>
      </c>
      <c r="P340" s="94"/>
    </row>
    <row r="341" spans="1:16" ht="24" customHeight="1">
      <c r="A341" s="105" t="s">
        <v>2350</v>
      </c>
      <c r="B341" s="24" t="s">
        <v>21</v>
      </c>
      <c r="C341" s="24" t="s">
        <v>2349</v>
      </c>
      <c r="D341" s="24" t="s">
        <v>1564</v>
      </c>
      <c r="E341" s="23" t="s">
        <v>122</v>
      </c>
      <c r="F341" s="22" t="s">
        <v>5431</v>
      </c>
      <c r="G341" s="22" t="s">
        <v>1179</v>
      </c>
      <c r="H341" s="22" t="s">
        <v>5430</v>
      </c>
      <c r="I341" s="22" t="s">
        <v>1179</v>
      </c>
      <c r="J341" s="22" t="s">
        <v>5429</v>
      </c>
      <c r="K341" s="22" t="s">
        <v>1179</v>
      </c>
      <c r="L341" s="21">
        <v>493.11115368540243</v>
      </c>
      <c r="M341" s="22" t="s">
        <v>4944</v>
      </c>
      <c r="N341" s="21">
        <v>3479046.7237808001</v>
      </c>
      <c r="O341" s="22" t="s">
        <v>5428</v>
      </c>
      <c r="P341" s="94"/>
    </row>
    <row r="342" spans="1:16" ht="24" customHeight="1">
      <c r="A342" s="105" t="s">
        <v>2156</v>
      </c>
      <c r="B342" s="24" t="s">
        <v>21</v>
      </c>
      <c r="C342" s="24" t="s">
        <v>2155</v>
      </c>
      <c r="D342" s="24" t="s">
        <v>1564</v>
      </c>
      <c r="E342" s="23" t="s">
        <v>37</v>
      </c>
      <c r="F342" s="22" t="s">
        <v>4843</v>
      </c>
      <c r="G342" s="22" t="s">
        <v>1179</v>
      </c>
      <c r="H342" s="22" t="s">
        <v>2885</v>
      </c>
      <c r="I342" s="22" t="s">
        <v>1179</v>
      </c>
      <c r="J342" s="22" t="s">
        <v>5427</v>
      </c>
      <c r="K342" s="22" t="s">
        <v>1179</v>
      </c>
      <c r="L342" s="21">
        <v>492.54907473681538</v>
      </c>
      <c r="M342" s="22" t="s">
        <v>4944</v>
      </c>
      <c r="N342" s="21">
        <v>3479539.2728555002</v>
      </c>
      <c r="O342" s="22" t="s">
        <v>5426</v>
      </c>
      <c r="P342" s="94"/>
    </row>
    <row r="343" spans="1:16" ht="48" customHeight="1">
      <c r="A343" s="105" t="s">
        <v>2364</v>
      </c>
      <c r="B343" s="24" t="s">
        <v>30</v>
      </c>
      <c r="C343" s="24" t="s">
        <v>2363</v>
      </c>
      <c r="D343" s="24" t="s">
        <v>1564</v>
      </c>
      <c r="E343" s="23" t="s">
        <v>776</v>
      </c>
      <c r="F343" s="22" t="s">
        <v>4146</v>
      </c>
      <c r="G343" s="22" t="s">
        <v>1179</v>
      </c>
      <c r="H343" s="22" t="s">
        <v>5425</v>
      </c>
      <c r="I343" s="22" t="s">
        <v>1179</v>
      </c>
      <c r="J343" s="22" t="s">
        <v>5424</v>
      </c>
      <c r="K343" s="22" t="s">
        <v>1179</v>
      </c>
      <c r="L343" s="21">
        <v>488.08216657460156</v>
      </c>
      <c r="M343" s="22" t="s">
        <v>4944</v>
      </c>
      <c r="N343" s="21">
        <v>3480027.3550220998</v>
      </c>
      <c r="O343" s="22" t="s">
        <v>5423</v>
      </c>
      <c r="P343" s="94"/>
    </row>
    <row r="344" spans="1:16" ht="24" customHeight="1">
      <c r="A344" s="105" t="s">
        <v>1573</v>
      </c>
      <c r="B344" s="24" t="s">
        <v>30</v>
      </c>
      <c r="C344" s="24" t="s">
        <v>1572</v>
      </c>
      <c r="D344" s="24" t="s">
        <v>1564</v>
      </c>
      <c r="E344" s="23" t="s">
        <v>32</v>
      </c>
      <c r="F344" s="22" t="s">
        <v>5349</v>
      </c>
      <c r="G344" s="22" t="s">
        <v>1179</v>
      </c>
      <c r="H344" s="22" t="s">
        <v>5422</v>
      </c>
      <c r="I344" s="22" t="s">
        <v>1179</v>
      </c>
      <c r="J344" s="22" t="s">
        <v>5421</v>
      </c>
      <c r="K344" s="22" t="s">
        <v>1179</v>
      </c>
      <c r="L344" s="21">
        <v>483.86508549081134</v>
      </c>
      <c r="M344" s="22" t="s">
        <v>4944</v>
      </c>
      <c r="N344" s="21">
        <v>3480511.2201076001</v>
      </c>
      <c r="O344" s="22" t="s">
        <v>5420</v>
      </c>
      <c r="P344" s="94"/>
    </row>
    <row r="345" spans="1:16" ht="48" customHeight="1">
      <c r="A345" s="105" t="s">
        <v>2749</v>
      </c>
      <c r="B345" s="24" t="s">
        <v>30</v>
      </c>
      <c r="C345" s="24" t="s">
        <v>2748</v>
      </c>
      <c r="D345" s="24" t="s">
        <v>1564</v>
      </c>
      <c r="E345" s="23" t="s">
        <v>776</v>
      </c>
      <c r="F345" s="22" t="s">
        <v>5419</v>
      </c>
      <c r="G345" s="22" t="s">
        <v>1179</v>
      </c>
      <c r="H345" s="22" t="s">
        <v>5418</v>
      </c>
      <c r="I345" s="22" t="s">
        <v>1179</v>
      </c>
      <c r="J345" s="22" t="s">
        <v>5417</v>
      </c>
      <c r="K345" s="22" t="s">
        <v>1179</v>
      </c>
      <c r="L345" s="21">
        <v>478.26157665387944</v>
      </c>
      <c r="M345" s="22" t="s">
        <v>4944</v>
      </c>
      <c r="N345" s="21">
        <v>3480989.4816843001</v>
      </c>
      <c r="O345" s="22" t="s">
        <v>5416</v>
      </c>
      <c r="P345" s="94"/>
    </row>
    <row r="346" spans="1:16" ht="24" customHeight="1">
      <c r="A346" s="105" t="s">
        <v>5415</v>
      </c>
      <c r="B346" s="24" t="s">
        <v>30</v>
      </c>
      <c r="C346" s="24" t="s">
        <v>5414</v>
      </c>
      <c r="D346" s="24" t="s">
        <v>1603</v>
      </c>
      <c r="E346" s="23" t="s">
        <v>3982</v>
      </c>
      <c r="F346" s="22" t="s">
        <v>4933</v>
      </c>
      <c r="G346" s="22" t="s">
        <v>1179</v>
      </c>
      <c r="H346" s="22" t="s">
        <v>3793</v>
      </c>
      <c r="I346" s="22" t="s">
        <v>1179</v>
      </c>
      <c r="J346" s="22" t="s">
        <v>5413</v>
      </c>
      <c r="K346" s="22" t="s">
        <v>1179</v>
      </c>
      <c r="L346" s="21">
        <v>472.13407367538741</v>
      </c>
      <c r="M346" s="22" t="s">
        <v>4944</v>
      </c>
      <c r="N346" s="21">
        <v>3481461.6157579999</v>
      </c>
      <c r="O346" s="22" t="s">
        <v>5412</v>
      </c>
      <c r="P346" s="94"/>
    </row>
    <row r="347" spans="1:16" ht="24" customHeight="1">
      <c r="A347" s="105" t="s">
        <v>5411</v>
      </c>
      <c r="B347" s="24" t="s">
        <v>21</v>
      </c>
      <c r="C347" s="24" t="s">
        <v>5410</v>
      </c>
      <c r="D347" s="24" t="s">
        <v>1771</v>
      </c>
      <c r="E347" s="23" t="s">
        <v>102</v>
      </c>
      <c r="F347" s="22" t="s">
        <v>5409</v>
      </c>
      <c r="G347" s="22" t="s">
        <v>1179</v>
      </c>
      <c r="H347" s="22" t="s">
        <v>5408</v>
      </c>
      <c r="I347" s="22" t="s">
        <v>1179</v>
      </c>
      <c r="J347" s="22" t="s">
        <v>5407</v>
      </c>
      <c r="K347" s="22" t="s">
        <v>1179</v>
      </c>
      <c r="L347" s="21">
        <v>470.65287665622105</v>
      </c>
      <c r="M347" s="22" t="s">
        <v>4944</v>
      </c>
      <c r="N347" s="21">
        <v>3481932.2686347002</v>
      </c>
      <c r="O347" s="22" t="s">
        <v>5406</v>
      </c>
      <c r="P347" s="94"/>
    </row>
    <row r="348" spans="1:16" ht="48" customHeight="1">
      <c r="A348" s="105" t="s">
        <v>1716</v>
      </c>
      <c r="B348" s="24" t="s">
        <v>21</v>
      </c>
      <c r="C348" s="24" t="s">
        <v>1715</v>
      </c>
      <c r="D348" s="24" t="s">
        <v>1564</v>
      </c>
      <c r="E348" s="23" t="s">
        <v>37</v>
      </c>
      <c r="F348" s="22" t="s">
        <v>4553</v>
      </c>
      <c r="G348" s="22" t="s">
        <v>1179</v>
      </c>
      <c r="H348" s="22" t="s">
        <v>5405</v>
      </c>
      <c r="I348" s="22" t="s">
        <v>1179</v>
      </c>
      <c r="J348" s="22" t="s">
        <v>5404</v>
      </c>
      <c r="K348" s="22" t="s">
        <v>1179</v>
      </c>
      <c r="L348" s="21">
        <v>468.39579279482263</v>
      </c>
      <c r="M348" s="22" t="s">
        <v>4944</v>
      </c>
      <c r="N348" s="21">
        <v>3482400.6644275002</v>
      </c>
      <c r="O348" s="22" t="s">
        <v>5403</v>
      </c>
      <c r="P348" s="94"/>
    </row>
    <row r="349" spans="1:16" ht="24" customHeight="1">
      <c r="A349" s="105" t="s">
        <v>2110</v>
      </c>
      <c r="B349" s="24" t="s">
        <v>21</v>
      </c>
      <c r="C349" s="24" t="s">
        <v>2109</v>
      </c>
      <c r="D349" s="24" t="s">
        <v>1564</v>
      </c>
      <c r="E349" s="23" t="s">
        <v>37</v>
      </c>
      <c r="F349" s="22" t="s">
        <v>4473</v>
      </c>
      <c r="G349" s="22" t="s">
        <v>1179</v>
      </c>
      <c r="H349" s="22" t="s">
        <v>5402</v>
      </c>
      <c r="I349" s="22" t="s">
        <v>1179</v>
      </c>
      <c r="J349" s="22" t="s">
        <v>5401</v>
      </c>
      <c r="K349" s="22" t="s">
        <v>1179</v>
      </c>
      <c r="L349" s="21">
        <v>464.97815836198788</v>
      </c>
      <c r="M349" s="22" t="s">
        <v>4944</v>
      </c>
      <c r="N349" s="21">
        <v>3482865.6425859001</v>
      </c>
      <c r="O349" s="22" t="s">
        <v>5400</v>
      </c>
      <c r="P349" s="94"/>
    </row>
    <row r="350" spans="1:16" ht="36" customHeight="1">
      <c r="A350" s="105" t="s">
        <v>2290</v>
      </c>
      <c r="B350" s="24" t="s">
        <v>21</v>
      </c>
      <c r="C350" s="24" t="s">
        <v>2289</v>
      </c>
      <c r="D350" s="24" t="s">
        <v>1564</v>
      </c>
      <c r="E350" s="23" t="s">
        <v>27</v>
      </c>
      <c r="F350" s="22" t="s">
        <v>5399</v>
      </c>
      <c r="G350" s="22" t="s">
        <v>1179</v>
      </c>
      <c r="H350" s="22" t="s">
        <v>5398</v>
      </c>
      <c r="I350" s="22" t="s">
        <v>1179</v>
      </c>
      <c r="J350" s="22" t="s">
        <v>5397</v>
      </c>
      <c r="K350" s="22" t="s">
        <v>1179</v>
      </c>
      <c r="L350" s="21">
        <v>459.79799389087469</v>
      </c>
      <c r="M350" s="22" t="s">
        <v>4944</v>
      </c>
      <c r="N350" s="21">
        <v>3483325.4405797999</v>
      </c>
      <c r="O350" s="22" t="s">
        <v>5396</v>
      </c>
      <c r="P350" s="94"/>
    </row>
    <row r="351" spans="1:16" ht="48" customHeight="1">
      <c r="A351" s="105" t="s">
        <v>2362</v>
      </c>
      <c r="B351" s="24" t="s">
        <v>30</v>
      </c>
      <c r="C351" s="24" t="s">
        <v>2361</v>
      </c>
      <c r="D351" s="24" t="s">
        <v>1564</v>
      </c>
      <c r="E351" s="23" t="s">
        <v>776</v>
      </c>
      <c r="F351" s="22" t="s">
        <v>4146</v>
      </c>
      <c r="G351" s="22" t="s">
        <v>1179</v>
      </c>
      <c r="H351" s="22" t="s">
        <v>5395</v>
      </c>
      <c r="I351" s="22" t="s">
        <v>1179</v>
      </c>
      <c r="J351" s="22" t="s">
        <v>5394</v>
      </c>
      <c r="K351" s="22" t="s">
        <v>1179</v>
      </c>
      <c r="L351" s="21">
        <v>457.76315233711455</v>
      </c>
      <c r="M351" s="22" t="s">
        <v>4944</v>
      </c>
      <c r="N351" s="21">
        <v>3483783.2037320998</v>
      </c>
      <c r="O351" s="22" t="s">
        <v>5393</v>
      </c>
      <c r="P351" s="94"/>
    </row>
    <row r="352" spans="1:16" ht="24" customHeight="1">
      <c r="A352" s="105" t="s">
        <v>1916</v>
      </c>
      <c r="B352" s="24" t="s">
        <v>497</v>
      </c>
      <c r="C352" s="24" t="s">
        <v>1915</v>
      </c>
      <c r="D352" s="24" t="s">
        <v>1564</v>
      </c>
      <c r="E352" s="23" t="s">
        <v>27</v>
      </c>
      <c r="F352" s="22" t="s">
        <v>5392</v>
      </c>
      <c r="G352" s="22" t="s">
        <v>1179</v>
      </c>
      <c r="H352" s="22" t="s">
        <v>5391</v>
      </c>
      <c r="I352" s="22" t="s">
        <v>1179</v>
      </c>
      <c r="J352" s="22" t="s">
        <v>5390</v>
      </c>
      <c r="K352" s="22" t="s">
        <v>1179</v>
      </c>
      <c r="L352" s="21">
        <v>455.68459104463028</v>
      </c>
      <c r="M352" s="22" t="s">
        <v>4944</v>
      </c>
      <c r="N352" s="21">
        <v>3484238.8883230998</v>
      </c>
      <c r="O352" s="22" t="s">
        <v>5389</v>
      </c>
      <c r="P352" s="94"/>
    </row>
    <row r="353" spans="1:16" ht="24" customHeight="1">
      <c r="A353" s="105" t="s">
        <v>1626</v>
      </c>
      <c r="B353" s="24" t="s">
        <v>21</v>
      </c>
      <c r="C353" s="24" t="s">
        <v>1625</v>
      </c>
      <c r="D353" s="24" t="s">
        <v>1564</v>
      </c>
      <c r="E353" s="23" t="s">
        <v>37</v>
      </c>
      <c r="F353" s="22" t="s">
        <v>5388</v>
      </c>
      <c r="G353" s="22" t="s">
        <v>1179</v>
      </c>
      <c r="H353" s="22" t="s">
        <v>3562</v>
      </c>
      <c r="I353" s="22" t="s">
        <v>1179</v>
      </c>
      <c r="J353" s="22" t="s">
        <v>5387</v>
      </c>
      <c r="K353" s="22" t="s">
        <v>1179</v>
      </c>
      <c r="L353" s="21">
        <v>450.90789730517122</v>
      </c>
      <c r="M353" s="22" t="s">
        <v>4944</v>
      </c>
      <c r="N353" s="21">
        <v>3484689.7962203999</v>
      </c>
      <c r="O353" s="22" t="s">
        <v>5386</v>
      </c>
      <c r="P353" s="94"/>
    </row>
    <row r="354" spans="1:16" ht="48" customHeight="1">
      <c r="A354" s="105" t="s">
        <v>5385</v>
      </c>
      <c r="B354" s="24" t="s">
        <v>30</v>
      </c>
      <c r="C354" s="24" t="s">
        <v>5384</v>
      </c>
      <c r="D354" s="24" t="s">
        <v>1564</v>
      </c>
      <c r="E354" s="23" t="s">
        <v>776</v>
      </c>
      <c r="F354" s="22" t="s">
        <v>5383</v>
      </c>
      <c r="G354" s="22" t="s">
        <v>1179</v>
      </c>
      <c r="H354" s="22" t="s">
        <v>5382</v>
      </c>
      <c r="I354" s="22" t="s">
        <v>1179</v>
      </c>
      <c r="J354" s="22" t="s">
        <v>5381</v>
      </c>
      <c r="K354" s="22" t="s">
        <v>1179</v>
      </c>
      <c r="L354" s="21">
        <v>439.08628293367155</v>
      </c>
      <c r="M354" s="22" t="s">
        <v>4944</v>
      </c>
      <c r="N354" s="21">
        <v>3485128.8825033</v>
      </c>
      <c r="O354" s="22" t="s">
        <v>5380</v>
      </c>
      <c r="P354" s="94"/>
    </row>
    <row r="355" spans="1:16" ht="24" customHeight="1">
      <c r="A355" s="105" t="s">
        <v>5379</v>
      </c>
      <c r="B355" s="24" t="s">
        <v>30</v>
      </c>
      <c r="C355" s="24" t="s">
        <v>5378</v>
      </c>
      <c r="D355" s="24" t="s">
        <v>1771</v>
      </c>
      <c r="E355" s="23" t="s">
        <v>102</v>
      </c>
      <c r="F355" s="22" t="s">
        <v>4171</v>
      </c>
      <c r="G355" s="22" t="s">
        <v>1179</v>
      </c>
      <c r="H355" s="22" t="s">
        <v>5377</v>
      </c>
      <c r="I355" s="22" t="s">
        <v>1179</v>
      </c>
      <c r="J355" s="22" t="s">
        <v>5376</v>
      </c>
      <c r="K355" s="22" t="s">
        <v>1179</v>
      </c>
      <c r="L355" s="21">
        <v>434.19226728034283</v>
      </c>
      <c r="M355" s="22" t="s">
        <v>4944</v>
      </c>
      <c r="N355" s="21">
        <v>3485563.0747706001</v>
      </c>
      <c r="O355" s="22" t="s">
        <v>5375</v>
      </c>
      <c r="P355" s="94"/>
    </row>
    <row r="356" spans="1:16" ht="24" customHeight="1">
      <c r="A356" s="105" t="s">
        <v>1602</v>
      </c>
      <c r="B356" s="24" t="s">
        <v>30</v>
      </c>
      <c r="C356" s="24" t="s">
        <v>1135</v>
      </c>
      <c r="D356" s="24" t="s">
        <v>1564</v>
      </c>
      <c r="E356" s="23" t="s">
        <v>32</v>
      </c>
      <c r="F356" s="22" t="s">
        <v>5374</v>
      </c>
      <c r="G356" s="22" t="s">
        <v>1179</v>
      </c>
      <c r="H356" s="22" t="s">
        <v>5373</v>
      </c>
      <c r="I356" s="22" t="s">
        <v>1179</v>
      </c>
      <c r="J356" s="22" t="s">
        <v>5372</v>
      </c>
      <c r="K356" s="22" t="s">
        <v>1179</v>
      </c>
      <c r="L356" s="21">
        <v>430.35212529247815</v>
      </c>
      <c r="M356" s="22" t="s">
        <v>4944</v>
      </c>
      <c r="N356" s="21">
        <v>3485993.4268959002</v>
      </c>
      <c r="O356" s="22" t="s">
        <v>5371</v>
      </c>
      <c r="P356" s="94"/>
    </row>
    <row r="357" spans="1:16" ht="24" customHeight="1">
      <c r="A357" s="105" t="s">
        <v>2551</v>
      </c>
      <c r="B357" s="24" t="s">
        <v>21</v>
      </c>
      <c r="C357" s="24" t="s">
        <v>2550</v>
      </c>
      <c r="D357" s="24" t="s">
        <v>1564</v>
      </c>
      <c r="E357" s="23" t="s">
        <v>27</v>
      </c>
      <c r="F357" s="22" t="s">
        <v>5370</v>
      </c>
      <c r="G357" s="22" t="s">
        <v>1179</v>
      </c>
      <c r="H357" s="22" t="s">
        <v>3247</v>
      </c>
      <c r="I357" s="22" t="s">
        <v>1179</v>
      </c>
      <c r="J357" s="22" t="s">
        <v>5369</v>
      </c>
      <c r="K357" s="22" t="s">
        <v>1179</v>
      </c>
      <c r="L357" s="21">
        <v>425.6000395202438</v>
      </c>
      <c r="M357" s="22" t="s">
        <v>4944</v>
      </c>
      <c r="N357" s="21">
        <v>3486419.0269354</v>
      </c>
      <c r="O357" s="22" t="s">
        <v>5368</v>
      </c>
      <c r="P357" s="94"/>
    </row>
    <row r="358" spans="1:16" ht="24" customHeight="1">
      <c r="A358" s="105" t="s">
        <v>1778</v>
      </c>
      <c r="B358" s="24" t="s">
        <v>97</v>
      </c>
      <c r="C358" s="24" t="s">
        <v>1777</v>
      </c>
      <c r="D358" s="24" t="s">
        <v>1564</v>
      </c>
      <c r="E358" s="23" t="s">
        <v>37</v>
      </c>
      <c r="F358" s="22" t="s">
        <v>4580</v>
      </c>
      <c r="G358" s="22" t="s">
        <v>1179</v>
      </c>
      <c r="H358" s="22" t="s">
        <v>5367</v>
      </c>
      <c r="I358" s="22" t="s">
        <v>1179</v>
      </c>
      <c r="J358" s="22" t="s">
        <v>5366</v>
      </c>
      <c r="K358" s="22" t="s">
        <v>1179</v>
      </c>
      <c r="L358" s="21">
        <v>424.80596415147443</v>
      </c>
      <c r="M358" s="22" t="s">
        <v>4944</v>
      </c>
      <c r="N358" s="21">
        <v>3486843.8328995998</v>
      </c>
      <c r="O358" s="22" t="s">
        <v>5365</v>
      </c>
      <c r="P358" s="94"/>
    </row>
    <row r="359" spans="1:16" ht="24" customHeight="1">
      <c r="A359" s="105" t="s">
        <v>5364</v>
      </c>
      <c r="B359" s="24" t="s">
        <v>21</v>
      </c>
      <c r="C359" s="24" t="s">
        <v>5363</v>
      </c>
      <c r="D359" s="24" t="s">
        <v>1564</v>
      </c>
      <c r="E359" s="23" t="s">
        <v>37</v>
      </c>
      <c r="F359" s="22" t="s">
        <v>4781</v>
      </c>
      <c r="G359" s="22" t="s">
        <v>1179</v>
      </c>
      <c r="H359" s="22" t="s">
        <v>5362</v>
      </c>
      <c r="I359" s="22" t="s">
        <v>1179</v>
      </c>
      <c r="J359" s="22" t="s">
        <v>5361</v>
      </c>
      <c r="K359" s="22" t="s">
        <v>1179</v>
      </c>
      <c r="L359" s="21">
        <v>417.21122096739725</v>
      </c>
      <c r="M359" s="22" t="s">
        <v>4944</v>
      </c>
      <c r="N359" s="21">
        <v>3487261.0441206</v>
      </c>
      <c r="O359" s="22" t="s">
        <v>5360</v>
      </c>
      <c r="P359" s="94"/>
    </row>
    <row r="360" spans="1:16" ht="24" customHeight="1">
      <c r="A360" s="105" t="s">
        <v>2132</v>
      </c>
      <c r="B360" s="24" t="s">
        <v>21</v>
      </c>
      <c r="C360" s="24" t="s">
        <v>2131</v>
      </c>
      <c r="D360" s="24" t="s">
        <v>1564</v>
      </c>
      <c r="E360" s="23" t="s">
        <v>37</v>
      </c>
      <c r="F360" s="22" t="s">
        <v>4324</v>
      </c>
      <c r="G360" s="22" t="s">
        <v>1179</v>
      </c>
      <c r="H360" s="22" t="s">
        <v>5359</v>
      </c>
      <c r="I360" s="22" t="s">
        <v>1179</v>
      </c>
      <c r="J360" s="22" t="s">
        <v>5358</v>
      </c>
      <c r="K360" s="22" t="s">
        <v>1179</v>
      </c>
      <c r="L360" s="21">
        <v>417.19123480112336</v>
      </c>
      <c r="M360" s="22" t="s">
        <v>4944</v>
      </c>
      <c r="N360" s="21">
        <v>3487678.2353554</v>
      </c>
      <c r="O360" s="22" t="s">
        <v>5357</v>
      </c>
      <c r="P360" s="94"/>
    </row>
    <row r="361" spans="1:16" ht="36" customHeight="1">
      <c r="A361" s="105" t="s">
        <v>5356</v>
      </c>
      <c r="B361" s="24" t="s">
        <v>30</v>
      </c>
      <c r="C361" s="24" t="s">
        <v>5355</v>
      </c>
      <c r="D361" s="24" t="s">
        <v>1564</v>
      </c>
      <c r="E361" s="23" t="s">
        <v>1645</v>
      </c>
      <c r="F361" s="22" t="s">
        <v>5354</v>
      </c>
      <c r="G361" s="22" t="s">
        <v>1179</v>
      </c>
      <c r="H361" s="22" t="s">
        <v>4223</v>
      </c>
      <c r="I361" s="22" t="s">
        <v>1179</v>
      </c>
      <c r="J361" s="22" t="s">
        <v>5353</v>
      </c>
      <c r="K361" s="22" t="s">
        <v>1179</v>
      </c>
      <c r="L361" s="21">
        <v>415.69547011718561</v>
      </c>
      <c r="M361" s="22" t="s">
        <v>4944</v>
      </c>
      <c r="N361" s="21">
        <v>3488093.9308254998</v>
      </c>
      <c r="O361" s="22" t="s">
        <v>5352</v>
      </c>
      <c r="P361" s="94"/>
    </row>
    <row r="362" spans="1:16" ht="24" customHeight="1">
      <c r="A362" s="105" t="s">
        <v>5351</v>
      </c>
      <c r="B362" s="24" t="s">
        <v>21</v>
      </c>
      <c r="C362" s="24" t="s">
        <v>5350</v>
      </c>
      <c r="D362" s="24" t="s">
        <v>1564</v>
      </c>
      <c r="E362" s="23" t="s">
        <v>41</v>
      </c>
      <c r="F362" s="22" t="s">
        <v>5349</v>
      </c>
      <c r="G362" s="22" t="s">
        <v>1179</v>
      </c>
      <c r="H362" s="22" t="s">
        <v>5348</v>
      </c>
      <c r="I362" s="22" t="s">
        <v>1179</v>
      </c>
      <c r="J362" s="22" t="s">
        <v>5347</v>
      </c>
      <c r="K362" s="22" t="s">
        <v>1179</v>
      </c>
      <c r="L362" s="21">
        <v>413.71364186946698</v>
      </c>
      <c r="M362" s="22" t="s">
        <v>4944</v>
      </c>
      <c r="N362" s="21">
        <v>3488507.6444673999</v>
      </c>
      <c r="O362" s="22" t="s">
        <v>5346</v>
      </c>
      <c r="P362" s="94"/>
    </row>
    <row r="363" spans="1:16" ht="24" customHeight="1">
      <c r="A363" s="105" t="s">
        <v>1980</v>
      </c>
      <c r="B363" s="24" t="s">
        <v>21</v>
      </c>
      <c r="C363" s="24" t="s">
        <v>1979</v>
      </c>
      <c r="D363" s="24" t="s">
        <v>1564</v>
      </c>
      <c r="E363" s="23" t="s">
        <v>37</v>
      </c>
      <c r="F363" s="22" t="s">
        <v>4146</v>
      </c>
      <c r="G363" s="22" t="s">
        <v>1179</v>
      </c>
      <c r="H363" s="22" t="s">
        <v>5345</v>
      </c>
      <c r="I363" s="22" t="s">
        <v>1179</v>
      </c>
      <c r="J363" s="22" t="s">
        <v>5344</v>
      </c>
      <c r="K363" s="22" t="s">
        <v>1179</v>
      </c>
      <c r="L363" s="21">
        <v>408.15748764532628</v>
      </c>
      <c r="M363" s="22" t="s">
        <v>4944</v>
      </c>
      <c r="N363" s="21">
        <v>3488915.8019551001</v>
      </c>
      <c r="O363" s="22" t="s">
        <v>5343</v>
      </c>
      <c r="P363" s="94"/>
    </row>
    <row r="364" spans="1:16" ht="36" customHeight="1">
      <c r="A364" s="105" t="s">
        <v>5342</v>
      </c>
      <c r="B364" s="24" t="s">
        <v>21</v>
      </c>
      <c r="C364" s="24" t="s">
        <v>5341</v>
      </c>
      <c r="D364" s="24" t="s">
        <v>1564</v>
      </c>
      <c r="E364" s="23" t="s">
        <v>37</v>
      </c>
      <c r="F364" s="22" t="s">
        <v>4903</v>
      </c>
      <c r="G364" s="22" t="s">
        <v>1179</v>
      </c>
      <c r="H364" s="22" t="s">
        <v>5340</v>
      </c>
      <c r="I364" s="22" t="s">
        <v>1179</v>
      </c>
      <c r="J364" s="22" t="s">
        <v>5339</v>
      </c>
      <c r="K364" s="22" t="s">
        <v>1179</v>
      </c>
      <c r="L364" s="21">
        <v>403.97379646521119</v>
      </c>
      <c r="M364" s="22" t="s">
        <v>4944</v>
      </c>
      <c r="N364" s="21">
        <v>3489319.7757516</v>
      </c>
      <c r="O364" s="22" t="s">
        <v>5338</v>
      </c>
      <c r="P364" s="94"/>
    </row>
    <row r="365" spans="1:16" ht="36" customHeight="1">
      <c r="A365" s="105" t="s">
        <v>5337</v>
      </c>
      <c r="B365" s="24" t="s">
        <v>21</v>
      </c>
      <c r="C365" s="24" t="s">
        <v>5336</v>
      </c>
      <c r="D365" s="24" t="s">
        <v>2090</v>
      </c>
      <c r="E365" s="23" t="s">
        <v>37</v>
      </c>
      <c r="F365" s="22" t="s">
        <v>5335</v>
      </c>
      <c r="G365" s="22" t="s">
        <v>1179</v>
      </c>
      <c r="H365" s="22" t="s">
        <v>5334</v>
      </c>
      <c r="I365" s="22" t="s">
        <v>1179</v>
      </c>
      <c r="J365" s="22" t="s">
        <v>5333</v>
      </c>
      <c r="K365" s="22" t="s">
        <v>1179</v>
      </c>
      <c r="L365" s="21">
        <v>403.72030890544488</v>
      </c>
      <c r="M365" s="22" t="s">
        <v>4944</v>
      </c>
      <c r="N365" s="21">
        <v>3489723.4960604999</v>
      </c>
      <c r="O365" s="22" t="s">
        <v>5332</v>
      </c>
      <c r="P365" s="94"/>
    </row>
    <row r="366" spans="1:16" ht="36" customHeight="1">
      <c r="A366" s="105" t="s">
        <v>5331</v>
      </c>
      <c r="B366" s="24" t="s">
        <v>21</v>
      </c>
      <c r="C366" s="24" t="s">
        <v>5330</v>
      </c>
      <c r="D366" s="24" t="s">
        <v>2090</v>
      </c>
      <c r="E366" s="23" t="s">
        <v>37</v>
      </c>
      <c r="F366" s="22" t="s">
        <v>5329</v>
      </c>
      <c r="G366" s="22" t="s">
        <v>1179</v>
      </c>
      <c r="H366" s="22" t="s">
        <v>5328</v>
      </c>
      <c r="I366" s="22" t="s">
        <v>1179</v>
      </c>
      <c r="J366" s="22" t="s">
        <v>5327</v>
      </c>
      <c r="K366" s="22" t="s">
        <v>1179</v>
      </c>
      <c r="L366" s="21">
        <v>401.83898109483448</v>
      </c>
      <c r="M366" s="22" t="s">
        <v>4944</v>
      </c>
      <c r="N366" s="21">
        <v>3490125.3350415998</v>
      </c>
      <c r="O366" s="22" t="s">
        <v>5326</v>
      </c>
      <c r="P366" s="94"/>
    </row>
    <row r="367" spans="1:16" ht="24" customHeight="1">
      <c r="A367" s="105" t="s">
        <v>2162</v>
      </c>
      <c r="B367" s="24" t="s">
        <v>21</v>
      </c>
      <c r="C367" s="24" t="s">
        <v>2161</v>
      </c>
      <c r="D367" s="24" t="s">
        <v>1564</v>
      </c>
      <c r="E367" s="23" t="s">
        <v>37</v>
      </c>
      <c r="F367" s="22" t="s">
        <v>5325</v>
      </c>
      <c r="G367" s="22" t="s">
        <v>1179</v>
      </c>
      <c r="H367" s="22" t="s">
        <v>5324</v>
      </c>
      <c r="I367" s="22" t="s">
        <v>1179</v>
      </c>
      <c r="J367" s="22" t="s">
        <v>5323</v>
      </c>
      <c r="K367" s="22" t="s">
        <v>1179</v>
      </c>
      <c r="L367" s="21">
        <v>401.48210810984796</v>
      </c>
      <c r="M367" s="22" t="s">
        <v>4944</v>
      </c>
      <c r="N367" s="21">
        <v>3490526.8171497001</v>
      </c>
      <c r="O367" s="22" t="s">
        <v>5322</v>
      </c>
      <c r="P367" s="94"/>
    </row>
    <row r="368" spans="1:16" ht="24" customHeight="1">
      <c r="A368" s="105" t="s">
        <v>2613</v>
      </c>
      <c r="B368" s="24" t="s">
        <v>21</v>
      </c>
      <c r="C368" s="24" t="s">
        <v>2612</v>
      </c>
      <c r="D368" s="24" t="s">
        <v>1564</v>
      </c>
      <c r="E368" s="23" t="s">
        <v>122</v>
      </c>
      <c r="F368" s="22" t="s">
        <v>5321</v>
      </c>
      <c r="G368" s="22" t="s">
        <v>1179</v>
      </c>
      <c r="H368" s="22" t="s">
        <v>5320</v>
      </c>
      <c r="I368" s="22" t="s">
        <v>1179</v>
      </c>
      <c r="J368" s="22" t="s">
        <v>5319</v>
      </c>
      <c r="K368" s="22" t="s">
        <v>1179</v>
      </c>
      <c r="L368" s="21">
        <v>399.65723612248888</v>
      </c>
      <c r="M368" s="22" t="s">
        <v>4944</v>
      </c>
      <c r="N368" s="21">
        <v>3490926.4743857998</v>
      </c>
      <c r="O368" s="22" t="s">
        <v>5318</v>
      </c>
      <c r="P368" s="94"/>
    </row>
    <row r="369" spans="1:16" ht="24" customHeight="1">
      <c r="A369" s="105" t="s">
        <v>2120</v>
      </c>
      <c r="B369" s="24" t="s">
        <v>21</v>
      </c>
      <c r="C369" s="24" t="s">
        <v>2119</v>
      </c>
      <c r="D369" s="24" t="s">
        <v>1564</v>
      </c>
      <c r="E369" s="23" t="s">
        <v>37</v>
      </c>
      <c r="F369" s="22" t="s">
        <v>5317</v>
      </c>
      <c r="G369" s="22" t="s">
        <v>1179</v>
      </c>
      <c r="H369" s="22" t="s">
        <v>4137</v>
      </c>
      <c r="I369" s="22" t="s">
        <v>1179</v>
      </c>
      <c r="J369" s="22" t="s">
        <v>5316</v>
      </c>
      <c r="K369" s="22" t="s">
        <v>1179</v>
      </c>
      <c r="L369" s="21">
        <v>394.55690149594602</v>
      </c>
      <c r="M369" s="22" t="s">
        <v>4944</v>
      </c>
      <c r="N369" s="21">
        <v>3491321.0312872999</v>
      </c>
      <c r="O369" s="22" t="s">
        <v>5315</v>
      </c>
      <c r="P369" s="94"/>
    </row>
    <row r="370" spans="1:16" ht="24" customHeight="1">
      <c r="A370" s="105" t="s">
        <v>5314</v>
      </c>
      <c r="B370" s="24" t="s">
        <v>75</v>
      </c>
      <c r="C370" s="24" t="s">
        <v>5313</v>
      </c>
      <c r="D370" s="24" t="s">
        <v>1771</v>
      </c>
      <c r="E370" s="23" t="s">
        <v>4101</v>
      </c>
      <c r="F370" s="22" t="s">
        <v>5217</v>
      </c>
      <c r="G370" s="22" t="s">
        <v>1179</v>
      </c>
      <c r="H370" s="22" t="s">
        <v>5312</v>
      </c>
      <c r="I370" s="22" t="s">
        <v>1179</v>
      </c>
      <c r="J370" s="22" t="s">
        <v>5311</v>
      </c>
      <c r="K370" s="22" t="s">
        <v>1179</v>
      </c>
      <c r="L370" s="21">
        <v>391.33227347081822</v>
      </c>
      <c r="M370" s="22" t="s">
        <v>4944</v>
      </c>
      <c r="N370" s="21">
        <v>3491712.3635608</v>
      </c>
      <c r="O370" s="22" t="s">
        <v>5310</v>
      </c>
      <c r="P370" s="94"/>
    </row>
    <row r="371" spans="1:16" ht="24" customHeight="1">
      <c r="A371" s="105" t="s">
        <v>5309</v>
      </c>
      <c r="B371" s="24" t="s">
        <v>21</v>
      </c>
      <c r="C371" s="24" t="s">
        <v>5308</v>
      </c>
      <c r="D371" s="24" t="s">
        <v>1771</v>
      </c>
      <c r="E371" s="23" t="s">
        <v>102</v>
      </c>
      <c r="F371" s="22" t="s">
        <v>5307</v>
      </c>
      <c r="G371" s="22" t="s">
        <v>1179</v>
      </c>
      <c r="H371" s="22" t="s">
        <v>5196</v>
      </c>
      <c r="I371" s="22" t="s">
        <v>1179</v>
      </c>
      <c r="J371" s="22" t="s">
        <v>5306</v>
      </c>
      <c r="K371" s="22" t="s">
        <v>1179</v>
      </c>
      <c r="L371" s="21">
        <v>391.08504119636194</v>
      </c>
      <c r="M371" s="22" t="s">
        <v>4944</v>
      </c>
      <c r="N371" s="21">
        <v>3492103.4486019998</v>
      </c>
      <c r="O371" s="22" t="s">
        <v>5305</v>
      </c>
      <c r="P371" s="94"/>
    </row>
    <row r="372" spans="1:16" ht="24" customHeight="1">
      <c r="A372" s="105" t="s">
        <v>5304</v>
      </c>
      <c r="B372" s="24" t="s">
        <v>30</v>
      </c>
      <c r="C372" s="24" t="s">
        <v>5303</v>
      </c>
      <c r="D372" s="24" t="s">
        <v>1603</v>
      </c>
      <c r="E372" s="23" t="s">
        <v>77</v>
      </c>
      <c r="F372" s="22" t="s">
        <v>5302</v>
      </c>
      <c r="G372" s="22" t="s">
        <v>1179</v>
      </c>
      <c r="H372" s="22" t="s">
        <v>5301</v>
      </c>
      <c r="I372" s="22" t="s">
        <v>1179</v>
      </c>
      <c r="J372" s="22" t="s">
        <v>5300</v>
      </c>
      <c r="K372" s="22" t="s">
        <v>1179</v>
      </c>
      <c r="L372" s="21">
        <v>384.12759789556856</v>
      </c>
      <c r="M372" s="22" t="s">
        <v>4944</v>
      </c>
      <c r="N372" s="21">
        <v>3492487.5761998999</v>
      </c>
      <c r="O372" s="22" t="s">
        <v>5299</v>
      </c>
      <c r="P372" s="94"/>
    </row>
    <row r="373" spans="1:16" ht="24" customHeight="1">
      <c r="A373" s="105" t="s">
        <v>2148</v>
      </c>
      <c r="B373" s="24" t="s">
        <v>21</v>
      </c>
      <c r="C373" s="24" t="s">
        <v>2147</v>
      </c>
      <c r="D373" s="24" t="s">
        <v>1564</v>
      </c>
      <c r="E373" s="23" t="s">
        <v>37</v>
      </c>
      <c r="F373" s="22" t="s">
        <v>4801</v>
      </c>
      <c r="G373" s="22" t="s">
        <v>1179</v>
      </c>
      <c r="H373" s="22" t="s">
        <v>5298</v>
      </c>
      <c r="I373" s="22" t="s">
        <v>1179</v>
      </c>
      <c r="J373" s="22" t="s">
        <v>5297</v>
      </c>
      <c r="K373" s="22" t="s">
        <v>1179</v>
      </c>
      <c r="L373" s="21">
        <v>380.76644676696378</v>
      </c>
      <c r="M373" s="22" t="s">
        <v>4944</v>
      </c>
      <c r="N373" s="21">
        <v>3492868.3426466999</v>
      </c>
      <c r="O373" s="22" t="s">
        <v>5296</v>
      </c>
      <c r="P373" s="94"/>
    </row>
    <row r="374" spans="1:16" ht="24" customHeight="1">
      <c r="A374" s="105" t="s">
        <v>2116</v>
      </c>
      <c r="B374" s="24" t="s">
        <v>21</v>
      </c>
      <c r="C374" s="24" t="s">
        <v>2115</v>
      </c>
      <c r="D374" s="24" t="s">
        <v>1564</v>
      </c>
      <c r="E374" s="23" t="s">
        <v>37</v>
      </c>
      <c r="F374" s="22" t="s">
        <v>5295</v>
      </c>
      <c r="G374" s="22" t="s">
        <v>1179</v>
      </c>
      <c r="H374" s="22" t="s">
        <v>4748</v>
      </c>
      <c r="I374" s="22" t="s">
        <v>1179</v>
      </c>
      <c r="J374" s="22" t="s">
        <v>5294</v>
      </c>
      <c r="K374" s="22" t="s">
        <v>1179</v>
      </c>
      <c r="L374" s="21">
        <v>379.83709003522802</v>
      </c>
      <c r="M374" s="22" t="s">
        <v>4944</v>
      </c>
      <c r="N374" s="21">
        <v>3493248.1797366999</v>
      </c>
      <c r="O374" s="22" t="s">
        <v>5293</v>
      </c>
      <c r="P374" s="94"/>
    </row>
    <row r="375" spans="1:16" ht="24" customHeight="1">
      <c r="A375" s="105" t="s">
        <v>2122</v>
      </c>
      <c r="B375" s="24" t="s">
        <v>21</v>
      </c>
      <c r="C375" s="24" t="s">
        <v>2121</v>
      </c>
      <c r="D375" s="24" t="s">
        <v>1564</v>
      </c>
      <c r="E375" s="23" t="s">
        <v>37</v>
      </c>
      <c r="F375" s="22" t="s">
        <v>4537</v>
      </c>
      <c r="G375" s="22" t="s">
        <v>1179</v>
      </c>
      <c r="H375" s="22" t="s">
        <v>5292</v>
      </c>
      <c r="I375" s="22" t="s">
        <v>1179</v>
      </c>
      <c r="J375" s="22" t="s">
        <v>5291</v>
      </c>
      <c r="K375" s="22" t="s">
        <v>1179</v>
      </c>
      <c r="L375" s="21">
        <v>378.83778172153364</v>
      </c>
      <c r="M375" s="22" t="s">
        <v>4944</v>
      </c>
      <c r="N375" s="21">
        <v>3493627.0175184002</v>
      </c>
      <c r="O375" s="22" t="s">
        <v>5290</v>
      </c>
      <c r="P375" s="94"/>
    </row>
    <row r="376" spans="1:16" ht="24" customHeight="1">
      <c r="A376" s="105" t="s">
        <v>1999</v>
      </c>
      <c r="B376" s="24" t="s">
        <v>21</v>
      </c>
      <c r="C376" s="24" t="s">
        <v>1998</v>
      </c>
      <c r="D376" s="24" t="s">
        <v>1564</v>
      </c>
      <c r="E376" s="23" t="s">
        <v>122</v>
      </c>
      <c r="F376" s="22" t="s">
        <v>5289</v>
      </c>
      <c r="G376" s="22" t="s">
        <v>1179</v>
      </c>
      <c r="H376" s="22" t="s">
        <v>5288</v>
      </c>
      <c r="I376" s="22" t="s">
        <v>1179</v>
      </c>
      <c r="J376" s="22" t="s">
        <v>5287</v>
      </c>
      <c r="K376" s="22" t="s">
        <v>1179</v>
      </c>
      <c r="L376" s="21">
        <v>371.20247781217358</v>
      </c>
      <c r="M376" s="22" t="s">
        <v>4944</v>
      </c>
      <c r="N376" s="21">
        <v>3493998.2199961999</v>
      </c>
      <c r="O376" s="22" t="s">
        <v>5286</v>
      </c>
      <c r="P376" s="94"/>
    </row>
    <row r="377" spans="1:16" ht="24" customHeight="1">
      <c r="A377" s="105" t="s">
        <v>2164</v>
      </c>
      <c r="B377" s="24" t="s">
        <v>21</v>
      </c>
      <c r="C377" s="24" t="s">
        <v>2163</v>
      </c>
      <c r="D377" s="24" t="s">
        <v>1564</v>
      </c>
      <c r="E377" s="23" t="s">
        <v>37</v>
      </c>
      <c r="F377" s="22" t="s">
        <v>5285</v>
      </c>
      <c r="G377" s="22" t="s">
        <v>1179</v>
      </c>
      <c r="H377" s="22" t="s">
        <v>5284</v>
      </c>
      <c r="I377" s="22" t="s">
        <v>1179</v>
      </c>
      <c r="J377" s="22" t="s">
        <v>5279</v>
      </c>
      <c r="K377" s="22" t="s">
        <v>1179</v>
      </c>
      <c r="L377" s="21">
        <v>370.66343971551373</v>
      </c>
      <c r="M377" s="22" t="s">
        <v>4944</v>
      </c>
      <c r="N377" s="21">
        <v>3494368.8834358999</v>
      </c>
      <c r="O377" s="22" t="s">
        <v>5283</v>
      </c>
      <c r="P377" s="94"/>
    </row>
    <row r="378" spans="1:16" ht="24" customHeight="1">
      <c r="A378" s="105" t="s">
        <v>5282</v>
      </c>
      <c r="B378" s="24" t="s">
        <v>30</v>
      </c>
      <c r="C378" s="24" t="s">
        <v>5281</v>
      </c>
      <c r="D378" s="24" t="s">
        <v>1564</v>
      </c>
      <c r="E378" s="23" t="s">
        <v>3982</v>
      </c>
      <c r="F378" s="22" t="s">
        <v>5280</v>
      </c>
      <c r="G378" s="22" t="s">
        <v>1179</v>
      </c>
      <c r="H378" s="22" t="s">
        <v>3318</v>
      </c>
      <c r="I378" s="22" t="s">
        <v>1179</v>
      </c>
      <c r="J378" s="22" t="s">
        <v>5279</v>
      </c>
      <c r="K378" s="22" t="s">
        <v>1179</v>
      </c>
      <c r="L378" s="21">
        <v>370.65535802337871</v>
      </c>
      <c r="M378" s="22" t="s">
        <v>4944</v>
      </c>
      <c r="N378" s="21">
        <v>3494739.5387939001</v>
      </c>
      <c r="O378" s="22" t="s">
        <v>5278</v>
      </c>
      <c r="P378" s="94"/>
    </row>
    <row r="379" spans="1:16" ht="24" customHeight="1">
      <c r="A379" s="105" t="s">
        <v>5277</v>
      </c>
      <c r="B379" s="24" t="s">
        <v>21</v>
      </c>
      <c r="C379" s="24" t="s">
        <v>5276</v>
      </c>
      <c r="D379" s="24" t="s">
        <v>1771</v>
      </c>
      <c r="E379" s="23" t="s">
        <v>102</v>
      </c>
      <c r="F379" s="22" t="s">
        <v>5275</v>
      </c>
      <c r="G379" s="22" t="s">
        <v>1179</v>
      </c>
      <c r="H379" s="22" t="s">
        <v>4539</v>
      </c>
      <c r="I379" s="22" t="s">
        <v>1179</v>
      </c>
      <c r="J379" s="22" t="s">
        <v>5274</v>
      </c>
      <c r="K379" s="22" t="s">
        <v>1179</v>
      </c>
      <c r="L379" s="21">
        <v>365.12522385206643</v>
      </c>
      <c r="M379" s="22" t="s">
        <v>4944</v>
      </c>
      <c r="N379" s="21">
        <v>3495104.6640177998</v>
      </c>
      <c r="O379" s="22" t="s">
        <v>5273</v>
      </c>
      <c r="P379" s="94"/>
    </row>
    <row r="380" spans="1:16" ht="24" customHeight="1">
      <c r="A380" s="105" t="s">
        <v>2280</v>
      </c>
      <c r="B380" s="24" t="s">
        <v>21</v>
      </c>
      <c r="C380" s="24" t="s">
        <v>2279</v>
      </c>
      <c r="D380" s="24" t="s">
        <v>1564</v>
      </c>
      <c r="E380" s="23" t="s">
        <v>23</v>
      </c>
      <c r="F380" s="22" t="s">
        <v>5272</v>
      </c>
      <c r="G380" s="22" t="s">
        <v>1179</v>
      </c>
      <c r="H380" s="22" t="s">
        <v>5271</v>
      </c>
      <c r="I380" s="22" t="s">
        <v>1179</v>
      </c>
      <c r="J380" s="22" t="s">
        <v>5268</v>
      </c>
      <c r="K380" s="22" t="s">
        <v>1179</v>
      </c>
      <c r="L380" s="21">
        <v>363.83272769575473</v>
      </c>
      <c r="M380" s="22" t="s">
        <v>4944</v>
      </c>
      <c r="N380" s="21">
        <v>3495468.4967454998</v>
      </c>
      <c r="O380" s="22" t="s">
        <v>5270</v>
      </c>
      <c r="P380" s="94"/>
    </row>
    <row r="381" spans="1:16" ht="24" customHeight="1">
      <c r="A381" s="105" t="s">
        <v>1757</v>
      </c>
      <c r="B381" s="24" t="s">
        <v>21</v>
      </c>
      <c r="C381" s="24" t="s">
        <v>1756</v>
      </c>
      <c r="D381" s="24" t="s">
        <v>1564</v>
      </c>
      <c r="E381" s="23" t="s">
        <v>37</v>
      </c>
      <c r="F381" s="22" t="s">
        <v>5124</v>
      </c>
      <c r="G381" s="22" t="s">
        <v>1179</v>
      </c>
      <c r="H381" s="22" t="s">
        <v>5269</v>
      </c>
      <c r="I381" s="22" t="s">
        <v>1179</v>
      </c>
      <c r="J381" s="22" t="s">
        <v>5268</v>
      </c>
      <c r="K381" s="22" t="s">
        <v>1179</v>
      </c>
      <c r="L381" s="21">
        <v>363.8281708498443</v>
      </c>
      <c r="M381" s="22" t="s">
        <v>4944</v>
      </c>
      <c r="N381" s="21">
        <v>3495832.3249164</v>
      </c>
      <c r="O381" s="22" t="s">
        <v>5267</v>
      </c>
      <c r="P381" s="94"/>
    </row>
    <row r="382" spans="1:16" ht="48" customHeight="1">
      <c r="A382" s="105" t="s">
        <v>1796</v>
      </c>
      <c r="B382" s="24" t="s">
        <v>30</v>
      </c>
      <c r="C382" s="24" t="s">
        <v>1795</v>
      </c>
      <c r="D382" s="24" t="s">
        <v>1564</v>
      </c>
      <c r="E382" s="23" t="s">
        <v>776</v>
      </c>
      <c r="F382" s="22" t="s">
        <v>4476</v>
      </c>
      <c r="G382" s="22" t="s">
        <v>1179</v>
      </c>
      <c r="H382" s="22" t="s">
        <v>5266</v>
      </c>
      <c r="I382" s="22" t="s">
        <v>1179</v>
      </c>
      <c r="J382" s="22" t="s">
        <v>5265</v>
      </c>
      <c r="K382" s="22" t="s">
        <v>1179</v>
      </c>
      <c r="L382" s="21">
        <v>363.74822618474872</v>
      </c>
      <c r="M382" s="22" t="s">
        <v>4944</v>
      </c>
      <c r="N382" s="21">
        <v>3496196.0731425998</v>
      </c>
      <c r="O382" s="22" t="s">
        <v>5264</v>
      </c>
      <c r="P382" s="94"/>
    </row>
    <row r="383" spans="1:16" ht="24" customHeight="1">
      <c r="A383" s="105" t="s">
        <v>1822</v>
      </c>
      <c r="B383" s="24" t="s">
        <v>1151</v>
      </c>
      <c r="C383" s="24" t="s">
        <v>1821</v>
      </c>
      <c r="D383" s="24" t="s">
        <v>1564</v>
      </c>
      <c r="E383" s="23" t="s">
        <v>776</v>
      </c>
      <c r="F383" s="22" t="s">
        <v>4148</v>
      </c>
      <c r="G383" s="22" t="s">
        <v>1179</v>
      </c>
      <c r="H383" s="22" t="s">
        <v>5263</v>
      </c>
      <c r="I383" s="22" t="s">
        <v>1179</v>
      </c>
      <c r="J383" s="22" t="s">
        <v>5262</v>
      </c>
      <c r="K383" s="22" t="s">
        <v>1179</v>
      </c>
      <c r="L383" s="21">
        <v>363.23857894476458</v>
      </c>
      <c r="M383" s="22" t="s">
        <v>4944</v>
      </c>
      <c r="N383" s="21">
        <v>3496559.3117215</v>
      </c>
      <c r="O383" s="22" t="s">
        <v>5261</v>
      </c>
      <c r="P383" s="94"/>
    </row>
    <row r="384" spans="1:16" ht="24" customHeight="1">
      <c r="A384" s="105" t="s">
        <v>1990</v>
      </c>
      <c r="B384" s="24" t="s">
        <v>21</v>
      </c>
      <c r="C384" s="24" t="s">
        <v>1989</v>
      </c>
      <c r="D384" s="24" t="s">
        <v>1564</v>
      </c>
      <c r="E384" s="23" t="s">
        <v>37</v>
      </c>
      <c r="F384" s="22" t="s">
        <v>4537</v>
      </c>
      <c r="G384" s="22" t="s">
        <v>1179</v>
      </c>
      <c r="H384" s="22" t="s">
        <v>5260</v>
      </c>
      <c r="I384" s="22" t="s">
        <v>1179</v>
      </c>
      <c r="J384" s="22" t="s">
        <v>5259</v>
      </c>
      <c r="K384" s="22" t="s">
        <v>1179</v>
      </c>
      <c r="L384" s="21">
        <v>362.54905620831551</v>
      </c>
      <c r="M384" s="22" t="s">
        <v>4944</v>
      </c>
      <c r="N384" s="21">
        <v>3496921.8607776999</v>
      </c>
      <c r="O384" s="22" t="s">
        <v>5258</v>
      </c>
      <c r="P384" s="94"/>
    </row>
    <row r="385" spans="1:16" ht="24" customHeight="1">
      <c r="A385" s="105" t="s">
        <v>5257</v>
      </c>
      <c r="B385" s="24" t="s">
        <v>30</v>
      </c>
      <c r="C385" s="24" t="s">
        <v>5256</v>
      </c>
      <c r="D385" s="24" t="s">
        <v>1603</v>
      </c>
      <c r="E385" s="23" t="s">
        <v>3982</v>
      </c>
      <c r="F385" s="22" t="s">
        <v>5255</v>
      </c>
      <c r="G385" s="22" t="s">
        <v>1179</v>
      </c>
      <c r="H385" s="22" t="s">
        <v>3589</v>
      </c>
      <c r="I385" s="22" t="s">
        <v>1179</v>
      </c>
      <c r="J385" s="22" t="s">
        <v>5254</v>
      </c>
      <c r="K385" s="22" t="s">
        <v>1179</v>
      </c>
      <c r="L385" s="21">
        <v>360.91982449958988</v>
      </c>
      <c r="M385" s="22" t="s">
        <v>4944</v>
      </c>
      <c r="N385" s="21">
        <v>3497282.7806022</v>
      </c>
      <c r="O385" s="22" t="s">
        <v>5253</v>
      </c>
      <c r="P385" s="94"/>
    </row>
    <row r="386" spans="1:16" ht="36" customHeight="1">
      <c r="A386" s="105" t="s">
        <v>1692</v>
      </c>
      <c r="B386" s="24" t="s">
        <v>21</v>
      </c>
      <c r="C386" s="24" t="s">
        <v>1691</v>
      </c>
      <c r="D386" s="24" t="s">
        <v>1564</v>
      </c>
      <c r="E386" s="23" t="s">
        <v>37</v>
      </c>
      <c r="F386" s="22" t="s">
        <v>4148</v>
      </c>
      <c r="G386" s="22" t="s">
        <v>1179</v>
      </c>
      <c r="H386" s="22" t="s">
        <v>5252</v>
      </c>
      <c r="I386" s="22" t="s">
        <v>1179</v>
      </c>
      <c r="J386" s="22" t="s">
        <v>5251</v>
      </c>
      <c r="K386" s="22" t="s">
        <v>1179</v>
      </c>
      <c r="L386" s="21">
        <v>360.91019057385671</v>
      </c>
      <c r="M386" s="22" t="s">
        <v>4944</v>
      </c>
      <c r="N386" s="21">
        <v>3497643.6907927999</v>
      </c>
      <c r="O386" s="22" t="s">
        <v>5250</v>
      </c>
      <c r="P386" s="94"/>
    </row>
    <row r="387" spans="1:16" ht="24" customHeight="1">
      <c r="A387" s="105" t="s">
        <v>1900</v>
      </c>
      <c r="B387" s="24" t="s">
        <v>21</v>
      </c>
      <c r="C387" s="24" t="s">
        <v>1899</v>
      </c>
      <c r="D387" s="24" t="s">
        <v>1564</v>
      </c>
      <c r="E387" s="23" t="s">
        <v>37</v>
      </c>
      <c r="F387" s="22" t="s">
        <v>5249</v>
      </c>
      <c r="G387" s="22" t="s">
        <v>1179</v>
      </c>
      <c r="H387" s="22" t="s">
        <v>5248</v>
      </c>
      <c r="I387" s="22" t="s">
        <v>1179</v>
      </c>
      <c r="J387" s="22" t="s">
        <v>5247</v>
      </c>
      <c r="K387" s="22" t="s">
        <v>1179</v>
      </c>
      <c r="L387" s="21">
        <v>359.28148190909837</v>
      </c>
      <c r="M387" s="22" t="s">
        <v>4944</v>
      </c>
      <c r="N387" s="21">
        <v>3498002.9722747002</v>
      </c>
      <c r="O387" s="22" t="s">
        <v>5246</v>
      </c>
      <c r="P387" s="94"/>
    </row>
    <row r="388" spans="1:16" ht="24" customHeight="1">
      <c r="A388" s="105" t="s">
        <v>2433</v>
      </c>
      <c r="B388" s="24" t="s">
        <v>30</v>
      </c>
      <c r="C388" s="24" t="s">
        <v>2432</v>
      </c>
      <c r="D388" s="24" t="s">
        <v>1564</v>
      </c>
      <c r="E388" s="23" t="s">
        <v>776</v>
      </c>
      <c r="F388" s="22" t="s">
        <v>5245</v>
      </c>
      <c r="G388" s="22" t="s">
        <v>1179</v>
      </c>
      <c r="H388" s="22" t="s">
        <v>5244</v>
      </c>
      <c r="I388" s="22" t="s">
        <v>1179</v>
      </c>
      <c r="J388" s="22" t="s">
        <v>5243</v>
      </c>
      <c r="K388" s="22" t="s">
        <v>1179</v>
      </c>
      <c r="L388" s="21">
        <v>354.37871143555037</v>
      </c>
      <c r="M388" s="22" t="s">
        <v>4944</v>
      </c>
      <c r="N388" s="21">
        <v>3498357.3509860998</v>
      </c>
      <c r="O388" s="22" t="s">
        <v>5242</v>
      </c>
      <c r="P388" s="94"/>
    </row>
    <row r="389" spans="1:16" ht="24" customHeight="1">
      <c r="A389" s="105" t="s">
        <v>1589</v>
      </c>
      <c r="B389" s="24" t="s">
        <v>30</v>
      </c>
      <c r="C389" s="24" t="s">
        <v>1588</v>
      </c>
      <c r="D389" s="24" t="s">
        <v>1564</v>
      </c>
      <c r="E389" s="23" t="s">
        <v>32</v>
      </c>
      <c r="F389" s="22" t="s">
        <v>5241</v>
      </c>
      <c r="G389" s="22" t="s">
        <v>1179</v>
      </c>
      <c r="H389" s="22" t="s">
        <v>5240</v>
      </c>
      <c r="I389" s="22" t="s">
        <v>1179</v>
      </c>
      <c r="J389" s="22" t="s">
        <v>5239</v>
      </c>
      <c r="K389" s="22" t="s">
        <v>1179</v>
      </c>
      <c r="L389" s="21">
        <v>353.16321026300056</v>
      </c>
      <c r="M389" s="22" t="s">
        <v>4944</v>
      </c>
      <c r="N389" s="21">
        <v>3498710.5141964001</v>
      </c>
      <c r="O389" s="22" t="s">
        <v>5238</v>
      </c>
      <c r="P389" s="94"/>
    </row>
    <row r="390" spans="1:16" ht="60" customHeight="1">
      <c r="A390" s="105" t="s">
        <v>2571</v>
      </c>
      <c r="B390" s="24" t="s">
        <v>30</v>
      </c>
      <c r="C390" s="24" t="s">
        <v>2570</v>
      </c>
      <c r="D390" s="24" t="s">
        <v>1603</v>
      </c>
      <c r="E390" s="23" t="s">
        <v>23</v>
      </c>
      <c r="F390" s="22" t="s">
        <v>5237</v>
      </c>
      <c r="G390" s="22" t="s">
        <v>1179</v>
      </c>
      <c r="H390" s="22" t="s">
        <v>2933</v>
      </c>
      <c r="I390" s="22" t="s">
        <v>1179</v>
      </c>
      <c r="J390" s="22" t="s">
        <v>5236</v>
      </c>
      <c r="K390" s="22" t="s">
        <v>1179</v>
      </c>
      <c r="L390" s="21">
        <v>347.59560646385575</v>
      </c>
      <c r="M390" s="22" t="s">
        <v>4944</v>
      </c>
      <c r="N390" s="21">
        <v>3499058.1098028999</v>
      </c>
      <c r="O390" s="22" t="s">
        <v>5235</v>
      </c>
      <c r="P390" s="94"/>
    </row>
    <row r="391" spans="1:16" ht="24" customHeight="1">
      <c r="A391" s="105" t="s">
        <v>1107</v>
      </c>
      <c r="B391" s="24" t="s">
        <v>497</v>
      </c>
      <c r="C391" s="24" t="s">
        <v>1108</v>
      </c>
      <c r="D391" s="24" t="s">
        <v>1564</v>
      </c>
      <c r="E391" s="23" t="s">
        <v>37</v>
      </c>
      <c r="F391" s="22" t="s">
        <v>4148</v>
      </c>
      <c r="G391" s="22" t="s">
        <v>1179</v>
      </c>
      <c r="H391" s="22" t="s">
        <v>5234</v>
      </c>
      <c r="I391" s="22" t="s">
        <v>1179</v>
      </c>
      <c r="J391" s="22" t="s">
        <v>5233</v>
      </c>
      <c r="K391" s="22" t="s">
        <v>1179</v>
      </c>
      <c r="L391" s="21">
        <v>347.07976351232674</v>
      </c>
      <c r="M391" s="22" t="s">
        <v>4944</v>
      </c>
      <c r="N391" s="21">
        <v>3499405.1895663999</v>
      </c>
      <c r="O391" s="22" t="s">
        <v>5232</v>
      </c>
      <c r="P391" s="94"/>
    </row>
    <row r="392" spans="1:16" ht="24" customHeight="1">
      <c r="A392" s="105" t="s">
        <v>1984</v>
      </c>
      <c r="B392" s="24" t="s">
        <v>21</v>
      </c>
      <c r="C392" s="24" t="s">
        <v>1983</v>
      </c>
      <c r="D392" s="24" t="s">
        <v>1564</v>
      </c>
      <c r="E392" s="23" t="s">
        <v>37</v>
      </c>
      <c r="F392" s="22" t="s">
        <v>4146</v>
      </c>
      <c r="G392" s="22" t="s">
        <v>1179</v>
      </c>
      <c r="H392" s="22" t="s">
        <v>5231</v>
      </c>
      <c r="I392" s="22" t="s">
        <v>1179</v>
      </c>
      <c r="J392" s="22" t="s">
        <v>5230</v>
      </c>
      <c r="K392" s="22" t="s">
        <v>1179</v>
      </c>
      <c r="L392" s="21">
        <v>345.02118838611636</v>
      </c>
      <c r="M392" s="22" t="s">
        <v>4944</v>
      </c>
      <c r="N392" s="21">
        <v>3499750.2107548001</v>
      </c>
      <c r="O392" s="22" t="s">
        <v>5229</v>
      </c>
      <c r="P392" s="94"/>
    </row>
    <row r="393" spans="1:16" ht="24" customHeight="1">
      <c r="A393" s="105" t="s">
        <v>5228</v>
      </c>
      <c r="B393" s="24" t="s">
        <v>21</v>
      </c>
      <c r="C393" s="24" t="s">
        <v>5227</v>
      </c>
      <c r="D393" s="24" t="s">
        <v>2090</v>
      </c>
      <c r="E393" s="23" t="s">
        <v>102</v>
      </c>
      <c r="F393" s="22" t="s">
        <v>5200</v>
      </c>
      <c r="G393" s="22" t="s">
        <v>1179</v>
      </c>
      <c r="H393" s="22" t="s">
        <v>3901</v>
      </c>
      <c r="I393" s="22" t="s">
        <v>1179</v>
      </c>
      <c r="J393" s="22" t="s">
        <v>5226</v>
      </c>
      <c r="K393" s="22" t="s">
        <v>1179</v>
      </c>
      <c r="L393" s="21">
        <v>344.43200857979633</v>
      </c>
      <c r="M393" s="22" t="s">
        <v>4944</v>
      </c>
      <c r="N393" s="21">
        <v>3500094.6427634</v>
      </c>
      <c r="O393" s="22" t="s">
        <v>5225</v>
      </c>
      <c r="P393" s="94"/>
    </row>
    <row r="394" spans="1:16" ht="24" customHeight="1">
      <c r="A394" s="105" t="s">
        <v>2353</v>
      </c>
      <c r="B394" s="24" t="s">
        <v>30</v>
      </c>
      <c r="C394" s="24" t="s">
        <v>426</v>
      </c>
      <c r="D394" s="24" t="s">
        <v>1564</v>
      </c>
      <c r="E394" s="23" t="s">
        <v>32</v>
      </c>
      <c r="F394" s="22" t="s">
        <v>4781</v>
      </c>
      <c r="G394" s="22" t="s">
        <v>1179</v>
      </c>
      <c r="H394" s="22" t="s">
        <v>5224</v>
      </c>
      <c r="I394" s="22" t="s">
        <v>1179</v>
      </c>
      <c r="J394" s="22" t="s">
        <v>5223</v>
      </c>
      <c r="K394" s="22" t="s">
        <v>1179</v>
      </c>
      <c r="L394" s="21">
        <v>344.06185240496973</v>
      </c>
      <c r="M394" s="22" t="s">
        <v>4944</v>
      </c>
      <c r="N394" s="21">
        <v>3500438.7046158002</v>
      </c>
      <c r="O394" s="22" t="s">
        <v>5222</v>
      </c>
      <c r="P394" s="94"/>
    </row>
    <row r="395" spans="1:16" ht="24" customHeight="1">
      <c r="A395" s="105" t="s">
        <v>1846</v>
      </c>
      <c r="B395" s="24" t="s">
        <v>497</v>
      </c>
      <c r="C395" s="24" t="s">
        <v>1845</v>
      </c>
      <c r="D395" s="24" t="s">
        <v>1564</v>
      </c>
      <c r="E395" s="23" t="s">
        <v>37</v>
      </c>
      <c r="F395" s="22" t="s">
        <v>4146</v>
      </c>
      <c r="G395" s="22" t="s">
        <v>1179</v>
      </c>
      <c r="H395" s="22" t="s">
        <v>5221</v>
      </c>
      <c r="I395" s="22" t="s">
        <v>1179</v>
      </c>
      <c r="J395" s="22" t="s">
        <v>5220</v>
      </c>
      <c r="K395" s="22" t="s">
        <v>1179</v>
      </c>
      <c r="L395" s="21">
        <v>343.24241958774036</v>
      </c>
      <c r="M395" s="22" t="s">
        <v>4944</v>
      </c>
      <c r="N395" s="21">
        <v>3500781.9470354002</v>
      </c>
      <c r="O395" s="22" t="s">
        <v>5214</v>
      </c>
      <c r="P395" s="94"/>
    </row>
    <row r="396" spans="1:16" ht="24" customHeight="1">
      <c r="A396" s="105" t="s">
        <v>5219</v>
      </c>
      <c r="B396" s="24" t="s">
        <v>75</v>
      </c>
      <c r="C396" s="24" t="s">
        <v>5218</v>
      </c>
      <c r="D396" s="24" t="s">
        <v>1771</v>
      </c>
      <c r="E396" s="23" t="s">
        <v>4101</v>
      </c>
      <c r="F396" s="22" t="s">
        <v>5217</v>
      </c>
      <c r="G396" s="22" t="s">
        <v>1179</v>
      </c>
      <c r="H396" s="22" t="s">
        <v>5216</v>
      </c>
      <c r="I396" s="22" t="s">
        <v>1179</v>
      </c>
      <c r="J396" s="22" t="s">
        <v>5215</v>
      </c>
      <c r="K396" s="22" t="s">
        <v>1179</v>
      </c>
      <c r="L396" s="21">
        <v>341.86363393500369</v>
      </c>
      <c r="M396" s="22" t="s">
        <v>4944</v>
      </c>
      <c r="N396" s="21">
        <v>3501123.8106693001</v>
      </c>
      <c r="O396" s="22" t="s">
        <v>5214</v>
      </c>
      <c r="P396" s="94"/>
    </row>
    <row r="397" spans="1:16" ht="36" customHeight="1">
      <c r="A397" s="105" t="s">
        <v>1718</v>
      </c>
      <c r="B397" s="24" t="s">
        <v>21</v>
      </c>
      <c r="C397" s="24" t="s">
        <v>1717</v>
      </c>
      <c r="D397" s="24" t="s">
        <v>1564</v>
      </c>
      <c r="E397" s="23" t="s">
        <v>37</v>
      </c>
      <c r="F397" s="22" t="s">
        <v>4553</v>
      </c>
      <c r="G397" s="22" t="s">
        <v>1179</v>
      </c>
      <c r="H397" s="22" t="s">
        <v>5213</v>
      </c>
      <c r="I397" s="22" t="s">
        <v>1179</v>
      </c>
      <c r="J397" s="22" t="s">
        <v>5212</v>
      </c>
      <c r="K397" s="22" t="s">
        <v>1179</v>
      </c>
      <c r="L397" s="21">
        <v>334.5084649260516</v>
      </c>
      <c r="M397" s="22" t="s">
        <v>4944</v>
      </c>
      <c r="N397" s="21">
        <v>3501458.3191342</v>
      </c>
      <c r="O397" s="22" t="s">
        <v>5211</v>
      </c>
      <c r="P397" s="94"/>
    </row>
    <row r="398" spans="1:16" ht="24" customHeight="1">
      <c r="A398" s="105" t="s">
        <v>5210</v>
      </c>
      <c r="B398" s="24" t="s">
        <v>21</v>
      </c>
      <c r="C398" s="24" t="s">
        <v>5209</v>
      </c>
      <c r="D398" s="24" t="s">
        <v>1771</v>
      </c>
      <c r="E398" s="23" t="s">
        <v>102</v>
      </c>
      <c r="F398" s="22" t="s">
        <v>5208</v>
      </c>
      <c r="G398" s="22" t="s">
        <v>1179</v>
      </c>
      <c r="H398" s="22" t="s">
        <v>5123</v>
      </c>
      <c r="I398" s="22" t="s">
        <v>1179</v>
      </c>
      <c r="J398" s="22" t="s">
        <v>5207</v>
      </c>
      <c r="K398" s="22" t="s">
        <v>1179</v>
      </c>
      <c r="L398" s="21">
        <v>332.1138003092459</v>
      </c>
      <c r="M398" s="22" t="s">
        <v>4944</v>
      </c>
      <c r="N398" s="21">
        <v>3501790.4329344998</v>
      </c>
      <c r="O398" s="22" t="s">
        <v>5206</v>
      </c>
      <c r="P398" s="94"/>
    </row>
    <row r="399" spans="1:16" ht="24" customHeight="1">
      <c r="A399" s="105" t="s">
        <v>2057</v>
      </c>
      <c r="B399" s="24" t="s">
        <v>21</v>
      </c>
      <c r="C399" s="24" t="s">
        <v>2056</v>
      </c>
      <c r="D399" s="24" t="s">
        <v>1564</v>
      </c>
      <c r="E399" s="23" t="s">
        <v>37</v>
      </c>
      <c r="F399" s="22" t="s">
        <v>4580</v>
      </c>
      <c r="G399" s="22" t="s">
        <v>1179</v>
      </c>
      <c r="H399" s="22" t="s">
        <v>5205</v>
      </c>
      <c r="I399" s="22" t="s">
        <v>1179</v>
      </c>
      <c r="J399" s="22" t="s">
        <v>5204</v>
      </c>
      <c r="K399" s="22" t="s">
        <v>1179</v>
      </c>
      <c r="L399" s="21">
        <v>329.77174351914033</v>
      </c>
      <c r="M399" s="22" t="s">
        <v>4944</v>
      </c>
      <c r="N399" s="21">
        <v>3502120.204678</v>
      </c>
      <c r="O399" s="22" t="s">
        <v>5203</v>
      </c>
      <c r="P399" s="94"/>
    </row>
    <row r="400" spans="1:16" ht="24" customHeight="1">
      <c r="A400" s="105" t="s">
        <v>5202</v>
      </c>
      <c r="B400" s="24" t="s">
        <v>21</v>
      </c>
      <c r="C400" s="24" t="s">
        <v>5201</v>
      </c>
      <c r="D400" s="24" t="s">
        <v>2090</v>
      </c>
      <c r="E400" s="23" t="s">
        <v>102</v>
      </c>
      <c r="F400" s="22" t="s">
        <v>5200</v>
      </c>
      <c r="G400" s="22" t="s">
        <v>1179</v>
      </c>
      <c r="H400" s="22" t="s">
        <v>5199</v>
      </c>
      <c r="I400" s="22" t="s">
        <v>1179</v>
      </c>
      <c r="J400" s="22" t="s">
        <v>5198</v>
      </c>
      <c r="K400" s="22" t="s">
        <v>1179</v>
      </c>
      <c r="L400" s="21">
        <v>329.73064235992695</v>
      </c>
      <c r="M400" s="22" t="s">
        <v>4944</v>
      </c>
      <c r="N400" s="21">
        <v>3502449.9353204002</v>
      </c>
      <c r="O400" s="22" t="s">
        <v>5197</v>
      </c>
      <c r="P400" s="94"/>
    </row>
    <row r="401" spans="1:16" ht="24" customHeight="1">
      <c r="A401" s="105" t="s">
        <v>2098</v>
      </c>
      <c r="B401" s="24" t="s">
        <v>21</v>
      </c>
      <c r="C401" s="24" t="s">
        <v>2097</v>
      </c>
      <c r="D401" s="24" t="s">
        <v>1564</v>
      </c>
      <c r="E401" s="23" t="s">
        <v>37</v>
      </c>
      <c r="F401" s="22" t="s">
        <v>4385</v>
      </c>
      <c r="G401" s="22" t="s">
        <v>1179</v>
      </c>
      <c r="H401" s="22" t="s">
        <v>5196</v>
      </c>
      <c r="I401" s="22" t="s">
        <v>1179</v>
      </c>
      <c r="J401" s="22" t="s">
        <v>5195</v>
      </c>
      <c r="K401" s="22" t="s">
        <v>1179</v>
      </c>
      <c r="L401" s="21">
        <v>323.41614264404416</v>
      </c>
      <c r="M401" s="22" t="s">
        <v>4944</v>
      </c>
      <c r="N401" s="21">
        <v>3502773.3514629998</v>
      </c>
      <c r="O401" s="22" t="s">
        <v>5194</v>
      </c>
      <c r="P401" s="94"/>
    </row>
    <row r="402" spans="1:16" ht="24" customHeight="1">
      <c r="A402" s="105" t="s">
        <v>5193</v>
      </c>
      <c r="B402" s="24" t="s">
        <v>21</v>
      </c>
      <c r="C402" s="24" t="s">
        <v>5192</v>
      </c>
      <c r="D402" s="24" t="s">
        <v>1771</v>
      </c>
      <c r="E402" s="23" t="s">
        <v>102</v>
      </c>
      <c r="F402" s="22" t="s">
        <v>5191</v>
      </c>
      <c r="G402" s="22" t="s">
        <v>1179</v>
      </c>
      <c r="H402" s="22" t="s">
        <v>4874</v>
      </c>
      <c r="I402" s="22" t="s">
        <v>1179</v>
      </c>
      <c r="J402" s="22" t="s">
        <v>5190</v>
      </c>
      <c r="K402" s="22" t="s">
        <v>1179</v>
      </c>
      <c r="L402" s="21">
        <v>320.49399858708034</v>
      </c>
      <c r="M402" s="22" t="s">
        <v>4944</v>
      </c>
      <c r="N402" s="21">
        <v>3503093.8454616</v>
      </c>
      <c r="O402" s="22" t="s">
        <v>5189</v>
      </c>
      <c r="P402" s="94"/>
    </row>
    <row r="403" spans="1:16" ht="24" customHeight="1">
      <c r="A403" s="105" t="s">
        <v>5188</v>
      </c>
      <c r="B403" s="24" t="s">
        <v>21</v>
      </c>
      <c r="C403" s="24" t="s">
        <v>5187</v>
      </c>
      <c r="D403" s="24" t="s">
        <v>1771</v>
      </c>
      <c r="E403" s="23" t="s">
        <v>102</v>
      </c>
      <c r="F403" s="22" t="s">
        <v>5186</v>
      </c>
      <c r="G403" s="22" t="s">
        <v>1179</v>
      </c>
      <c r="H403" s="22" t="s">
        <v>5185</v>
      </c>
      <c r="I403" s="22" t="s">
        <v>1179</v>
      </c>
      <c r="J403" s="22" t="s">
        <v>5184</v>
      </c>
      <c r="K403" s="22" t="s">
        <v>1179</v>
      </c>
      <c r="L403" s="21">
        <v>318.86295768761335</v>
      </c>
      <c r="M403" s="22" t="s">
        <v>4944</v>
      </c>
      <c r="N403" s="21">
        <v>3503412.7084193002</v>
      </c>
      <c r="O403" s="22" t="s">
        <v>5183</v>
      </c>
      <c r="P403" s="94"/>
    </row>
    <row r="404" spans="1:16" ht="24" customHeight="1">
      <c r="A404" s="105" t="s">
        <v>2178</v>
      </c>
      <c r="B404" s="24" t="s">
        <v>21</v>
      </c>
      <c r="C404" s="24" t="s">
        <v>2177</v>
      </c>
      <c r="D404" s="24" t="s">
        <v>1564</v>
      </c>
      <c r="E404" s="23" t="s">
        <v>37</v>
      </c>
      <c r="F404" s="22" t="s">
        <v>4580</v>
      </c>
      <c r="G404" s="22" t="s">
        <v>1179</v>
      </c>
      <c r="H404" s="22" t="s">
        <v>5182</v>
      </c>
      <c r="I404" s="22" t="s">
        <v>1179</v>
      </c>
      <c r="J404" s="22" t="s">
        <v>5181</v>
      </c>
      <c r="K404" s="22" t="s">
        <v>1179</v>
      </c>
      <c r="L404" s="21">
        <v>316.52091527955304</v>
      </c>
      <c r="M404" s="22" t="s">
        <v>4944</v>
      </c>
      <c r="N404" s="21">
        <v>3503729.2293345998</v>
      </c>
      <c r="O404" s="22" t="s">
        <v>5180</v>
      </c>
      <c r="P404" s="94"/>
    </row>
    <row r="405" spans="1:16" ht="48" customHeight="1">
      <c r="A405" s="105" t="s">
        <v>2366</v>
      </c>
      <c r="B405" s="24" t="s">
        <v>30</v>
      </c>
      <c r="C405" s="24" t="s">
        <v>2365</v>
      </c>
      <c r="D405" s="24" t="s">
        <v>1564</v>
      </c>
      <c r="E405" s="23" t="s">
        <v>776</v>
      </c>
      <c r="F405" s="22" t="s">
        <v>4146</v>
      </c>
      <c r="G405" s="22" t="s">
        <v>1179</v>
      </c>
      <c r="H405" s="22" t="s">
        <v>5179</v>
      </c>
      <c r="I405" s="22" t="s">
        <v>1179</v>
      </c>
      <c r="J405" s="22" t="s">
        <v>5178</v>
      </c>
      <c r="K405" s="22" t="s">
        <v>1179</v>
      </c>
      <c r="L405" s="21">
        <v>312.58364052359724</v>
      </c>
      <c r="M405" s="22" t="s">
        <v>4944</v>
      </c>
      <c r="N405" s="21">
        <v>3504041.8129750998</v>
      </c>
      <c r="O405" s="22" t="s">
        <v>5177</v>
      </c>
      <c r="P405" s="94"/>
    </row>
    <row r="406" spans="1:16" ht="24" customHeight="1">
      <c r="A406" s="105" t="s">
        <v>5176</v>
      </c>
      <c r="B406" s="24" t="s">
        <v>21</v>
      </c>
      <c r="C406" s="24" t="s">
        <v>5175</v>
      </c>
      <c r="D406" s="24" t="s">
        <v>2090</v>
      </c>
      <c r="E406" s="23" t="s">
        <v>102</v>
      </c>
      <c r="F406" s="22" t="s">
        <v>4158</v>
      </c>
      <c r="G406" s="22" t="s">
        <v>1179</v>
      </c>
      <c r="H406" s="22" t="s">
        <v>3783</v>
      </c>
      <c r="I406" s="22" t="s">
        <v>1179</v>
      </c>
      <c r="J406" s="22" t="s">
        <v>5174</v>
      </c>
      <c r="K406" s="22" t="s">
        <v>1179</v>
      </c>
      <c r="L406" s="21">
        <v>310.54715810558605</v>
      </c>
      <c r="M406" s="22" t="s">
        <v>4944</v>
      </c>
      <c r="N406" s="21">
        <v>3504352.3601332</v>
      </c>
      <c r="O406" s="22" t="s">
        <v>5171</v>
      </c>
      <c r="P406" s="94"/>
    </row>
    <row r="407" spans="1:16" ht="24" customHeight="1">
      <c r="A407" s="105" t="s">
        <v>2017</v>
      </c>
      <c r="B407" s="24" t="s">
        <v>21</v>
      </c>
      <c r="C407" s="24" t="s">
        <v>2016</v>
      </c>
      <c r="D407" s="24" t="s">
        <v>1564</v>
      </c>
      <c r="E407" s="23" t="s">
        <v>37</v>
      </c>
      <c r="F407" s="22" t="s">
        <v>5173</v>
      </c>
      <c r="G407" s="22" t="s">
        <v>1179</v>
      </c>
      <c r="H407" s="22" t="s">
        <v>3921</v>
      </c>
      <c r="I407" s="22" t="s">
        <v>1179</v>
      </c>
      <c r="J407" s="22" t="s">
        <v>5172</v>
      </c>
      <c r="K407" s="22" t="s">
        <v>1179</v>
      </c>
      <c r="L407" s="21">
        <v>304.73945219673402</v>
      </c>
      <c r="M407" s="22" t="s">
        <v>4944</v>
      </c>
      <c r="N407" s="21">
        <v>3504657.0995854</v>
      </c>
      <c r="O407" s="22" t="s">
        <v>5171</v>
      </c>
      <c r="P407" s="94"/>
    </row>
    <row r="408" spans="1:16" ht="24" customHeight="1">
      <c r="A408" s="105" t="s">
        <v>5170</v>
      </c>
      <c r="B408" s="24" t="s">
        <v>30</v>
      </c>
      <c r="C408" s="24" t="s">
        <v>5169</v>
      </c>
      <c r="D408" s="24" t="s">
        <v>1603</v>
      </c>
      <c r="E408" s="23" t="s">
        <v>3982</v>
      </c>
      <c r="F408" s="22" t="s">
        <v>5168</v>
      </c>
      <c r="G408" s="22" t="s">
        <v>1179</v>
      </c>
      <c r="H408" s="22" t="s">
        <v>3679</v>
      </c>
      <c r="I408" s="22" t="s">
        <v>1179</v>
      </c>
      <c r="J408" s="22" t="s">
        <v>5167</v>
      </c>
      <c r="K408" s="22" t="s">
        <v>1179</v>
      </c>
      <c r="L408" s="21">
        <v>303.85291856834203</v>
      </c>
      <c r="M408" s="22" t="s">
        <v>4944</v>
      </c>
      <c r="N408" s="21">
        <v>3504960.9525040002</v>
      </c>
      <c r="O408" s="22" t="s">
        <v>5166</v>
      </c>
      <c r="P408" s="94"/>
    </row>
    <row r="409" spans="1:16" ht="24" customHeight="1">
      <c r="A409" s="105" t="s">
        <v>1878</v>
      </c>
      <c r="B409" s="24" t="s">
        <v>21</v>
      </c>
      <c r="C409" s="24" t="s">
        <v>1877</v>
      </c>
      <c r="D409" s="24" t="s">
        <v>1564</v>
      </c>
      <c r="E409" s="23" t="s">
        <v>37</v>
      </c>
      <c r="F409" s="22" t="s">
        <v>4699</v>
      </c>
      <c r="G409" s="22" t="s">
        <v>1179</v>
      </c>
      <c r="H409" s="22" t="s">
        <v>5165</v>
      </c>
      <c r="I409" s="22" t="s">
        <v>1179</v>
      </c>
      <c r="J409" s="22" t="s">
        <v>5164</v>
      </c>
      <c r="K409" s="22" t="s">
        <v>1179</v>
      </c>
      <c r="L409" s="21">
        <v>303.78972736308685</v>
      </c>
      <c r="M409" s="22" t="s">
        <v>4944</v>
      </c>
      <c r="N409" s="21">
        <v>3505264.7422314002</v>
      </c>
      <c r="O409" s="22" t="s">
        <v>5163</v>
      </c>
      <c r="P409" s="94"/>
    </row>
    <row r="410" spans="1:16" ht="24" customHeight="1">
      <c r="A410" s="105" t="s">
        <v>2152</v>
      </c>
      <c r="B410" s="24" t="s">
        <v>21</v>
      </c>
      <c r="C410" s="24" t="s">
        <v>2151</v>
      </c>
      <c r="D410" s="24" t="s">
        <v>1564</v>
      </c>
      <c r="E410" s="23" t="s">
        <v>37</v>
      </c>
      <c r="F410" s="22" t="s">
        <v>5162</v>
      </c>
      <c r="G410" s="22" t="s">
        <v>1179</v>
      </c>
      <c r="H410" s="22" t="s">
        <v>5161</v>
      </c>
      <c r="I410" s="22" t="s">
        <v>1179</v>
      </c>
      <c r="J410" s="22" t="s">
        <v>5160</v>
      </c>
      <c r="K410" s="22" t="s">
        <v>1179</v>
      </c>
      <c r="L410" s="21">
        <v>303.37001787133522</v>
      </c>
      <c r="M410" s="22" t="s">
        <v>4944</v>
      </c>
      <c r="N410" s="21">
        <v>3505568.1122492999</v>
      </c>
      <c r="O410" s="22" t="s">
        <v>5159</v>
      </c>
      <c r="P410" s="94"/>
    </row>
    <row r="411" spans="1:16" ht="36" customHeight="1">
      <c r="A411" s="105" t="s">
        <v>2494</v>
      </c>
      <c r="B411" s="24" t="s">
        <v>21</v>
      </c>
      <c r="C411" s="24" t="s">
        <v>2493</v>
      </c>
      <c r="D411" s="24" t="s">
        <v>1564</v>
      </c>
      <c r="E411" s="23" t="s">
        <v>27</v>
      </c>
      <c r="F411" s="22" t="s">
        <v>5158</v>
      </c>
      <c r="G411" s="22" t="s">
        <v>1179</v>
      </c>
      <c r="H411" s="22" t="s">
        <v>5157</v>
      </c>
      <c r="I411" s="22" t="s">
        <v>1179</v>
      </c>
      <c r="J411" s="22" t="s">
        <v>5156</v>
      </c>
      <c r="K411" s="22" t="s">
        <v>1179</v>
      </c>
      <c r="L411" s="21">
        <v>300.88296382326638</v>
      </c>
      <c r="M411" s="22" t="s">
        <v>4944</v>
      </c>
      <c r="N411" s="21">
        <v>3505868.9952131002</v>
      </c>
      <c r="O411" s="22" t="s">
        <v>5155</v>
      </c>
      <c r="P411" s="94"/>
    </row>
    <row r="412" spans="1:16" ht="24" customHeight="1">
      <c r="A412" s="105" t="s">
        <v>2130</v>
      </c>
      <c r="B412" s="24" t="s">
        <v>21</v>
      </c>
      <c r="C412" s="24" t="s">
        <v>2129</v>
      </c>
      <c r="D412" s="24" t="s">
        <v>1564</v>
      </c>
      <c r="E412" s="23" t="s">
        <v>37</v>
      </c>
      <c r="F412" s="22" t="s">
        <v>5154</v>
      </c>
      <c r="G412" s="22" t="s">
        <v>1179</v>
      </c>
      <c r="H412" s="22" t="s">
        <v>5153</v>
      </c>
      <c r="I412" s="22" t="s">
        <v>1179</v>
      </c>
      <c r="J412" s="22" t="s">
        <v>5152</v>
      </c>
      <c r="K412" s="22" t="s">
        <v>1179</v>
      </c>
      <c r="L412" s="21">
        <v>298.14363539071371</v>
      </c>
      <c r="M412" s="22" t="s">
        <v>4944</v>
      </c>
      <c r="N412" s="21">
        <v>3506167.1388484999</v>
      </c>
      <c r="O412" s="22" t="s">
        <v>5151</v>
      </c>
      <c r="P412" s="94"/>
    </row>
    <row r="413" spans="1:16" ht="24" customHeight="1">
      <c r="A413" s="105" t="s">
        <v>1832</v>
      </c>
      <c r="B413" s="24" t="s">
        <v>30</v>
      </c>
      <c r="C413" s="24" t="s">
        <v>1831</v>
      </c>
      <c r="D413" s="24" t="s">
        <v>1564</v>
      </c>
      <c r="E413" s="23" t="s">
        <v>32</v>
      </c>
      <c r="F413" s="22" t="s">
        <v>4267</v>
      </c>
      <c r="G413" s="22" t="s">
        <v>1179</v>
      </c>
      <c r="H413" s="22" t="s">
        <v>5150</v>
      </c>
      <c r="I413" s="22" t="s">
        <v>1179</v>
      </c>
      <c r="J413" s="22" t="s">
        <v>5149</v>
      </c>
      <c r="K413" s="22" t="s">
        <v>1179</v>
      </c>
      <c r="L413" s="21">
        <v>297.39415415544295</v>
      </c>
      <c r="M413" s="22" t="s">
        <v>4944</v>
      </c>
      <c r="N413" s="21">
        <v>3506464.5330027002</v>
      </c>
      <c r="O413" s="22" t="s">
        <v>5148</v>
      </c>
      <c r="P413" s="94"/>
    </row>
    <row r="414" spans="1:16" ht="24" customHeight="1">
      <c r="A414" s="105" t="s">
        <v>1050</v>
      </c>
      <c r="B414" s="24" t="s">
        <v>30</v>
      </c>
      <c r="C414" s="24" t="s">
        <v>1051</v>
      </c>
      <c r="D414" s="24" t="s">
        <v>1564</v>
      </c>
      <c r="E414" s="23" t="s">
        <v>32</v>
      </c>
      <c r="F414" s="22" t="s">
        <v>4267</v>
      </c>
      <c r="G414" s="22" t="s">
        <v>1179</v>
      </c>
      <c r="H414" s="22" t="s">
        <v>5150</v>
      </c>
      <c r="I414" s="22" t="s">
        <v>1179</v>
      </c>
      <c r="J414" s="22" t="s">
        <v>5149</v>
      </c>
      <c r="K414" s="22" t="s">
        <v>1179</v>
      </c>
      <c r="L414" s="21">
        <v>297.39415415544295</v>
      </c>
      <c r="M414" s="22" t="s">
        <v>4944</v>
      </c>
      <c r="N414" s="21">
        <v>3506761.9271569001</v>
      </c>
      <c r="O414" s="22" t="s">
        <v>5148</v>
      </c>
      <c r="P414" s="94"/>
    </row>
    <row r="415" spans="1:16" ht="36" customHeight="1">
      <c r="A415" s="105" t="s">
        <v>2565</v>
      </c>
      <c r="B415" s="24" t="s">
        <v>30</v>
      </c>
      <c r="C415" s="24" t="s">
        <v>2564</v>
      </c>
      <c r="D415" s="24" t="s">
        <v>1603</v>
      </c>
      <c r="E415" s="23" t="s">
        <v>23</v>
      </c>
      <c r="F415" s="22" t="s">
        <v>5147</v>
      </c>
      <c r="G415" s="22" t="s">
        <v>1179</v>
      </c>
      <c r="H415" s="22" t="s">
        <v>5146</v>
      </c>
      <c r="I415" s="22" t="s">
        <v>1179</v>
      </c>
      <c r="J415" s="22" t="s">
        <v>5145</v>
      </c>
      <c r="K415" s="22" t="s">
        <v>1179</v>
      </c>
      <c r="L415" s="21">
        <v>292.62711773152739</v>
      </c>
      <c r="M415" s="22" t="s">
        <v>4944</v>
      </c>
      <c r="N415" s="21">
        <v>3507054.5542746</v>
      </c>
      <c r="O415" s="22" t="s">
        <v>5144</v>
      </c>
      <c r="P415" s="94"/>
    </row>
    <row r="416" spans="1:16" ht="24" customHeight="1">
      <c r="A416" s="105" t="s">
        <v>5143</v>
      </c>
      <c r="B416" s="24" t="s">
        <v>30</v>
      </c>
      <c r="C416" s="24" t="s">
        <v>5142</v>
      </c>
      <c r="D416" s="24" t="s">
        <v>1603</v>
      </c>
      <c r="E416" s="23" t="s">
        <v>3982</v>
      </c>
      <c r="F416" s="22" t="s">
        <v>4559</v>
      </c>
      <c r="G416" s="22" t="s">
        <v>1179</v>
      </c>
      <c r="H416" s="22" t="s">
        <v>4629</v>
      </c>
      <c r="I416" s="22" t="s">
        <v>1179</v>
      </c>
      <c r="J416" s="22" t="s">
        <v>5141</v>
      </c>
      <c r="K416" s="22" t="s">
        <v>1179</v>
      </c>
      <c r="L416" s="21">
        <v>289.15785790698538</v>
      </c>
      <c r="M416" s="22" t="s">
        <v>4944</v>
      </c>
      <c r="N416" s="21">
        <v>3507343.7121325</v>
      </c>
      <c r="O416" s="22" t="s">
        <v>5140</v>
      </c>
      <c r="P416" s="94"/>
    </row>
    <row r="417" spans="1:16" ht="72" customHeight="1">
      <c r="A417" s="105" t="s">
        <v>1808</v>
      </c>
      <c r="B417" s="24" t="s">
        <v>30</v>
      </c>
      <c r="C417" s="24" t="s">
        <v>1807</v>
      </c>
      <c r="D417" s="24" t="s">
        <v>1564</v>
      </c>
      <c r="E417" s="23" t="s">
        <v>776</v>
      </c>
      <c r="F417" s="22" t="s">
        <v>4324</v>
      </c>
      <c r="G417" s="22" t="s">
        <v>1179</v>
      </c>
      <c r="H417" s="22" t="s">
        <v>5139</v>
      </c>
      <c r="I417" s="22" t="s">
        <v>1179</v>
      </c>
      <c r="J417" s="22" t="s">
        <v>5138</v>
      </c>
      <c r="K417" s="22" t="s">
        <v>1179</v>
      </c>
      <c r="L417" s="21">
        <v>288.76013032512361</v>
      </c>
      <c r="M417" s="22" t="s">
        <v>4944</v>
      </c>
      <c r="N417" s="21">
        <v>3507632.4722628002</v>
      </c>
      <c r="O417" s="22" t="s">
        <v>5137</v>
      </c>
      <c r="P417" s="94"/>
    </row>
    <row r="418" spans="1:16" ht="24" customHeight="1">
      <c r="A418" s="105" t="s">
        <v>1868</v>
      </c>
      <c r="B418" s="24" t="s">
        <v>21</v>
      </c>
      <c r="C418" s="24" t="s">
        <v>1867</v>
      </c>
      <c r="D418" s="24" t="s">
        <v>1564</v>
      </c>
      <c r="E418" s="23" t="s">
        <v>27</v>
      </c>
      <c r="F418" s="22" t="s">
        <v>5136</v>
      </c>
      <c r="G418" s="22" t="s">
        <v>1179</v>
      </c>
      <c r="H418" s="22" t="s">
        <v>5135</v>
      </c>
      <c r="I418" s="22" t="s">
        <v>1179</v>
      </c>
      <c r="J418" s="22" t="s">
        <v>5134</v>
      </c>
      <c r="K418" s="22" t="s">
        <v>1179</v>
      </c>
      <c r="L418" s="21">
        <v>287.42905165128269</v>
      </c>
      <c r="M418" s="22" t="s">
        <v>4944</v>
      </c>
      <c r="N418" s="21">
        <v>3507919.9013144998</v>
      </c>
      <c r="O418" s="22" t="s">
        <v>5133</v>
      </c>
      <c r="P418" s="94"/>
    </row>
    <row r="419" spans="1:16" ht="36" customHeight="1">
      <c r="A419" s="105" t="s">
        <v>5132</v>
      </c>
      <c r="B419" s="24" t="s">
        <v>21</v>
      </c>
      <c r="C419" s="24" t="s">
        <v>5131</v>
      </c>
      <c r="D419" s="24" t="s">
        <v>2090</v>
      </c>
      <c r="E419" s="23" t="s">
        <v>37</v>
      </c>
      <c r="F419" s="22" t="s">
        <v>5130</v>
      </c>
      <c r="G419" s="22" t="s">
        <v>1179</v>
      </c>
      <c r="H419" s="22" t="s">
        <v>5129</v>
      </c>
      <c r="I419" s="22" t="s">
        <v>1179</v>
      </c>
      <c r="J419" s="22" t="s">
        <v>5128</v>
      </c>
      <c r="K419" s="22" t="s">
        <v>1179</v>
      </c>
      <c r="L419" s="21">
        <v>286.87517088220221</v>
      </c>
      <c r="M419" s="22" t="s">
        <v>4944</v>
      </c>
      <c r="N419" s="21">
        <v>3508206.7764853998</v>
      </c>
      <c r="O419" s="22" t="s">
        <v>5125</v>
      </c>
      <c r="P419" s="94"/>
    </row>
    <row r="420" spans="1:16" ht="24" customHeight="1">
      <c r="A420" s="105" t="s">
        <v>1643</v>
      </c>
      <c r="B420" s="24" t="s">
        <v>21</v>
      </c>
      <c r="C420" s="24" t="s">
        <v>1642</v>
      </c>
      <c r="D420" s="24" t="s">
        <v>1564</v>
      </c>
      <c r="E420" s="23" t="s">
        <v>37</v>
      </c>
      <c r="F420" s="22" t="s">
        <v>4270</v>
      </c>
      <c r="G420" s="22" t="s">
        <v>1179</v>
      </c>
      <c r="H420" s="22" t="s">
        <v>5127</v>
      </c>
      <c r="I420" s="22" t="s">
        <v>1179</v>
      </c>
      <c r="J420" s="22" t="s">
        <v>5126</v>
      </c>
      <c r="K420" s="22" t="s">
        <v>1179</v>
      </c>
      <c r="L420" s="21">
        <v>286.84145836283045</v>
      </c>
      <c r="M420" s="22" t="s">
        <v>4944</v>
      </c>
      <c r="N420" s="21">
        <v>3508493.6179438001</v>
      </c>
      <c r="O420" s="22" t="s">
        <v>5125</v>
      </c>
      <c r="P420" s="94"/>
    </row>
    <row r="421" spans="1:16" ht="24" customHeight="1">
      <c r="A421" s="105" t="s">
        <v>2146</v>
      </c>
      <c r="B421" s="24" t="s">
        <v>21</v>
      </c>
      <c r="C421" s="24" t="s">
        <v>2145</v>
      </c>
      <c r="D421" s="24" t="s">
        <v>1564</v>
      </c>
      <c r="E421" s="23" t="s">
        <v>37</v>
      </c>
      <c r="F421" s="22" t="s">
        <v>5124</v>
      </c>
      <c r="G421" s="22" t="s">
        <v>1179</v>
      </c>
      <c r="H421" s="22" t="s">
        <v>5123</v>
      </c>
      <c r="I421" s="22" t="s">
        <v>1179</v>
      </c>
      <c r="J421" s="22" t="s">
        <v>5122</v>
      </c>
      <c r="K421" s="22" t="s">
        <v>1179</v>
      </c>
      <c r="L421" s="21">
        <v>285.04270339818055</v>
      </c>
      <c r="M421" s="22" t="s">
        <v>4944</v>
      </c>
      <c r="N421" s="21">
        <v>3508778.6606472</v>
      </c>
      <c r="O421" s="22" t="s">
        <v>5121</v>
      </c>
      <c r="P421" s="94"/>
    </row>
    <row r="422" spans="1:16" ht="24" customHeight="1">
      <c r="A422" s="105" t="s">
        <v>5120</v>
      </c>
      <c r="B422" s="24" t="s">
        <v>21</v>
      </c>
      <c r="C422" s="24" t="s">
        <v>5119</v>
      </c>
      <c r="D422" s="24" t="s">
        <v>1771</v>
      </c>
      <c r="E422" s="23" t="s">
        <v>102</v>
      </c>
      <c r="F422" s="22" t="s">
        <v>5118</v>
      </c>
      <c r="G422" s="22" t="s">
        <v>1179</v>
      </c>
      <c r="H422" s="22" t="s">
        <v>5117</v>
      </c>
      <c r="I422" s="22" t="s">
        <v>1179</v>
      </c>
      <c r="J422" s="22" t="s">
        <v>5116</v>
      </c>
      <c r="K422" s="22" t="s">
        <v>1179</v>
      </c>
      <c r="L422" s="21">
        <v>275.28973259186955</v>
      </c>
      <c r="M422" s="22" t="s">
        <v>4944</v>
      </c>
      <c r="N422" s="21">
        <v>3509053.9503798001</v>
      </c>
      <c r="O422" s="22" t="s">
        <v>5115</v>
      </c>
      <c r="P422" s="94"/>
    </row>
    <row r="423" spans="1:16" ht="36" customHeight="1">
      <c r="A423" s="105" t="s">
        <v>5114</v>
      </c>
      <c r="B423" s="24" t="s">
        <v>21</v>
      </c>
      <c r="C423" s="24" t="s">
        <v>5113</v>
      </c>
      <c r="D423" s="24" t="s">
        <v>1564</v>
      </c>
      <c r="E423" s="23" t="s">
        <v>37</v>
      </c>
      <c r="F423" s="22" t="s">
        <v>5112</v>
      </c>
      <c r="G423" s="22" t="s">
        <v>1179</v>
      </c>
      <c r="H423" s="22" t="s">
        <v>4064</v>
      </c>
      <c r="I423" s="22" t="s">
        <v>1179</v>
      </c>
      <c r="J423" s="22" t="s">
        <v>5111</v>
      </c>
      <c r="K423" s="22" t="s">
        <v>1179</v>
      </c>
      <c r="L423" s="21">
        <v>274.62991076948532</v>
      </c>
      <c r="M423" s="22" t="s">
        <v>4944</v>
      </c>
      <c r="N423" s="21">
        <v>3509328.5802906002</v>
      </c>
      <c r="O423" s="22" t="s">
        <v>5107</v>
      </c>
      <c r="P423" s="94"/>
    </row>
    <row r="424" spans="1:16" ht="24" customHeight="1">
      <c r="A424" s="105" t="s">
        <v>2158</v>
      </c>
      <c r="B424" s="24" t="s">
        <v>21</v>
      </c>
      <c r="C424" s="24" t="s">
        <v>2157</v>
      </c>
      <c r="D424" s="24" t="s">
        <v>1564</v>
      </c>
      <c r="E424" s="23" t="s">
        <v>37</v>
      </c>
      <c r="F424" s="22" t="s">
        <v>5110</v>
      </c>
      <c r="G424" s="22" t="s">
        <v>1179</v>
      </c>
      <c r="H424" s="22" t="s">
        <v>5109</v>
      </c>
      <c r="I424" s="22" t="s">
        <v>1179</v>
      </c>
      <c r="J424" s="22" t="s">
        <v>5108</v>
      </c>
      <c r="K424" s="22" t="s">
        <v>1179</v>
      </c>
      <c r="L424" s="21">
        <v>274.37009060792474</v>
      </c>
      <c r="M424" s="22" t="s">
        <v>4944</v>
      </c>
      <c r="N424" s="21">
        <v>3509602.9503811998</v>
      </c>
      <c r="O424" s="22" t="s">
        <v>5107</v>
      </c>
      <c r="P424" s="94"/>
    </row>
    <row r="425" spans="1:16" ht="24" customHeight="1">
      <c r="A425" s="105" t="s">
        <v>5106</v>
      </c>
      <c r="B425" s="24" t="s">
        <v>97</v>
      </c>
      <c r="C425" s="24" t="s">
        <v>5105</v>
      </c>
      <c r="D425" s="24" t="s">
        <v>1564</v>
      </c>
      <c r="E425" s="23" t="s">
        <v>23</v>
      </c>
      <c r="F425" s="22" t="s">
        <v>5104</v>
      </c>
      <c r="G425" s="22" t="s">
        <v>1179</v>
      </c>
      <c r="H425" s="22" t="s">
        <v>5103</v>
      </c>
      <c r="I425" s="22" t="s">
        <v>1179</v>
      </c>
      <c r="J425" s="22" t="s">
        <v>5102</v>
      </c>
      <c r="K425" s="22" t="s">
        <v>1179</v>
      </c>
      <c r="L425" s="21">
        <v>268.46058096406176</v>
      </c>
      <c r="M425" s="22" t="s">
        <v>4944</v>
      </c>
      <c r="N425" s="21">
        <v>3509871.4109621998</v>
      </c>
      <c r="O425" s="22" t="s">
        <v>5101</v>
      </c>
      <c r="P425" s="94"/>
    </row>
    <row r="426" spans="1:16" ht="24" customHeight="1">
      <c r="A426" s="105" t="s">
        <v>1601</v>
      </c>
      <c r="B426" s="24" t="s">
        <v>30</v>
      </c>
      <c r="C426" s="24" t="s">
        <v>1600</v>
      </c>
      <c r="D426" s="24" t="s">
        <v>1564</v>
      </c>
      <c r="E426" s="23" t="s">
        <v>776</v>
      </c>
      <c r="F426" s="22" t="s">
        <v>5100</v>
      </c>
      <c r="G426" s="22" t="s">
        <v>1179</v>
      </c>
      <c r="H426" s="22" t="s">
        <v>2913</v>
      </c>
      <c r="I426" s="22" t="s">
        <v>1179</v>
      </c>
      <c r="J426" s="22" t="s">
        <v>5099</v>
      </c>
      <c r="K426" s="22" t="s">
        <v>1179</v>
      </c>
      <c r="L426" s="21">
        <v>263.7274570670798</v>
      </c>
      <c r="M426" s="22" t="s">
        <v>4944</v>
      </c>
      <c r="N426" s="21">
        <v>3510135.1384192999</v>
      </c>
      <c r="O426" s="22" t="s">
        <v>5098</v>
      </c>
      <c r="P426" s="94"/>
    </row>
    <row r="427" spans="1:16" ht="60" customHeight="1">
      <c r="A427" s="105" t="s">
        <v>1607</v>
      </c>
      <c r="B427" s="24" t="s">
        <v>30</v>
      </c>
      <c r="C427" s="24" t="s">
        <v>1606</v>
      </c>
      <c r="D427" s="24" t="s">
        <v>1603</v>
      </c>
      <c r="E427" s="23" t="s">
        <v>23</v>
      </c>
      <c r="F427" s="22" t="s">
        <v>5097</v>
      </c>
      <c r="G427" s="22" t="s">
        <v>1179</v>
      </c>
      <c r="H427" s="22" t="s">
        <v>5096</v>
      </c>
      <c r="I427" s="22" t="s">
        <v>1179</v>
      </c>
      <c r="J427" s="22" t="s">
        <v>5095</v>
      </c>
      <c r="K427" s="22" t="s">
        <v>1179</v>
      </c>
      <c r="L427" s="21">
        <v>258.5214604760576</v>
      </c>
      <c r="M427" s="22" t="s">
        <v>4944</v>
      </c>
      <c r="N427" s="21">
        <v>3510393.6598797999</v>
      </c>
      <c r="O427" s="22" t="s">
        <v>5091</v>
      </c>
      <c r="P427" s="94"/>
    </row>
    <row r="428" spans="1:16" ht="24" customHeight="1">
      <c r="A428" s="105" t="s">
        <v>2270</v>
      </c>
      <c r="B428" s="24" t="s">
        <v>21</v>
      </c>
      <c r="C428" s="24" t="s">
        <v>2269</v>
      </c>
      <c r="D428" s="24" t="s">
        <v>1564</v>
      </c>
      <c r="E428" s="23" t="s">
        <v>27</v>
      </c>
      <c r="F428" s="22" t="s">
        <v>5094</v>
      </c>
      <c r="G428" s="22" t="s">
        <v>1179</v>
      </c>
      <c r="H428" s="22" t="s">
        <v>5093</v>
      </c>
      <c r="I428" s="22" t="s">
        <v>1179</v>
      </c>
      <c r="J428" s="22" t="s">
        <v>5092</v>
      </c>
      <c r="K428" s="22" t="s">
        <v>1179</v>
      </c>
      <c r="L428" s="21">
        <v>252.66478426273966</v>
      </c>
      <c r="M428" s="22" t="s">
        <v>4944</v>
      </c>
      <c r="N428" s="21">
        <v>3510646.3246641001</v>
      </c>
      <c r="O428" s="22" t="s">
        <v>5091</v>
      </c>
      <c r="P428" s="94"/>
    </row>
    <row r="429" spans="1:16" ht="24" customHeight="1">
      <c r="A429" s="105" t="s">
        <v>2508</v>
      </c>
      <c r="B429" s="24" t="s">
        <v>21</v>
      </c>
      <c r="C429" s="24" t="s">
        <v>2507</v>
      </c>
      <c r="D429" s="24" t="s">
        <v>1564</v>
      </c>
      <c r="E429" s="23" t="s">
        <v>122</v>
      </c>
      <c r="F429" s="22" t="s">
        <v>5090</v>
      </c>
      <c r="G429" s="22" t="s">
        <v>1179</v>
      </c>
      <c r="H429" s="22" t="s">
        <v>4019</v>
      </c>
      <c r="I429" s="22" t="s">
        <v>1179</v>
      </c>
      <c r="J429" s="22" t="s">
        <v>5089</v>
      </c>
      <c r="K429" s="22" t="s">
        <v>1179</v>
      </c>
      <c r="L429" s="21">
        <v>251.37947430938928</v>
      </c>
      <c r="M429" s="22" t="s">
        <v>4944</v>
      </c>
      <c r="N429" s="21">
        <v>3510897.7041384</v>
      </c>
      <c r="O429" s="22" t="s">
        <v>5088</v>
      </c>
      <c r="P429" s="94"/>
    </row>
    <row r="430" spans="1:16" ht="48" customHeight="1">
      <c r="A430" s="105" t="s">
        <v>5087</v>
      </c>
      <c r="B430" s="24" t="s">
        <v>21</v>
      </c>
      <c r="C430" s="24" t="s">
        <v>5086</v>
      </c>
      <c r="D430" s="24" t="s">
        <v>2090</v>
      </c>
      <c r="E430" s="23" t="s">
        <v>37</v>
      </c>
      <c r="F430" s="22" t="s">
        <v>5085</v>
      </c>
      <c r="G430" s="22" t="s">
        <v>1179</v>
      </c>
      <c r="H430" s="22" t="s">
        <v>5084</v>
      </c>
      <c r="I430" s="22" t="s">
        <v>1179</v>
      </c>
      <c r="J430" s="22" t="s">
        <v>5083</v>
      </c>
      <c r="K430" s="22" t="s">
        <v>1179</v>
      </c>
      <c r="L430" s="21">
        <v>249.87485068530046</v>
      </c>
      <c r="M430" s="22" t="s">
        <v>4944</v>
      </c>
      <c r="N430" s="21">
        <v>3511147.5789891002</v>
      </c>
      <c r="O430" s="22" t="s">
        <v>5082</v>
      </c>
      <c r="P430" s="94"/>
    </row>
    <row r="431" spans="1:16" ht="24" customHeight="1">
      <c r="A431" s="105" t="s">
        <v>2390</v>
      </c>
      <c r="B431" s="24" t="s">
        <v>97</v>
      </c>
      <c r="C431" s="24" t="s">
        <v>2389</v>
      </c>
      <c r="D431" s="24" t="s">
        <v>1564</v>
      </c>
      <c r="E431" s="23" t="s">
        <v>37</v>
      </c>
      <c r="F431" s="22" t="s">
        <v>5081</v>
      </c>
      <c r="G431" s="22" t="s">
        <v>1179</v>
      </c>
      <c r="H431" s="22" t="s">
        <v>3887</v>
      </c>
      <c r="I431" s="22" t="s">
        <v>1179</v>
      </c>
      <c r="J431" s="22" t="s">
        <v>5080</v>
      </c>
      <c r="K431" s="22" t="s">
        <v>1179</v>
      </c>
      <c r="L431" s="21">
        <v>248.70785311225347</v>
      </c>
      <c r="M431" s="22" t="s">
        <v>4944</v>
      </c>
      <c r="N431" s="21">
        <v>3511396.2868422</v>
      </c>
      <c r="O431" s="22" t="s">
        <v>5077</v>
      </c>
      <c r="P431" s="94"/>
    </row>
    <row r="432" spans="1:16" ht="24" customHeight="1">
      <c r="A432" s="105" t="s">
        <v>1621</v>
      </c>
      <c r="B432" s="24" t="s">
        <v>21</v>
      </c>
      <c r="C432" s="24" t="s">
        <v>1620</v>
      </c>
      <c r="D432" s="24" t="s">
        <v>1564</v>
      </c>
      <c r="E432" s="23" t="s">
        <v>37</v>
      </c>
      <c r="F432" s="22" t="s">
        <v>4270</v>
      </c>
      <c r="G432" s="22" t="s">
        <v>1179</v>
      </c>
      <c r="H432" s="22" t="s">
        <v>5079</v>
      </c>
      <c r="I432" s="22" t="s">
        <v>1179</v>
      </c>
      <c r="J432" s="22" t="s">
        <v>5078</v>
      </c>
      <c r="K432" s="22" t="s">
        <v>1179</v>
      </c>
      <c r="L432" s="21">
        <v>245.90978983390926</v>
      </c>
      <c r="M432" s="22" t="s">
        <v>4944</v>
      </c>
      <c r="N432" s="21">
        <v>3511642.1966320002</v>
      </c>
      <c r="O432" s="22" t="s">
        <v>5077</v>
      </c>
      <c r="P432" s="94"/>
    </row>
    <row r="433" spans="1:16" ht="24" customHeight="1">
      <c r="A433" s="105" t="s">
        <v>2721</v>
      </c>
      <c r="B433" s="24" t="s">
        <v>30</v>
      </c>
      <c r="C433" s="24" t="s">
        <v>2720</v>
      </c>
      <c r="D433" s="24" t="s">
        <v>1564</v>
      </c>
      <c r="E433" s="23" t="s">
        <v>1645</v>
      </c>
      <c r="F433" s="22" t="s">
        <v>5076</v>
      </c>
      <c r="G433" s="22" t="s">
        <v>1179</v>
      </c>
      <c r="H433" s="22" t="s">
        <v>4596</v>
      </c>
      <c r="I433" s="22" t="s">
        <v>1179</v>
      </c>
      <c r="J433" s="22" t="s">
        <v>5075</v>
      </c>
      <c r="K433" s="22" t="s">
        <v>1179</v>
      </c>
      <c r="L433" s="21">
        <v>243.32657784300932</v>
      </c>
      <c r="M433" s="22" t="s">
        <v>4944</v>
      </c>
      <c r="N433" s="21">
        <v>3511885.5232098</v>
      </c>
      <c r="O433" s="22" t="s">
        <v>5074</v>
      </c>
      <c r="P433" s="94"/>
    </row>
    <row r="434" spans="1:16" ht="36" customHeight="1">
      <c r="A434" s="105" t="s">
        <v>1747</v>
      </c>
      <c r="B434" s="24" t="s">
        <v>30</v>
      </c>
      <c r="C434" s="24" t="s">
        <v>990</v>
      </c>
      <c r="D434" s="24" t="s">
        <v>1564</v>
      </c>
      <c r="E434" s="23" t="s">
        <v>32</v>
      </c>
      <c r="F434" s="22" t="s">
        <v>4148</v>
      </c>
      <c r="G434" s="22" t="s">
        <v>1179</v>
      </c>
      <c r="H434" s="22" t="s">
        <v>5073</v>
      </c>
      <c r="I434" s="22" t="s">
        <v>1179</v>
      </c>
      <c r="J434" s="22" t="s">
        <v>5072</v>
      </c>
      <c r="K434" s="22" t="s">
        <v>1179</v>
      </c>
      <c r="L434" s="21">
        <v>241.15308226072409</v>
      </c>
      <c r="M434" s="22" t="s">
        <v>4944</v>
      </c>
      <c r="N434" s="21">
        <v>3512126.6762921</v>
      </c>
      <c r="O434" s="22" t="s">
        <v>5066</v>
      </c>
      <c r="P434" s="94"/>
    </row>
    <row r="435" spans="1:16" ht="48" customHeight="1">
      <c r="A435" s="105" t="s">
        <v>5071</v>
      </c>
      <c r="B435" s="24" t="s">
        <v>21</v>
      </c>
      <c r="C435" s="24" t="s">
        <v>5070</v>
      </c>
      <c r="D435" s="24" t="s">
        <v>2090</v>
      </c>
      <c r="E435" s="23" t="s">
        <v>37</v>
      </c>
      <c r="F435" s="22" t="s">
        <v>5069</v>
      </c>
      <c r="G435" s="22" t="s">
        <v>1179</v>
      </c>
      <c r="H435" s="22" t="s">
        <v>5068</v>
      </c>
      <c r="I435" s="22" t="s">
        <v>1179</v>
      </c>
      <c r="J435" s="22" t="s">
        <v>5067</v>
      </c>
      <c r="K435" s="22" t="s">
        <v>1179</v>
      </c>
      <c r="L435" s="21">
        <v>241.14235244752595</v>
      </c>
      <c r="M435" s="22" t="s">
        <v>4944</v>
      </c>
      <c r="N435" s="21">
        <v>3512367.8186446</v>
      </c>
      <c r="O435" s="22" t="s">
        <v>5066</v>
      </c>
      <c r="P435" s="94"/>
    </row>
    <row r="436" spans="1:16" ht="24" customHeight="1">
      <c r="A436" s="105" t="s">
        <v>5065</v>
      </c>
      <c r="B436" s="24" t="s">
        <v>30</v>
      </c>
      <c r="C436" s="24" t="s">
        <v>5064</v>
      </c>
      <c r="D436" s="24" t="s">
        <v>1564</v>
      </c>
      <c r="E436" s="23" t="s">
        <v>776</v>
      </c>
      <c r="F436" s="22" t="s">
        <v>5063</v>
      </c>
      <c r="G436" s="22" t="s">
        <v>1179</v>
      </c>
      <c r="H436" s="22" t="s">
        <v>5062</v>
      </c>
      <c r="I436" s="22" t="s">
        <v>1179</v>
      </c>
      <c r="J436" s="22" t="s">
        <v>5061</v>
      </c>
      <c r="K436" s="22" t="s">
        <v>1179</v>
      </c>
      <c r="L436" s="21">
        <v>240.10045349358492</v>
      </c>
      <c r="M436" s="22" t="s">
        <v>4944</v>
      </c>
      <c r="N436" s="21">
        <v>3512607.9190981002</v>
      </c>
      <c r="O436" s="22" t="s">
        <v>5060</v>
      </c>
      <c r="P436" s="94"/>
    </row>
    <row r="437" spans="1:16" ht="24" customHeight="1">
      <c r="A437" s="105" t="s">
        <v>1880</v>
      </c>
      <c r="B437" s="24" t="s">
        <v>21</v>
      </c>
      <c r="C437" s="24" t="s">
        <v>1879</v>
      </c>
      <c r="D437" s="24" t="s">
        <v>1564</v>
      </c>
      <c r="E437" s="23" t="s">
        <v>37</v>
      </c>
      <c r="F437" s="22" t="s">
        <v>4270</v>
      </c>
      <c r="G437" s="22" t="s">
        <v>1179</v>
      </c>
      <c r="H437" s="22" t="s">
        <v>5059</v>
      </c>
      <c r="I437" s="22" t="s">
        <v>1179</v>
      </c>
      <c r="J437" s="22" t="s">
        <v>5058</v>
      </c>
      <c r="K437" s="22" t="s">
        <v>1179</v>
      </c>
      <c r="L437" s="21">
        <v>233.83814540448134</v>
      </c>
      <c r="M437" s="22" t="s">
        <v>4944</v>
      </c>
      <c r="N437" s="21">
        <v>3512841.7572435001</v>
      </c>
      <c r="O437" s="22" t="s">
        <v>5052</v>
      </c>
      <c r="P437" s="94"/>
    </row>
    <row r="438" spans="1:16" ht="24" customHeight="1">
      <c r="A438" s="105" t="s">
        <v>5057</v>
      </c>
      <c r="B438" s="24" t="s">
        <v>30</v>
      </c>
      <c r="C438" s="24" t="s">
        <v>5056</v>
      </c>
      <c r="D438" s="24" t="s">
        <v>1564</v>
      </c>
      <c r="E438" s="23" t="s">
        <v>1404</v>
      </c>
      <c r="F438" s="22" t="s">
        <v>5055</v>
      </c>
      <c r="G438" s="22" t="s">
        <v>1179</v>
      </c>
      <c r="H438" s="22" t="s">
        <v>5054</v>
      </c>
      <c r="I438" s="22" t="s">
        <v>1179</v>
      </c>
      <c r="J438" s="22" t="s">
        <v>5053</v>
      </c>
      <c r="K438" s="22" t="s">
        <v>1179</v>
      </c>
      <c r="L438" s="21">
        <v>233.73213329635919</v>
      </c>
      <c r="M438" s="22" t="s">
        <v>4944</v>
      </c>
      <c r="N438" s="21">
        <v>3513075.4893768001</v>
      </c>
      <c r="O438" s="22" t="s">
        <v>5052</v>
      </c>
      <c r="P438" s="94"/>
    </row>
    <row r="439" spans="1:16" ht="24" customHeight="1">
      <c r="A439" s="105" t="s">
        <v>2646</v>
      </c>
      <c r="B439" s="24" t="s">
        <v>97</v>
      </c>
      <c r="C439" s="24" t="s">
        <v>2016</v>
      </c>
      <c r="D439" s="24" t="s">
        <v>1564</v>
      </c>
      <c r="E439" s="23" t="s">
        <v>37</v>
      </c>
      <c r="F439" s="22" t="s">
        <v>5051</v>
      </c>
      <c r="G439" s="22" t="s">
        <v>1179</v>
      </c>
      <c r="H439" s="22" t="s">
        <v>5050</v>
      </c>
      <c r="I439" s="22" t="s">
        <v>1179</v>
      </c>
      <c r="J439" s="22" t="s">
        <v>5049</v>
      </c>
      <c r="K439" s="22" t="s">
        <v>1179</v>
      </c>
      <c r="L439" s="21">
        <v>230.85221216316256</v>
      </c>
      <c r="M439" s="22" t="s">
        <v>4944</v>
      </c>
      <c r="N439" s="21">
        <v>3513306.3415890001</v>
      </c>
      <c r="O439" s="22" t="s">
        <v>5048</v>
      </c>
      <c r="P439" s="94"/>
    </row>
    <row r="440" spans="1:16" ht="24" customHeight="1">
      <c r="A440" s="105" t="s">
        <v>5047</v>
      </c>
      <c r="B440" s="24" t="s">
        <v>30</v>
      </c>
      <c r="C440" s="24" t="s">
        <v>5046</v>
      </c>
      <c r="D440" s="24" t="s">
        <v>1603</v>
      </c>
      <c r="E440" s="23" t="s">
        <v>3982</v>
      </c>
      <c r="F440" s="22" t="s">
        <v>4704</v>
      </c>
      <c r="G440" s="22" t="s">
        <v>1179</v>
      </c>
      <c r="H440" s="22" t="s">
        <v>5028</v>
      </c>
      <c r="I440" s="22" t="s">
        <v>1179</v>
      </c>
      <c r="J440" s="22" t="s">
        <v>5045</v>
      </c>
      <c r="K440" s="22" t="s">
        <v>1179</v>
      </c>
      <c r="L440" s="21">
        <v>229.37217671999386</v>
      </c>
      <c r="M440" s="22" t="s">
        <v>4944</v>
      </c>
      <c r="N440" s="21">
        <v>3513535.7137656999</v>
      </c>
      <c r="O440" s="22" t="s">
        <v>5039</v>
      </c>
      <c r="P440" s="94"/>
    </row>
    <row r="441" spans="1:16" ht="24" customHeight="1">
      <c r="A441" s="105" t="s">
        <v>5044</v>
      </c>
      <c r="B441" s="24" t="s">
        <v>21</v>
      </c>
      <c r="C441" s="24" t="s">
        <v>5043</v>
      </c>
      <c r="D441" s="24" t="s">
        <v>1771</v>
      </c>
      <c r="E441" s="23" t="s">
        <v>102</v>
      </c>
      <c r="F441" s="22" t="s">
        <v>5042</v>
      </c>
      <c r="G441" s="22" t="s">
        <v>1179</v>
      </c>
      <c r="H441" s="22" t="s">
        <v>5041</v>
      </c>
      <c r="I441" s="22" t="s">
        <v>1179</v>
      </c>
      <c r="J441" s="22" t="s">
        <v>5040</v>
      </c>
      <c r="K441" s="22" t="s">
        <v>1179</v>
      </c>
      <c r="L441" s="21">
        <v>223.48830070542812</v>
      </c>
      <c r="M441" s="22" t="s">
        <v>4944</v>
      </c>
      <c r="N441" s="21">
        <v>3513759.2020664001</v>
      </c>
      <c r="O441" s="22" t="s">
        <v>5039</v>
      </c>
      <c r="P441" s="94"/>
    </row>
    <row r="442" spans="1:16" ht="24" customHeight="1">
      <c r="A442" s="105" t="s">
        <v>1637</v>
      </c>
      <c r="B442" s="24" t="s">
        <v>497</v>
      </c>
      <c r="C442" s="24" t="s">
        <v>1636</v>
      </c>
      <c r="D442" s="24" t="s">
        <v>1564</v>
      </c>
      <c r="E442" s="23" t="s">
        <v>37</v>
      </c>
      <c r="F442" s="22" t="s">
        <v>4148</v>
      </c>
      <c r="G442" s="22" t="s">
        <v>1179</v>
      </c>
      <c r="H442" s="22" t="s">
        <v>5038</v>
      </c>
      <c r="I442" s="22" t="s">
        <v>1179</v>
      </c>
      <c r="J442" s="22" t="s">
        <v>5037</v>
      </c>
      <c r="K442" s="22" t="s">
        <v>1179</v>
      </c>
      <c r="L442" s="21">
        <v>220.79717191076986</v>
      </c>
      <c r="M442" s="22" t="s">
        <v>4944</v>
      </c>
      <c r="N442" s="21">
        <v>3513979.9992383001</v>
      </c>
      <c r="O442" s="22" t="s">
        <v>5036</v>
      </c>
      <c r="P442" s="94"/>
    </row>
    <row r="443" spans="1:16" ht="24" customHeight="1">
      <c r="A443" s="105" t="s">
        <v>5035</v>
      </c>
      <c r="B443" s="24" t="s">
        <v>21</v>
      </c>
      <c r="C443" s="24" t="s">
        <v>5034</v>
      </c>
      <c r="D443" s="24" t="s">
        <v>2090</v>
      </c>
      <c r="E443" s="23" t="s">
        <v>37</v>
      </c>
      <c r="F443" s="22" t="s">
        <v>5033</v>
      </c>
      <c r="G443" s="22" t="s">
        <v>1179</v>
      </c>
      <c r="H443" s="22" t="s">
        <v>5032</v>
      </c>
      <c r="I443" s="22" t="s">
        <v>1179</v>
      </c>
      <c r="J443" s="22" t="s">
        <v>5031</v>
      </c>
      <c r="K443" s="22" t="s">
        <v>1179</v>
      </c>
      <c r="L443" s="21">
        <v>220.31747112889357</v>
      </c>
      <c r="M443" s="22" t="s">
        <v>4944</v>
      </c>
      <c r="N443" s="21">
        <v>3514200.3167094002</v>
      </c>
      <c r="O443" s="22" t="s">
        <v>5026</v>
      </c>
      <c r="P443" s="94"/>
    </row>
    <row r="444" spans="1:16" ht="24" customHeight="1">
      <c r="A444" s="105" t="s">
        <v>5030</v>
      </c>
      <c r="B444" s="24" t="s">
        <v>30</v>
      </c>
      <c r="C444" s="24" t="s">
        <v>5029</v>
      </c>
      <c r="D444" s="24" t="s">
        <v>1603</v>
      </c>
      <c r="E444" s="23" t="s">
        <v>3982</v>
      </c>
      <c r="F444" s="22" t="s">
        <v>4796</v>
      </c>
      <c r="G444" s="22" t="s">
        <v>1179</v>
      </c>
      <c r="H444" s="22" t="s">
        <v>5028</v>
      </c>
      <c r="I444" s="22" t="s">
        <v>1179</v>
      </c>
      <c r="J444" s="22" t="s">
        <v>5027</v>
      </c>
      <c r="K444" s="22" t="s">
        <v>1179</v>
      </c>
      <c r="L444" s="21">
        <v>217.36848603935488</v>
      </c>
      <c r="M444" s="22" t="s">
        <v>4944</v>
      </c>
      <c r="N444" s="21">
        <v>3514417.6851953999</v>
      </c>
      <c r="O444" s="22" t="s">
        <v>5026</v>
      </c>
      <c r="P444" s="94"/>
    </row>
    <row r="445" spans="1:16" ht="24" customHeight="1">
      <c r="A445" s="105" t="s">
        <v>1978</v>
      </c>
      <c r="B445" s="24" t="s">
        <v>30</v>
      </c>
      <c r="C445" s="24" t="s">
        <v>1977</v>
      </c>
      <c r="D445" s="24" t="s">
        <v>1564</v>
      </c>
      <c r="E445" s="23" t="s">
        <v>32</v>
      </c>
      <c r="F445" s="22" t="s">
        <v>4580</v>
      </c>
      <c r="G445" s="22" t="s">
        <v>1179</v>
      </c>
      <c r="H445" s="22" t="s">
        <v>5025</v>
      </c>
      <c r="I445" s="22" t="s">
        <v>1179</v>
      </c>
      <c r="J445" s="22" t="s">
        <v>5024</v>
      </c>
      <c r="K445" s="22" t="s">
        <v>1179</v>
      </c>
      <c r="L445" s="21">
        <v>216.39022224737772</v>
      </c>
      <c r="M445" s="22" t="s">
        <v>4944</v>
      </c>
      <c r="N445" s="21">
        <v>3514634.0754177002</v>
      </c>
      <c r="O445" s="22" t="s">
        <v>5020</v>
      </c>
      <c r="P445" s="94"/>
    </row>
    <row r="446" spans="1:16" ht="36" customHeight="1">
      <c r="A446" s="105" t="s">
        <v>2561</v>
      </c>
      <c r="B446" s="24" t="s">
        <v>30</v>
      </c>
      <c r="C446" s="24" t="s">
        <v>2560</v>
      </c>
      <c r="D446" s="24" t="s">
        <v>1603</v>
      </c>
      <c r="E446" s="23" t="s">
        <v>23</v>
      </c>
      <c r="F446" s="22" t="s">
        <v>5023</v>
      </c>
      <c r="G446" s="22" t="s">
        <v>1179</v>
      </c>
      <c r="H446" s="22" t="s">
        <v>5022</v>
      </c>
      <c r="I446" s="22" t="s">
        <v>1179</v>
      </c>
      <c r="J446" s="22" t="s">
        <v>5021</v>
      </c>
      <c r="K446" s="22" t="s">
        <v>1179</v>
      </c>
      <c r="L446" s="21">
        <v>216.07517631116917</v>
      </c>
      <c r="M446" s="22" t="s">
        <v>4944</v>
      </c>
      <c r="N446" s="21">
        <v>3514850.1505939998</v>
      </c>
      <c r="O446" s="22" t="s">
        <v>5020</v>
      </c>
      <c r="P446" s="94"/>
    </row>
    <row r="447" spans="1:16" ht="24" customHeight="1">
      <c r="A447" s="105" t="s">
        <v>2403</v>
      </c>
      <c r="B447" s="24" t="s">
        <v>497</v>
      </c>
      <c r="C447" s="24" t="s">
        <v>2402</v>
      </c>
      <c r="D447" s="24" t="s">
        <v>1564</v>
      </c>
      <c r="E447" s="23" t="s">
        <v>1187</v>
      </c>
      <c r="F447" s="22" t="s">
        <v>5019</v>
      </c>
      <c r="G447" s="22" t="s">
        <v>1179</v>
      </c>
      <c r="H447" s="22" t="s">
        <v>5018</v>
      </c>
      <c r="I447" s="22" t="s">
        <v>1179</v>
      </c>
      <c r="J447" s="22" t="s">
        <v>5017</v>
      </c>
      <c r="K447" s="22" t="s">
        <v>1179</v>
      </c>
      <c r="L447" s="21">
        <v>216.00576835293322</v>
      </c>
      <c r="M447" s="22" t="s">
        <v>4944</v>
      </c>
      <c r="N447" s="21">
        <v>3515066.1563623999</v>
      </c>
      <c r="O447" s="22" t="s">
        <v>5016</v>
      </c>
      <c r="P447" s="94"/>
    </row>
    <row r="448" spans="1:16" ht="24" customHeight="1">
      <c r="A448" s="105" t="s">
        <v>1574</v>
      </c>
      <c r="B448" s="24" t="s">
        <v>30</v>
      </c>
      <c r="C448" s="24" t="s">
        <v>1159</v>
      </c>
      <c r="D448" s="24" t="s">
        <v>1564</v>
      </c>
      <c r="E448" s="23" t="s">
        <v>32</v>
      </c>
      <c r="F448" s="22" t="s">
        <v>4476</v>
      </c>
      <c r="G448" s="22" t="s">
        <v>1179</v>
      </c>
      <c r="H448" s="22" t="s">
        <v>3419</v>
      </c>
      <c r="I448" s="22" t="s">
        <v>1179</v>
      </c>
      <c r="J448" s="22" t="s">
        <v>5015</v>
      </c>
      <c r="K448" s="22" t="s">
        <v>1179</v>
      </c>
      <c r="L448" s="21">
        <v>214.45156411881067</v>
      </c>
      <c r="M448" s="22" t="s">
        <v>4944</v>
      </c>
      <c r="N448" s="21">
        <v>3515280.6079265</v>
      </c>
      <c r="O448" s="22" t="s">
        <v>5012</v>
      </c>
      <c r="P448" s="94"/>
    </row>
    <row r="449" spans="1:16" ht="24" customHeight="1">
      <c r="A449" s="105" t="s">
        <v>1674</v>
      </c>
      <c r="B449" s="24" t="s">
        <v>21</v>
      </c>
      <c r="C449" s="24" t="s">
        <v>1673</v>
      </c>
      <c r="D449" s="24" t="s">
        <v>1564</v>
      </c>
      <c r="E449" s="23" t="s">
        <v>37</v>
      </c>
      <c r="F449" s="22" t="s">
        <v>5014</v>
      </c>
      <c r="G449" s="22" t="s">
        <v>1179</v>
      </c>
      <c r="H449" s="22" t="s">
        <v>3783</v>
      </c>
      <c r="I449" s="22" t="s">
        <v>1179</v>
      </c>
      <c r="J449" s="22" t="s">
        <v>5013</v>
      </c>
      <c r="K449" s="22" t="s">
        <v>1179</v>
      </c>
      <c r="L449" s="21">
        <v>213.78002893200804</v>
      </c>
      <c r="M449" s="22" t="s">
        <v>4944</v>
      </c>
      <c r="N449" s="21">
        <v>3515494.3879554002</v>
      </c>
      <c r="O449" s="22" t="s">
        <v>5012</v>
      </c>
      <c r="P449" s="94"/>
    </row>
    <row r="450" spans="1:16" ht="24" customHeight="1">
      <c r="A450" s="105" t="s">
        <v>5011</v>
      </c>
      <c r="B450" s="24" t="s">
        <v>30</v>
      </c>
      <c r="C450" s="24" t="s">
        <v>5010</v>
      </c>
      <c r="D450" s="24" t="s">
        <v>1564</v>
      </c>
      <c r="E450" s="23" t="s">
        <v>1645</v>
      </c>
      <c r="F450" s="22" t="s">
        <v>5009</v>
      </c>
      <c r="G450" s="22" t="s">
        <v>1179</v>
      </c>
      <c r="H450" s="22" t="s">
        <v>4132</v>
      </c>
      <c r="I450" s="22" t="s">
        <v>1179</v>
      </c>
      <c r="J450" s="22" t="s">
        <v>5008</v>
      </c>
      <c r="K450" s="22" t="s">
        <v>1179</v>
      </c>
      <c r="L450" s="21">
        <v>212.0132518333964</v>
      </c>
      <c r="M450" s="22" t="s">
        <v>4944</v>
      </c>
      <c r="N450" s="21">
        <v>3515706.4012071998</v>
      </c>
      <c r="O450" s="22" t="s">
        <v>5004</v>
      </c>
      <c r="P450" s="94"/>
    </row>
    <row r="451" spans="1:16" ht="24" customHeight="1">
      <c r="A451" s="105" t="s">
        <v>5007</v>
      </c>
      <c r="B451" s="24" t="s">
        <v>30</v>
      </c>
      <c r="C451" s="24" t="s">
        <v>5006</v>
      </c>
      <c r="D451" s="24" t="s">
        <v>1603</v>
      </c>
      <c r="E451" s="23" t="s">
        <v>3982</v>
      </c>
      <c r="F451" s="22" t="s">
        <v>4739</v>
      </c>
      <c r="G451" s="22" t="s">
        <v>1179</v>
      </c>
      <c r="H451" s="22" t="s">
        <v>4804</v>
      </c>
      <c r="I451" s="22" t="s">
        <v>1179</v>
      </c>
      <c r="J451" s="22" t="s">
        <v>5005</v>
      </c>
      <c r="K451" s="22" t="s">
        <v>1179</v>
      </c>
      <c r="L451" s="21">
        <v>211.13584089659602</v>
      </c>
      <c r="M451" s="22" t="s">
        <v>4944</v>
      </c>
      <c r="N451" s="21">
        <v>3515917.5370481</v>
      </c>
      <c r="O451" s="22" t="s">
        <v>5004</v>
      </c>
      <c r="P451" s="94"/>
    </row>
    <row r="452" spans="1:16" ht="36" customHeight="1">
      <c r="A452" s="105" t="s">
        <v>1726</v>
      </c>
      <c r="B452" s="24" t="s">
        <v>21</v>
      </c>
      <c r="C452" s="24" t="s">
        <v>1725</v>
      </c>
      <c r="D452" s="24" t="s">
        <v>1564</v>
      </c>
      <c r="E452" s="23" t="s">
        <v>37</v>
      </c>
      <c r="F452" s="22" t="s">
        <v>4553</v>
      </c>
      <c r="G452" s="22" t="s">
        <v>1179</v>
      </c>
      <c r="H452" s="22" t="s">
        <v>5003</v>
      </c>
      <c r="I452" s="22" t="s">
        <v>1179</v>
      </c>
      <c r="J452" s="22" t="s">
        <v>5002</v>
      </c>
      <c r="K452" s="22" t="s">
        <v>1179</v>
      </c>
      <c r="L452" s="21">
        <v>205.14800371831612</v>
      </c>
      <c r="M452" s="22" t="s">
        <v>4944</v>
      </c>
      <c r="N452" s="21">
        <v>3516122.6850518002</v>
      </c>
      <c r="O452" s="22" t="s">
        <v>5001</v>
      </c>
      <c r="P452" s="94"/>
    </row>
    <row r="453" spans="1:16" ht="24" customHeight="1">
      <c r="A453" s="105" t="s">
        <v>5000</v>
      </c>
      <c r="B453" s="24" t="s">
        <v>21</v>
      </c>
      <c r="C453" s="24" t="s">
        <v>4999</v>
      </c>
      <c r="D453" s="24" t="s">
        <v>2090</v>
      </c>
      <c r="E453" s="23" t="s">
        <v>37</v>
      </c>
      <c r="F453" s="22" t="s">
        <v>4998</v>
      </c>
      <c r="G453" s="22" t="s">
        <v>1179</v>
      </c>
      <c r="H453" s="22" t="s">
        <v>4997</v>
      </c>
      <c r="I453" s="22" t="s">
        <v>1179</v>
      </c>
      <c r="J453" s="22" t="s">
        <v>4996</v>
      </c>
      <c r="K453" s="22" t="s">
        <v>1179</v>
      </c>
      <c r="L453" s="21">
        <v>200.31719858287508</v>
      </c>
      <c r="M453" s="22" t="s">
        <v>4944</v>
      </c>
      <c r="N453" s="21">
        <v>3516323.0022503999</v>
      </c>
      <c r="O453" s="22" t="s">
        <v>4990</v>
      </c>
      <c r="P453" s="94"/>
    </row>
    <row r="454" spans="1:16" ht="24" customHeight="1">
      <c r="A454" s="105" t="s">
        <v>4995</v>
      </c>
      <c r="B454" s="24" t="s">
        <v>97</v>
      </c>
      <c r="C454" s="24" t="s">
        <v>4994</v>
      </c>
      <c r="D454" s="24" t="s">
        <v>1564</v>
      </c>
      <c r="E454" s="23" t="s">
        <v>23</v>
      </c>
      <c r="F454" s="22" t="s">
        <v>4993</v>
      </c>
      <c r="G454" s="22" t="s">
        <v>1179</v>
      </c>
      <c r="H454" s="22" t="s">
        <v>4992</v>
      </c>
      <c r="I454" s="22" t="s">
        <v>1179</v>
      </c>
      <c r="J454" s="22" t="s">
        <v>4991</v>
      </c>
      <c r="K454" s="22" t="s">
        <v>1179</v>
      </c>
      <c r="L454" s="21">
        <v>199.84887159245764</v>
      </c>
      <c r="M454" s="22" t="s">
        <v>4944</v>
      </c>
      <c r="N454" s="21">
        <v>3516522.8511219998</v>
      </c>
      <c r="O454" s="22" t="s">
        <v>4990</v>
      </c>
      <c r="P454" s="94"/>
    </row>
    <row r="455" spans="1:16" ht="36" customHeight="1">
      <c r="A455" s="105" t="s">
        <v>2292</v>
      </c>
      <c r="B455" s="24" t="s">
        <v>21</v>
      </c>
      <c r="C455" s="24" t="s">
        <v>2291</v>
      </c>
      <c r="D455" s="24" t="s">
        <v>1564</v>
      </c>
      <c r="E455" s="23" t="s">
        <v>27</v>
      </c>
      <c r="F455" s="22" t="s">
        <v>4989</v>
      </c>
      <c r="G455" s="22" t="s">
        <v>1179</v>
      </c>
      <c r="H455" s="22" t="s">
        <v>4988</v>
      </c>
      <c r="I455" s="22" t="s">
        <v>1179</v>
      </c>
      <c r="J455" s="22" t="s">
        <v>4987</v>
      </c>
      <c r="K455" s="22" t="s">
        <v>1179</v>
      </c>
      <c r="L455" s="21">
        <v>199.84331743685013</v>
      </c>
      <c r="M455" s="22" t="s">
        <v>4944</v>
      </c>
      <c r="N455" s="21">
        <v>3516722.6944394</v>
      </c>
      <c r="O455" s="22" t="s">
        <v>4982</v>
      </c>
      <c r="P455" s="94"/>
    </row>
    <row r="456" spans="1:16" ht="48" customHeight="1">
      <c r="A456" s="105" t="s">
        <v>4986</v>
      </c>
      <c r="B456" s="24" t="s">
        <v>21</v>
      </c>
      <c r="C456" s="24" t="s">
        <v>4985</v>
      </c>
      <c r="D456" s="24" t="s">
        <v>2090</v>
      </c>
      <c r="E456" s="23" t="s">
        <v>37</v>
      </c>
      <c r="F456" s="22" t="s">
        <v>4352</v>
      </c>
      <c r="G456" s="22" t="s">
        <v>1179</v>
      </c>
      <c r="H456" s="22" t="s">
        <v>4984</v>
      </c>
      <c r="I456" s="22" t="s">
        <v>1179</v>
      </c>
      <c r="J456" s="22" t="s">
        <v>4983</v>
      </c>
      <c r="K456" s="22" t="s">
        <v>1179</v>
      </c>
      <c r="L456" s="21">
        <v>199.08211754782212</v>
      </c>
      <c r="M456" s="22" t="s">
        <v>4944</v>
      </c>
      <c r="N456" s="21">
        <v>3516921.7765569999</v>
      </c>
      <c r="O456" s="22" t="s">
        <v>4982</v>
      </c>
      <c r="P456" s="94"/>
    </row>
    <row r="457" spans="1:16" ht="36" customHeight="1">
      <c r="A457" s="105" t="s">
        <v>2413</v>
      </c>
      <c r="B457" s="24" t="s">
        <v>30</v>
      </c>
      <c r="C457" s="24" t="s">
        <v>2412</v>
      </c>
      <c r="D457" s="24" t="s">
        <v>1564</v>
      </c>
      <c r="E457" s="23" t="s">
        <v>32</v>
      </c>
      <c r="F457" s="22" t="s">
        <v>4148</v>
      </c>
      <c r="G457" s="22" t="s">
        <v>1179</v>
      </c>
      <c r="H457" s="22" t="s">
        <v>4981</v>
      </c>
      <c r="I457" s="22" t="s">
        <v>1179</v>
      </c>
      <c r="J457" s="22" t="s">
        <v>4980</v>
      </c>
      <c r="K457" s="22" t="s">
        <v>1179</v>
      </c>
      <c r="L457" s="21">
        <v>198.26276943696195</v>
      </c>
      <c r="M457" s="22" t="s">
        <v>4944</v>
      </c>
      <c r="N457" s="21">
        <v>3517120.0393264</v>
      </c>
      <c r="O457" s="22" t="s">
        <v>4975</v>
      </c>
      <c r="P457" s="94"/>
    </row>
    <row r="458" spans="1:16" ht="24" customHeight="1">
      <c r="A458" s="105" t="s">
        <v>4979</v>
      </c>
      <c r="B458" s="24" t="s">
        <v>21</v>
      </c>
      <c r="C458" s="24" t="s">
        <v>4978</v>
      </c>
      <c r="D458" s="24" t="s">
        <v>2090</v>
      </c>
      <c r="E458" s="23" t="s">
        <v>41</v>
      </c>
      <c r="F458" s="22" t="s">
        <v>4476</v>
      </c>
      <c r="G458" s="22" t="s">
        <v>1179</v>
      </c>
      <c r="H458" s="22" t="s">
        <v>4977</v>
      </c>
      <c r="I458" s="22" t="s">
        <v>1179</v>
      </c>
      <c r="J458" s="22" t="s">
        <v>4976</v>
      </c>
      <c r="K458" s="22" t="s">
        <v>1179</v>
      </c>
      <c r="L458" s="21">
        <v>195.6645678213566</v>
      </c>
      <c r="M458" s="22" t="s">
        <v>4944</v>
      </c>
      <c r="N458" s="21">
        <v>3517315.7038941998</v>
      </c>
      <c r="O458" s="22" t="s">
        <v>4975</v>
      </c>
      <c r="P458" s="94"/>
    </row>
    <row r="459" spans="1:16" ht="24" customHeight="1">
      <c r="A459" s="105" t="s">
        <v>4974</v>
      </c>
      <c r="B459" s="24" t="s">
        <v>75</v>
      </c>
      <c r="C459" s="24" t="s">
        <v>4973</v>
      </c>
      <c r="D459" s="24" t="s">
        <v>1564</v>
      </c>
      <c r="E459" s="23" t="s">
        <v>23</v>
      </c>
      <c r="F459" s="22" t="s">
        <v>4972</v>
      </c>
      <c r="G459" s="22" t="s">
        <v>1179</v>
      </c>
      <c r="H459" s="22" t="s">
        <v>4424</v>
      </c>
      <c r="I459" s="22" t="s">
        <v>1179</v>
      </c>
      <c r="J459" s="22" t="s">
        <v>4971</v>
      </c>
      <c r="K459" s="22" t="s">
        <v>1179</v>
      </c>
      <c r="L459" s="21">
        <v>192.7688105383896</v>
      </c>
      <c r="M459" s="22" t="s">
        <v>4944</v>
      </c>
      <c r="N459" s="21">
        <v>3517508.4727047002</v>
      </c>
      <c r="O459" s="22" t="s">
        <v>4965</v>
      </c>
      <c r="P459" s="94"/>
    </row>
    <row r="460" spans="1:16" ht="36" customHeight="1">
      <c r="A460" s="105" t="s">
        <v>4970</v>
      </c>
      <c r="B460" s="24" t="s">
        <v>21</v>
      </c>
      <c r="C460" s="24" t="s">
        <v>4969</v>
      </c>
      <c r="D460" s="24" t="s">
        <v>2090</v>
      </c>
      <c r="E460" s="23" t="s">
        <v>37</v>
      </c>
      <c r="F460" s="22" t="s">
        <v>4968</v>
      </c>
      <c r="G460" s="22" t="s">
        <v>1179</v>
      </c>
      <c r="H460" s="22" t="s">
        <v>4967</v>
      </c>
      <c r="I460" s="22" t="s">
        <v>1179</v>
      </c>
      <c r="J460" s="22" t="s">
        <v>4966</v>
      </c>
      <c r="K460" s="22" t="s">
        <v>1179</v>
      </c>
      <c r="L460" s="21">
        <v>189.91081706663172</v>
      </c>
      <c r="M460" s="22" t="s">
        <v>4944</v>
      </c>
      <c r="N460" s="21">
        <v>3517698.3835217999</v>
      </c>
      <c r="O460" s="22" t="s">
        <v>4965</v>
      </c>
      <c r="P460" s="94"/>
    </row>
    <row r="461" spans="1:16" ht="24" customHeight="1">
      <c r="A461" s="105" t="s">
        <v>2144</v>
      </c>
      <c r="B461" s="24" t="s">
        <v>21</v>
      </c>
      <c r="C461" s="24" t="s">
        <v>2143</v>
      </c>
      <c r="D461" s="24" t="s">
        <v>1564</v>
      </c>
      <c r="E461" s="23" t="s">
        <v>27</v>
      </c>
      <c r="F461" s="22" t="s">
        <v>4964</v>
      </c>
      <c r="G461" s="22" t="s">
        <v>1179</v>
      </c>
      <c r="H461" s="22" t="s">
        <v>4963</v>
      </c>
      <c r="I461" s="22" t="s">
        <v>1179</v>
      </c>
      <c r="J461" s="22" t="s">
        <v>4962</v>
      </c>
      <c r="K461" s="22" t="s">
        <v>1179</v>
      </c>
      <c r="L461" s="21">
        <v>186.05721769349898</v>
      </c>
      <c r="M461" s="22" t="s">
        <v>4944</v>
      </c>
      <c r="N461" s="21">
        <v>3517884.4407394999</v>
      </c>
      <c r="O461" s="22" t="s">
        <v>4957</v>
      </c>
      <c r="P461" s="94"/>
    </row>
    <row r="462" spans="1:16" ht="24" customHeight="1">
      <c r="A462" s="105" t="s">
        <v>4961</v>
      </c>
      <c r="B462" s="24" t="s">
        <v>30</v>
      </c>
      <c r="C462" s="24" t="s">
        <v>4960</v>
      </c>
      <c r="D462" s="24" t="s">
        <v>1603</v>
      </c>
      <c r="E462" s="23" t="s">
        <v>3982</v>
      </c>
      <c r="F462" s="22" t="s">
        <v>4959</v>
      </c>
      <c r="G462" s="22" t="s">
        <v>1179</v>
      </c>
      <c r="H462" s="22" t="s">
        <v>3599</v>
      </c>
      <c r="I462" s="22" t="s">
        <v>1179</v>
      </c>
      <c r="J462" s="22" t="s">
        <v>4958</v>
      </c>
      <c r="K462" s="22" t="s">
        <v>1179</v>
      </c>
      <c r="L462" s="21">
        <v>185.79959277446824</v>
      </c>
      <c r="M462" s="22" t="s">
        <v>4944</v>
      </c>
      <c r="N462" s="21">
        <v>3518070.2403322998</v>
      </c>
      <c r="O462" s="22" t="s">
        <v>4957</v>
      </c>
      <c r="P462" s="94"/>
    </row>
    <row r="463" spans="1:16" ht="24" customHeight="1">
      <c r="A463" s="105" t="s">
        <v>4956</v>
      </c>
      <c r="B463" s="24" t="s">
        <v>21</v>
      </c>
      <c r="C463" s="24" t="s">
        <v>4955</v>
      </c>
      <c r="D463" s="24" t="s">
        <v>2090</v>
      </c>
      <c r="E463" s="23" t="s">
        <v>41</v>
      </c>
      <c r="F463" s="22" t="s">
        <v>4781</v>
      </c>
      <c r="G463" s="22" t="s">
        <v>1179</v>
      </c>
      <c r="H463" s="22" t="s">
        <v>4954</v>
      </c>
      <c r="I463" s="22" t="s">
        <v>1179</v>
      </c>
      <c r="J463" s="22" t="s">
        <v>4953</v>
      </c>
      <c r="K463" s="22" t="s">
        <v>1179</v>
      </c>
      <c r="L463" s="21">
        <v>185.47162302167408</v>
      </c>
      <c r="M463" s="22" t="s">
        <v>4944</v>
      </c>
      <c r="N463" s="21">
        <v>3518255.7119553001</v>
      </c>
      <c r="O463" s="22" t="s">
        <v>4950</v>
      </c>
      <c r="P463" s="94"/>
    </row>
    <row r="464" spans="1:16" ht="24" customHeight="1">
      <c r="A464" s="105" t="s">
        <v>1006</v>
      </c>
      <c r="B464" s="24" t="s">
        <v>497</v>
      </c>
      <c r="C464" s="24" t="s">
        <v>1007</v>
      </c>
      <c r="D464" s="24" t="s">
        <v>1564</v>
      </c>
      <c r="E464" s="23" t="s">
        <v>37</v>
      </c>
      <c r="F464" s="22" t="s">
        <v>4537</v>
      </c>
      <c r="G464" s="22" t="s">
        <v>1179</v>
      </c>
      <c r="H464" s="22" t="s">
        <v>4952</v>
      </c>
      <c r="I464" s="22" t="s">
        <v>1179</v>
      </c>
      <c r="J464" s="22" t="s">
        <v>4951</v>
      </c>
      <c r="K464" s="22" t="s">
        <v>1179</v>
      </c>
      <c r="L464" s="21">
        <v>182.87342140606873</v>
      </c>
      <c r="M464" s="22" t="s">
        <v>4944</v>
      </c>
      <c r="N464" s="21">
        <v>3518438.5853766999</v>
      </c>
      <c r="O464" s="22" t="s">
        <v>4950</v>
      </c>
      <c r="P464" s="94"/>
    </row>
    <row r="465" spans="1:16" ht="24" customHeight="1">
      <c r="A465" s="105" t="s">
        <v>1834</v>
      </c>
      <c r="B465" s="24" t="s">
        <v>497</v>
      </c>
      <c r="C465" s="24" t="s">
        <v>1833</v>
      </c>
      <c r="D465" s="24" t="s">
        <v>1564</v>
      </c>
      <c r="E465" s="23" t="s">
        <v>37</v>
      </c>
      <c r="F465" s="22" t="s">
        <v>4267</v>
      </c>
      <c r="G465" s="22" t="s">
        <v>1179</v>
      </c>
      <c r="H465" s="22" t="s">
        <v>4949</v>
      </c>
      <c r="I465" s="22" t="s">
        <v>1179</v>
      </c>
      <c r="J465" s="22" t="s">
        <v>4948</v>
      </c>
      <c r="K465" s="22" t="s">
        <v>1179</v>
      </c>
      <c r="L465" s="21">
        <v>182.4337257480432</v>
      </c>
      <c r="M465" s="22" t="s">
        <v>4944</v>
      </c>
      <c r="N465" s="21">
        <v>3518621.0191024998</v>
      </c>
      <c r="O465" s="22" t="s">
        <v>4947</v>
      </c>
      <c r="P465" s="94"/>
    </row>
    <row r="466" spans="1:16" ht="24" customHeight="1">
      <c r="A466" s="105" t="s">
        <v>1702</v>
      </c>
      <c r="B466" s="24" t="s">
        <v>30</v>
      </c>
      <c r="C466" s="24" t="s">
        <v>1701</v>
      </c>
      <c r="D466" s="24" t="s">
        <v>1564</v>
      </c>
      <c r="E466" s="23" t="s">
        <v>32</v>
      </c>
      <c r="F466" s="22" t="s">
        <v>4148</v>
      </c>
      <c r="G466" s="22" t="s">
        <v>1179</v>
      </c>
      <c r="H466" s="22" t="s">
        <v>4946</v>
      </c>
      <c r="I466" s="22" t="s">
        <v>1179</v>
      </c>
      <c r="J466" s="22" t="s">
        <v>4945</v>
      </c>
      <c r="K466" s="22" t="s">
        <v>1179</v>
      </c>
      <c r="L466" s="21">
        <v>182.03400242256546</v>
      </c>
      <c r="M466" s="22" t="s">
        <v>4944</v>
      </c>
      <c r="N466" s="21">
        <v>3518803.0531048998</v>
      </c>
      <c r="O466" s="22" t="s">
        <v>4941</v>
      </c>
      <c r="P466" s="94"/>
    </row>
    <row r="467" spans="1:16" ht="24" customHeight="1">
      <c r="A467" s="105" t="s">
        <v>2356</v>
      </c>
      <c r="B467" s="24" t="s">
        <v>21</v>
      </c>
      <c r="C467" s="24" t="s">
        <v>2355</v>
      </c>
      <c r="D467" s="24" t="s">
        <v>1564</v>
      </c>
      <c r="E467" s="23" t="s">
        <v>37</v>
      </c>
      <c r="F467" s="22" t="s">
        <v>4267</v>
      </c>
      <c r="G467" s="22" t="s">
        <v>1179</v>
      </c>
      <c r="H467" s="22" t="s">
        <v>4943</v>
      </c>
      <c r="I467" s="22" t="s">
        <v>1179</v>
      </c>
      <c r="J467" s="22" t="s">
        <v>4942</v>
      </c>
      <c r="K467" s="22" t="s">
        <v>1179</v>
      </c>
      <c r="L467" s="21">
        <v>175.95820787530371</v>
      </c>
      <c r="M467" s="22" t="s">
        <v>3968</v>
      </c>
      <c r="N467" s="21">
        <v>3518979.0113128</v>
      </c>
      <c r="O467" s="22" t="s">
        <v>4941</v>
      </c>
      <c r="P467" s="94"/>
    </row>
    <row r="468" spans="1:16" ht="36" customHeight="1">
      <c r="A468" s="105" t="s">
        <v>4940</v>
      </c>
      <c r="B468" s="24" t="s">
        <v>21</v>
      </c>
      <c r="C468" s="24" t="s">
        <v>4939</v>
      </c>
      <c r="D468" s="24" t="s">
        <v>1564</v>
      </c>
      <c r="E468" s="23" t="s">
        <v>37</v>
      </c>
      <c r="F468" s="22" t="s">
        <v>4938</v>
      </c>
      <c r="G468" s="22" t="s">
        <v>1179</v>
      </c>
      <c r="H468" s="22" t="s">
        <v>4937</v>
      </c>
      <c r="I468" s="22" t="s">
        <v>1179</v>
      </c>
      <c r="J468" s="22" t="s">
        <v>4936</v>
      </c>
      <c r="K468" s="22" t="s">
        <v>1179</v>
      </c>
      <c r="L468" s="21">
        <v>175.09191354197876</v>
      </c>
      <c r="M468" s="22" t="s">
        <v>3968</v>
      </c>
      <c r="N468" s="21">
        <v>3519154.1032262999</v>
      </c>
      <c r="O468" s="22" t="s">
        <v>4929</v>
      </c>
      <c r="P468" s="94"/>
    </row>
    <row r="469" spans="1:16" ht="24" customHeight="1">
      <c r="A469" s="105" t="s">
        <v>4935</v>
      </c>
      <c r="B469" s="24" t="s">
        <v>30</v>
      </c>
      <c r="C469" s="24" t="s">
        <v>4934</v>
      </c>
      <c r="D469" s="24" t="s">
        <v>1603</v>
      </c>
      <c r="E469" s="23" t="s">
        <v>3982</v>
      </c>
      <c r="F469" s="22" t="s">
        <v>4933</v>
      </c>
      <c r="G469" s="22" t="s">
        <v>1179</v>
      </c>
      <c r="H469" s="22" t="s">
        <v>3637</v>
      </c>
      <c r="I469" s="22" t="s">
        <v>1179</v>
      </c>
      <c r="J469" s="22" t="s">
        <v>4932</v>
      </c>
      <c r="K469" s="22" t="s">
        <v>1179</v>
      </c>
      <c r="L469" s="21">
        <v>172.89416782478978</v>
      </c>
      <c r="M469" s="22" t="s">
        <v>3968</v>
      </c>
      <c r="N469" s="21">
        <v>3519326.9973940998</v>
      </c>
      <c r="O469" s="22" t="s">
        <v>4929</v>
      </c>
      <c r="P469" s="94"/>
    </row>
    <row r="470" spans="1:16" ht="36" customHeight="1">
      <c r="A470" s="105" t="s">
        <v>1731</v>
      </c>
      <c r="B470" s="24" t="s">
        <v>21</v>
      </c>
      <c r="C470" s="24" t="s">
        <v>1730</v>
      </c>
      <c r="D470" s="24" t="s">
        <v>1564</v>
      </c>
      <c r="E470" s="23" t="s">
        <v>37</v>
      </c>
      <c r="F470" s="22" t="s">
        <v>4931</v>
      </c>
      <c r="G470" s="22" t="s">
        <v>1179</v>
      </c>
      <c r="H470" s="22" t="s">
        <v>4085</v>
      </c>
      <c r="I470" s="22" t="s">
        <v>1179</v>
      </c>
      <c r="J470" s="22" t="s">
        <v>4930</v>
      </c>
      <c r="K470" s="22" t="s">
        <v>1179</v>
      </c>
      <c r="L470" s="21">
        <v>170.60191531390194</v>
      </c>
      <c r="M470" s="22" t="s">
        <v>3968</v>
      </c>
      <c r="N470" s="21">
        <v>3519497.5993094002</v>
      </c>
      <c r="O470" s="22" t="s">
        <v>4929</v>
      </c>
      <c r="P470" s="94"/>
    </row>
    <row r="471" spans="1:16" ht="24" customHeight="1">
      <c r="A471" s="105" t="s">
        <v>4928</v>
      </c>
      <c r="B471" s="24" t="s">
        <v>21</v>
      </c>
      <c r="C471" s="24" t="s">
        <v>4927</v>
      </c>
      <c r="D471" s="24" t="s">
        <v>1771</v>
      </c>
      <c r="E471" s="23" t="s">
        <v>102</v>
      </c>
      <c r="F471" s="22" t="s">
        <v>4926</v>
      </c>
      <c r="G471" s="22" t="s">
        <v>1179</v>
      </c>
      <c r="H471" s="22" t="s">
        <v>4381</v>
      </c>
      <c r="I471" s="22" t="s">
        <v>1179</v>
      </c>
      <c r="J471" s="22" t="s">
        <v>4925</v>
      </c>
      <c r="K471" s="22" t="s">
        <v>1179</v>
      </c>
      <c r="L471" s="21">
        <v>170.562879323251</v>
      </c>
      <c r="M471" s="22" t="s">
        <v>3968</v>
      </c>
      <c r="N471" s="21">
        <v>3519668.1621886999</v>
      </c>
      <c r="O471" s="22" t="s">
        <v>4922</v>
      </c>
      <c r="P471" s="94"/>
    </row>
    <row r="472" spans="1:16" ht="36" customHeight="1">
      <c r="A472" s="105" t="s">
        <v>1722</v>
      </c>
      <c r="B472" s="24" t="s">
        <v>21</v>
      </c>
      <c r="C472" s="24" t="s">
        <v>1721</v>
      </c>
      <c r="D472" s="24" t="s">
        <v>1564</v>
      </c>
      <c r="E472" s="23" t="s">
        <v>37</v>
      </c>
      <c r="F472" s="22" t="s">
        <v>4553</v>
      </c>
      <c r="G472" s="22" t="s">
        <v>1179</v>
      </c>
      <c r="H472" s="22" t="s">
        <v>4924</v>
      </c>
      <c r="I472" s="22" t="s">
        <v>1179</v>
      </c>
      <c r="J472" s="22" t="s">
        <v>4923</v>
      </c>
      <c r="K472" s="22" t="s">
        <v>1179</v>
      </c>
      <c r="L472" s="21">
        <v>167.85381745124243</v>
      </c>
      <c r="M472" s="22" t="s">
        <v>3968</v>
      </c>
      <c r="N472" s="21">
        <v>3519836.0160062001</v>
      </c>
      <c r="O472" s="22" t="s">
        <v>4922</v>
      </c>
      <c r="P472" s="94"/>
    </row>
    <row r="473" spans="1:16" ht="24" customHeight="1">
      <c r="A473" s="105" t="s">
        <v>4921</v>
      </c>
      <c r="B473" s="24" t="s">
        <v>21</v>
      </c>
      <c r="C473" s="24" t="s">
        <v>4920</v>
      </c>
      <c r="D473" s="24" t="s">
        <v>1771</v>
      </c>
      <c r="E473" s="23" t="s">
        <v>102</v>
      </c>
      <c r="F473" s="22" t="s">
        <v>4919</v>
      </c>
      <c r="G473" s="22" t="s">
        <v>1179</v>
      </c>
      <c r="H473" s="22" t="s">
        <v>4918</v>
      </c>
      <c r="I473" s="22" t="s">
        <v>1179</v>
      </c>
      <c r="J473" s="22" t="s">
        <v>4917</v>
      </c>
      <c r="K473" s="22" t="s">
        <v>1179</v>
      </c>
      <c r="L473" s="21">
        <v>167.81708363910397</v>
      </c>
      <c r="M473" s="22" t="s">
        <v>3968</v>
      </c>
      <c r="N473" s="21">
        <v>3520003.8330898001</v>
      </c>
      <c r="O473" s="22" t="s">
        <v>4913</v>
      </c>
      <c r="P473" s="94"/>
    </row>
    <row r="474" spans="1:16" ht="36" customHeight="1">
      <c r="A474" s="105" t="s">
        <v>2288</v>
      </c>
      <c r="B474" s="24" t="s">
        <v>21</v>
      </c>
      <c r="C474" s="24" t="s">
        <v>2287</v>
      </c>
      <c r="D474" s="24" t="s">
        <v>1564</v>
      </c>
      <c r="E474" s="23" t="s">
        <v>27</v>
      </c>
      <c r="F474" s="22" t="s">
        <v>4916</v>
      </c>
      <c r="G474" s="22" t="s">
        <v>1179</v>
      </c>
      <c r="H474" s="22" t="s">
        <v>4915</v>
      </c>
      <c r="I474" s="22" t="s">
        <v>1179</v>
      </c>
      <c r="J474" s="22" t="s">
        <v>4914</v>
      </c>
      <c r="K474" s="22" t="s">
        <v>1179</v>
      </c>
      <c r="L474" s="21">
        <v>163.68241025358378</v>
      </c>
      <c r="M474" s="22" t="s">
        <v>3968</v>
      </c>
      <c r="N474" s="21">
        <v>3520167.5155000999</v>
      </c>
      <c r="O474" s="22" t="s">
        <v>4913</v>
      </c>
      <c r="P474" s="94"/>
    </row>
    <row r="475" spans="1:16" ht="24" customHeight="1">
      <c r="A475" s="105" t="s">
        <v>1605</v>
      </c>
      <c r="B475" s="24" t="s">
        <v>30</v>
      </c>
      <c r="C475" s="24" t="s">
        <v>1604</v>
      </c>
      <c r="D475" s="24" t="s">
        <v>1603</v>
      </c>
      <c r="E475" s="23" t="s">
        <v>77</v>
      </c>
      <c r="F475" s="22" t="s">
        <v>4912</v>
      </c>
      <c r="G475" s="22" t="s">
        <v>1179</v>
      </c>
      <c r="H475" s="22" t="s">
        <v>4911</v>
      </c>
      <c r="I475" s="22" t="s">
        <v>1179</v>
      </c>
      <c r="J475" s="22" t="s">
        <v>4910</v>
      </c>
      <c r="K475" s="22" t="s">
        <v>1179</v>
      </c>
      <c r="L475" s="21">
        <v>163.61499275362212</v>
      </c>
      <c r="M475" s="22" t="s">
        <v>3968</v>
      </c>
      <c r="N475" s="21">
        <v>3520331.1304929</v>
      </c>
      <c r="O475" s="22" t="s">
        <v>4907</v>
      </c>
      <c r="P475" s="94"/>
    </row>
    <row r="476" spans="1:16" ht="24" customHeight="1">
      <c r="A476" s="105" t="s">
        <v>2043</v>
      </c>
      <c r="B476" s="24" t="s">
        <v>21</v>
      </c>
      <c r="C476" s="24" t="s">
        <v>2042</v>
      </c>
      <c r="D476" s="24" t="s">
        <v>1564</v>
      </c>
      <c r="E476" s="23" t="s">
        <v>37</v>
      </c>
      <c r="F476" s="22" t="s">
        <v>4267</v>
      </c>
      <c r="G476" s="22" t="s">
        <v>1179</v>
      </c>
      <c r="H476" s="22" t="s">
        <v>4909</v>
      </c>
      <c r="I476" s="22" t="s">
        <v>1179</v>
      </c>
      <c r="J476" s="22" t="s">
        <v>4908</v>
      </c>
      <c r="K476" s="22" t="s">
        <v>1179</v>
      </c>
      <c r="L476" s="21">
        <v>163.36692312275474</v>
      </c>
      <c r="M476" s="22" t="s">
        <v>3968</v>
      </c>
      <c r="N476" s="21">
        <v>3520494.4974159999</v>
      </c>
      <c r="O476" s="22" t="s">
        <v>4907</v>
      </c>
      <c r="P476" s="94"/>
    </row>
    <row r="477" spans="1:16" ht="24" customHeight="1">
      <c r="A477" s="105" t="s">
        <v>2168</v>
      </c>
      <c r="B477" s="24" t="s">
        <v>21</v>
      </c>
      <c r="C477" s="24" t="s">
        <v>2167</v>
      </c>
      <c r="D477" s="24" t="s">
        <v>1564</v>
      </c>
      <c r="E477" s="23" t="s">
        <v>37</v>
      </c>
      <c r="F477" s="22" t="s">
        <v>4616</v>
      </c>
      <c r="G477" s="22" t="s">
        <v>1179</v>
      </c>
      <c r="H477" s="22" t="s">
        <v>4249</v>
      </c>
      <c r="I477" s="22" t="s">
        <v>1179</v>
      </c>
      <c r="J477" s="22" t="s">
        <v>4906</v>
      </c>
      <c r="K477" s="22" t="s">
        <v>1179</v>
      </c>
      <c r="L477" s="21">
        <v>162.74735196826424</v>
      </c>
      <c r="M477" s="22" t="s">
        <v>3968</v>
      </c>
      <c r="N477" s="21">
        <v>3520657.2447680002</v>
      </c>
      <c r="O477" s="22" t="s">
        <v>4900</v>
      </c>
      <c r="P477" s="94"/>
    </row>
    <row r="478" spans="1:16" ht="72" customHeight="1">
      <c r="A478" s="105" t="s">
        <v>4905</v>
      </c>
      <c r="B478" s="24" t="s">
        <v>21</v>
      </c>
      <c r="C478" s="24" t="s">
        <v>4904</v>
      </c>
      <c r="D478" s="24" t="s">
        <v>2090</v>
      </c>
      <c r="E478" s="23" t="s">
        <v>37</v>
      </c>
      <c r="F478" s="22" t="s">
        <v>4903</v>
      </c>
      <c r="G478" s="22" t="s">
        <v>1179</v>
      </c>
      <c r="H478" s="22" t="s">
        <v>4902</v>
      </c>
      <c r="I478" s="22" t="s">
        <v>1179</v>
      </c>
      <c r="J478" s="22" t="s">
        <v>4901</v>
      </c>
      <c r="K478" s="22" t="s">
        <v>1179</v>
      </c>
      <c r="L478" s="21">
        <v>159.56062781540015</v>
      </c>
      <c r="M478" s="22" t="s">
        <v>3968</v>
      </c>
      <c r="N478" s="21">
        <v>3520816.8053958002</v>
      </c>
      <c r="O478" s="22" t="s">
        <v>4900</v>
      </c>
      <c r="P478" s="94"/>
    </row>
    <row r="479" spans="1:16" ht="24" customHeight="1">
      <c r="A479" s="105" t="s">
        <v>2063</v>
      </c>
      <c r="B479" s="24" t="s">
        <v>21</v>
      </c>
      <c r="C479" s="24" t="s">
        <v>2062</v>
      </c>
      <c r="D479" s="24" t="s">
        <v>1564</v>
      </c>
      <c r="E479" s="23" t="s">
        <v>37</v>
      </c>
      <c r="F479" s="22" t="s">
        <v>4899</v>
      </c>
      <c r="G479" s="22" t="s">
        <v>1179</v>
      </c>
      <c r="H479" s="22" t="s">
        <v>4898</v>
      </c>
      <c r="I479" s="22" t="s">
        <v>1179</v>
      </c>
      <c r="J479" s="22" t="s">
        <v>4897</v>
      </c>
      <c r="K479" s="22" t="s">
        <v>1179</v>
      </c>
      <c r="L479" s="21">
        <v>158.37038155428291</v>
      </c>
      <c r="M479" s="22" t="s">
        <v>3968</v>
      </c>
      <c r="N479" s="21">
        <v>3520975.1757773999</v>
      </c>
      <c r="O479" s="22" t="s">
        <v>4894</v>
      </c>
      <c r="P479" s="94"/>
    </row>
    <row r="480" spans="1:16" ht="36" customHeight="1">
      <c r="A480" s="105" t="s">
        <v>1862</v>
      </c>
      <c r="B480" s="24" t="s">
        <v>21</v>
      </c>
      <c r="C480" s="24" t="s">
        <v>1861</v>
      </c>
      <c r="D480" s="24" t="s">
        <v>1564</v>
      </c>
      <c r="E480" s="23" t="s">
        <v>27</v>
      </c>
      <c r="F480" s="22" t="s">
        <v>4896</v>
      </c>
      <c r="G480" s="22" t="s">
        <v>1179</v>
      </c>
      <c r="H480" s="22" t="s">
        <v>2948</v>
      </c>
      <c r="I480" s="22" t="s">
        <v>1179</v>
      </c>
      <c r="J480" s="22" t="s">
        <v>4895</v>
      </c>
      <c r="K480" s="22" t="s">
        <v>1179</v>
      </c>
      <c r="L480" s="21">
        <v>157.8947107969644</v>
      </c>
      <c r="M480" s="22" t="s">
        <v>3968</v>
      </c>
      <c r="N480" s="21">
        <v>3521133.0704882001</v>
      </c>
      <c r="O480" s="22" t="s">
        <v>4894</v>
      </c>
      <c r="P480" s="94"/>
    </row>
    <row r="481" spans="1:16" ht="24" customHeight="1">
      <c r="A481" s="105" t="s">
        <v>4893</v>
      </c>
      <c r="B481" s="24" t="s">
        <v>97</v>
      </c>
      <c r="C481" s="24" t="s">
        <v>4892</v>
      </c>
      <c r="D481" s="24" t="s">
        <v>1564</v>
      </c>
      <c r="E481" s="23" t="s">
        <v>122</v>
      </c>
      <c r="F481" s="22" t="s">
        <v>4891</v>
      </c>
      <c r="G481" s="22" t="s">
        <v>1179</v>
      </c>
      <c r="H481" s="22" t="s">
        <v>4890</v>
      </c>
      <c r="I481" s="22" t="s">
        <v>1179</v>
      </c>
      <c r="J481" s="22" t="s">
        <v>4889</v>
      </c>
      <c r="K481" s="22" t="s">
        <v>1179</v>
      </c>
      <c r="L481" s="21">
        <v>156.94736651558213</v>
      </c>
      <c r="M481" s="22" t="s">
        <v>3968</v>
      </c>
      <c r="N481" s="21">
        <v>3521290.0178546999</v>
      </c>
      <c r="O481" s="22" t="s">
        <v>4884</v>
      </c>
      <c r="P481" s="94"/>
    </row>
    <row r="482" spans="1:16" ht="24" customHeight="1">
      <c r="A482" s="105" t="s">
        <v>1646</v>
      </c>
      <c r="B482" s="24" t="s">
        <v>30</v>
      </c>
      <c r="C482" s="24" t="s">
        <v>1098</v>
      </c>
      <c r="D482" s="24" t="s">
        <v>1564</v>
      </c>
      <c r="E482" s="23" t="s">
        <v>1645</v>
      </c>
      <c r="F482" s="22" t="s">
        <v>4888</v>
      </c>
      <c r="G482" s="22" t="s">
        <v>1179</v>
      </c>
      <c r="H482" s="22" t="s">
        <v>4767</v>
      </c>
      <c r="I482" s="22" t="s">
        <v>1179</v>
      </c>
      <c r="J482" s="22" t="s">
        <v>4887</v>
      </c>
      <c r="K482" s="22" t="s">
        <v>1179</v>
      </c>
      <c r="L482" s="21">
        <v>156.8664225421729</v>
      </c>
      <c r="M482" s="22" t="s">
        <v>3968</v>
      </c>
      <c r="N482" s="21">
        <v>3521446.8842771999</v>
      </c>
      <c r="O482" s="22" t="s">
        <v>4884</v>
      </c>
      <c r="P482" s="94"/>
    </row>
    <row r="483" spans="1:16" ht="24" customHeight="1">
      <c r="A483" s="105" t="s">
        <v>2081</v>
      </c>
      <c r="B483" s="24" t="s">
        <v>21</v>
      </c>
      <c r="C483" s="24" t="s">
        <v>2080</v>
      </c>
      <c r="D483" s="24" t="s">
        <v>1564</v>
      </c>
      <c r="E483" s="23" t="s">
        <v>37</v>
      </c>
      <c r="F483" s="22" t="s">
        <v>4580</v>
      </c>
      <c r="G483" s="22" t="s">
        <v>1179</v>
      </c>
      <c r="H483" s="22" t="s">
        <v>4886</v>
      </c>
      <c r="I483" s="22" t="s">
        <v>1179</v>
      </c>
      <c r="J483" s="22" t="s">
        <v>4885</v>
      </c>
      <c r="K483" s="22" t="s">
        <v>1179</v>
      </c>
      <c r="L483" s="21">
        <v>156.1918894304292</v>
      </c>
      <c r="M483" s="22" t="s">
        <v>3968</v>
      </c>
      <c r="N483" s="21">
        <v>3521603.0761666</v>
      </c>
      <c r="O483" s="22" t="s">
        <v>4884</v>
      </c>
      <c r="P483" s="94"/>
    </row>
    <row r="484" spans="1:16" ht="24" customHeight="1">
      <c r="A484" s="105" t="s">
        <v>4883</v>
      </c>
      <c r="B484" s="24" t="s">
        <v>30</v>
      </c>
      <c r="C484" s="24" t="s">
        <v>4882</v>
      </c>
      <c r="D484" s="24" t="s">
        <v>1603</v>
      </c>
      <c r="E484" s="23" t="s">
        <v>3982</v>
      </c>
      <c r="F484" s="22" t="s">
        <v>4704</v>
      </c>
      <c r="G484" s="22" t="s">
        <v>1179</v>
      </c>
      <c r="H484" s="22" t="s">
        <v>4854</v>
      </c>
      <c r="I484" s="22" t="s">
        <v>1179</v>
      </c>
      <c r="J484" s="22" t="s">
        <v>4881</v>
      </c>
      <c r="K484" s="22" t="s">
        <v>1179</v>
      </c>
      <c r="L484" s="21">
        <v>155.64540563142441</v>
      </c>
      <c r="M484" s="22" t="s">
        <v>3968</v>
      </c>
      <c r="N484" s="21">
        <v>3521758.7215721998</v>
      </c>
      <c r="O484" s="22" t="s">
        <v>4878</v>
      </c>
      <c r="P484" s="94"/>
    </row>
    <row r="485" spans="1:16" ht="24" customHeight="1">
      <c r="A485" s="105" t="s">
        <v>1810</v>
      </c>
      <c r="B485" s="24" t="s">
        <v>497</v>
      </c>
      <c r="C485" s="24" t="s">
        <v>1809</v>
      </c>
      <c r="D485" s="24" t="s">
        <v>1564</v>
      </c>
      <c r="E485" s="23" t="s">
        <v>37</v>
      </c>
      <c r="F485" s="22" t="s">
        <v>4537</v>
      </c>
      <c r="G485" s="22" t="s">
        <v>1179</v>
      </c>
      <c r="H485" s="22" t="s">
        <v>4880</v>
      </c>
      <c r="I485" s="22" t="s">
        <v>1179</v>
      </c>
      <c r="J485" s="22" t="s">
        <v>4879</v>
      </c>
      <c r="K485" s="22" t="s">
        <v>1179</v>
      </c>
      <c r="L485" s="21">
        <v>154.89278862262651</v>
      </c>
      <c r="M485" s="22" t="s">
        <v>3968</v>
      </c>
      <c r="N485" s="21">
        <v>3521913.6143608</v>
      </c>
      <c r="O485" s="22" t="s">
        <v>4878</v>
      </c>
      <c r="P485" s="94"/>
    </row>
    <row r="486" spans="1:16" ht="24" customHeight="1">
      <c r="A486" s="105" t="s">
        <v>4877</v>
      </c>
      <c r="B486" s="24" t="s">
        <v>21</v>
      </c>
      <c r="C486" s="24" t="s">
        <v>4876</v>
      </c>
      <c r="D486" s="24" t="s">
        <v>1771</v>
      </c>
      <c r="E486" s="23" t="s">
        <v>102</v>
      </c>
      <c r="F486" s="22" t="s">
        <v>4875</v>
      </c>
      <c r="G486" s="22" t="s">
        <v>1179</v>
      </c>
      <c r="H486" s="22" t="s">
        <v>4874</v>
      </c>
      <c r="I486" s="22" t="s">
        <v>1179</v>
      </c>
      <c r="J486" s="22" t="s">
        <v>4873</v>
      </c>
      <c r="K486" s="22" t="s">
        <v>1179</v>
      </c>
      <c r="L486" s="21">
        <v>154.5410781313422</v>
      </c>
      <c r="M486" s="22" t="s">
        <v>3968</v>
      </c>
      <c r="N486" s="21">
        <v>3522068.1554389</v>
      </c>
      <c r="O486" s="22" t="s">
        <v>4868</v>
      </c>
      <c r="P486" s="94"/>
    </row>
    <row r="487" spans="1:16" ht="48" customHeight="1">
      <c r="A487" s="105" t="s">
        <v>4872</v>
      </c>
      <c r="B487" s="24" t="s">
        <v>21</v>
      </c>
      <c r="C487" s="24" t="s">
        <v>4871</v>
      </c>
      <c r="D487" s="24" t="s">
        <v>2090</v>
      </c>
      <c r="E487" s="23" t="s">
        <v>37</v>
      </c>
      <c r="F487" s="22" t="s">
        <v>4716</v>
      </c>
      <c r="G487" s="22" t="s">
        <v>1179</v>
      </c>
      <c r="H487" s="22" t="s">
        <v>4870</v>
      </c>
      <c r="I487" s="22" t="s">
        <v>1179</v>
      </c>
      <c r="J487" s="22" t="s">
        <v>4869</v>
      </c>
      <c r="K487" s="22" t="s">
        <v>1179</v>
      </c>
      <c r="L487" s="21">
        <v>151.86715730592874</v>
      </c>
      <c r="M487" s="22" t="s">
        <v>3968</v>
      </c>
      <c r="N487" s="21">
        <v>3522220.0225962</v>
      </c>
      <c r="O487" s="22" t="s">
        <v>4868</v>
      </c>
      <c r="P487" s="94"/>
    </row>
    <row r="488" spans="1:16" ht="24" customHeight="1">
      <c r="A488" s="105" t="s">
        <v>1742</v>
      </c>
      <c r="B488" s="24" t="s">
        <v>21</v>
      </c>
      <c r="C488" s="24" t="s">
        <v>1741</v>
      </c>
      <c r="D488" s="24" t="s">
        <v>1564</v>
      </c>
      <c r="E488" s="23" t="s">
        <v>27</v>
      </c>
      <c r="F488" s="22" t="s">
        <v>4867</v>
      </c>
      <c r="G488" s="22" t="s">
        <v>1179</v>
      </c>
      <c r="H488" s="22" t="s">
        <v>4866</v>
      </c>
      <c r="I488" s="22" t="s">
        <v>1179</v>
      </c>
      <c r="J488" s="22" t="s">
        <v>4865</v>
      </c>
      <c r="K488" s="22" t="s">
        <v>1179</v>
      </c>
      <c r="L488" s="21">
        <v>149.3011589533497</v>
      </c>
      <c r="M488" s="22" t="s">
        <v>3968</v>
      </c>
      <c r="N488" s="21">
        <v>3522369.3237552</v>
      </c>
      <c r="O488" s="22" t="s">
        <v>4859</v>
      </c>
      <c r="P488" s="94"/>
    </row>
    <row r="489" spans="1:16" ht="24" customHeight="1">
      <c r="A489" s="105" t="s">
        <v>2166</v>
      </c>
      <c r="B489" s="24" t="s">
        <v>21</v>
      </c>
      <c r="C489" s="24" t="s">
        <v>2165</v>
      </c>
      <c r="D489" s="24" t="s">
        <v>1564</v>
      </c>
      <c r="E489" s="23" t="s">
        <v>37</v>
      </c>
      <c r="F489" s="22" t="s">
        <v>4324</v>
      </c>
      <c r="G489" s="22" t="s">
        <v>1179</v>
      </c>
      <c r="H489" s="22" t="s">
        <v>4864</v>
      </c>
      <c r="I489" s="22" t="s">
        <v>1179</v>
      </c>
      <c r="J489" s="22" t="s">
        <v>4863</v>
      </c>
      <c r="K489" s="22" t="s">
        <v>1179</v>
      </c>
      <c r="L489" s="21">
        <v>149.27667589966418</v>
      </c>
      <c r="M489" s="22" t="s">
        <v>3968</v>
      </c>
      <c r="N489" s="21">
        <v>3522518.6004311</v>
      </c>
      <c r="O489" s="22" t="s">
        <v>4859</v>
      </c>
      <c r="P489" s="94"/>
    </row>
    <row r="490" spans="1:16" ht="24" customHeight="1">
      <c r="A490" s="105" t="s">
        <v>2307</v>
      </c>
      <c r="B490" s="24" t="s">
        <v>497</v>
      </c>
      <c r="C490" s="24" t="s">
        <v>2306</v>
      </c>
      <c r="D490" s="24" t="s">
        <v>1564</v>
      </c>
      <c r="E490" s="23" t="s">
        <v>27</v>
      </c>
      <c r="F490" s="22" t="s">
        <v>4862</v>
      </c>
      <c r="G490" s="22" t="s">
        <v>1179</v>
      </c>
      <c r="H490" s="22" t="s">
        <v>4861</v>
      </c>
      <c r="I490" s="22" t="s">
        <v>1179</v>
      </c>
      <c r="J490" s="22" t="s">
        <v>4860</v>
      </c>
      <c r="K490" s="22" t="s">
        <v>1179</v>
      </c>
      <c r="L490" s="21">
        <v>149.19273400131385</v>
      </c>
      <c r="M490" s="22" t="s">
        <v>3968</v>
      </c>
      <c r="N490" s="21">
        <v>3522667.7931650998</v>
      </c>
      <c r="O490" s="22" t="s">
        <v>4859</v>
      </c>
      <c r="P490" s="94"/>
    </row>
    <row r="491" spans="1:16" ht="48" customHeight="1">
      <c r="A491" s="105" t="s">
        <v>1704</v>
      </c>
      <c r="B491" s="24" t="s">
        <v>30</v>
      </c>
      <c r="C491" s="24" t="s">
        <v>1703</v>
      </c>
      <c r="D491" s="24" t="s">
        <v>1564</v>
      </c>
      <c r="E491" s="23" t="s">
        <v>776</v>
      </c>
      <c r="F491" s="22" t="s">
        <v>4148</v>
      </c>
      <c r="G491" s="22" t="s">
        <v>1179</v>
      </c>
      <c r="H491" s="22" t="s">
        <v>4858</v>
      </c>
      <c r="I491" s="22" t="s">
        <v>1179</v>
      </c>
      <c r="J491" s="22" t="s">
        <v>4857</v>
      </c>
      <c r="K491" s="22" t="s">
        <v>1179</v>
      </c>
      <c r="L491" s="21">
        <v>148.69707707772147</v>
      </c>
      <c r="M491" s="22" t="s">
        <v>3968</v>
      </c>
      <c r="N491" s="21">
        <v>3522816.4902422</v>
      </c>
      <c r="O491" s="22" t="s">
        <v>4852</v>
      </c>
      <c r="P491" s="94"/>
    </row>
    <row r="492" spans="1:16" ht="24" customHeight="1">
      <c r="A492" s="105" t="s">
        <v>4856</v>
      </c>
      <c r="B492" s="24" t="s">
        <v>30</v>
      </c>
      <c r="C492" s="24" t="s">
        <v>4855</v>
      </c>
      <c r="D492" s="24" t="s">
        <v>1603</v>
      </c>
      <c r="E492" s="23" t="s">
        <v>3982</v>
      </c>
      <c r="F492" s="22" t="s">
        <v>4796</v>
      </c>
      <c r="G492" s="22" t="s">
        <v>1179</v>
      </c>
      <c r="H492" s="22" t="s">
        <v>4854</v>
      </c>
      <c r="I492" s="22" t="s">
        <v>1179</v>
      </c>
      <c r="J492" s="22" t="s">
        <v>4853</v>
      </c>
      <c r="K492" s="22" t="s">
        <v>1179</v>
      </c>
      <c r="L492" s="21">
        <v>147.50004409813366</v>
      </c>
      <c r="M492" s="22" t="s">
        <v>3968</v>
      </c>
      <c r="N492" s="21">
        <v>3522963.9902863</v>
      </c>
      <c r="O492" s="22" t="s">
        <v>4852</v>
      </c>
      <c r="P492" s="94"/>
    </row>
    <row r="493" spans="1:16" ht="24" customHeight="1">
      <c r="A493" s="105" t="s">
        <v>1852</v>
      </c>
      <c r="B493" s="24" t="s">
        <v>21</v>
      </c>
      <c r="C493" s="24" t="s">
        <v>1851</v>
      </c>
      <c r="D493" s="24" t="s">
        <v>1564</v>
      </c>
      <c r="E493" s="23" t="s">
        <v>37</v>
      </c>
      <c r="F493" s="22" t="s">
        <v>4851</v>
      </c>
      <c r="G493" s="22" t="s">
        <v>1179</v>
      </c>
      <c r="H493" s="22" t="s">
        <v>4510</v>
      </c>
      <c r="I493" s="22" t="s">
        <v>1179</v>
      </c>
      <c r="J493" s="22" t="s">
        <v>4850</v>
      </c>
      <c r="K493" s="22" t="s">
        <v>1179</v>
      </c>
      <c r="L493" s="21">
        <v>146.63850195151107</v>
      </c>
      <c r="M493" s="22" t="s">
        <v>3968</v>
      </c>
      <c r="N493" s="21">
        <v>3523110.6287882999</v>
      </c>
      <c r="O493" s="22" t="s">
        <v>4847</v>
      </c>
      <c r="P493" s="94"/>
    </row>
    <row r="494" spans="1:16" ht="24" customHeight="1">
      <c r="A494" s="105" t="s">
        <v>2102</v>
      </c>
      <c r="B494" s="24" t="s">
        <v>21</v>
      </c>
      <c r="C494" s="24" t="s">
        <v>2101</v>
      </c>
      <c r="D494" s="24" t="s">
        <v>1564</v>
      </c>
      <c r="E494" s="23" t="s">
        <v>37</v>
      </c>
      <c r="F494" s="22" t="s">
        <v>4699</v>
      </c>
      <c r="G494" s="22" t="s">
        <v>1179</v>
      </c>
      <c r="H494" s="22" t="s">
        <v>4849</v>
      </c>
      <c r="I494" s="22" t="s">
        <v>1179</v>
      </c>
      <c r="J494" s="22" t="s">
        <v>4848</v>
      </c>
      <c r="K494" s="22" t="s">
        <v>1179</v>
      </c>
      <c r="L494" s="21">
        <v>146.61851578523718</v>
      </c>
      <c r="M494" s="22" t="s">
        <v>3968</v>
      </c>
      <c r="N494" s="21">
        <v>3523257.2473041001</v>
      </c>
      <c r="O494" s="22" t="s">
        <v>4847</v>
      </c>
      <c r="P494" s="94"/>
    </row>
    <row r="495" spans="1:16" ht="24" customHeight="1">
      <c r="A495" s="105" t="s">
        <v>1890</v>
      </c>
      <c r="B495" s="24" t="s">
        <v>30</v>
      </c>
      <c r="C495" s="24" t="s">
        <v>1889</v>
      </c>
      <c r="D495" s="24" t="s">
        <v>1564</v>
      </c>
      <c r="E495" s="23" t="s">
        <v>776</v>
      </c>
      <c r="F495" s="22" t="s">
        <v>4761</v>
      </c>
      <c r="G495" s="22" t="s">
        <v>1179</v>
      </c>
      <c r="H495" s="22" t="s">
        <v>3444</v>
      </c>
      <c r="I495" s="22" t="s">
        <v>1179</v>
      </c>
      <c r="J495" s="22" t="s">
        <v>4846</v>
      </c>
      <c r="K495" s="22" t="s">
        <v>1179</v>
      </c>
      <c r="L495" s="21">
        <v>135.90592930337428</v>
      </c>
      <c r="M495" s="22" t="s">
        <v>3968</v>
      </c>
      <c r="N495" s="21">
        <v>3523393.1532334001</v>
      </c>
      <c r="O495" s="22" t="s">
        <v>4840</v>
      </c>
      <c r="P495" s="94"/>
    </row>
    <row r="496" spans="1:16" ht="60" customHeight="1">
      <c r="A496" s="105" t="s">
        <v>2741</v>
      </c>
      <c r="B496" s="24" t="s">
        <v>30</v>
      </c>
      <c r="C496" s="24" t="s">
        <v>2740</v>
      </c>
      <c r="D496" s="24" t="s">
        <v>1564</v>
      </c>
      <c r="E496" s="23" t="s">
        <v>776</v>
      </c>
      <c r="F496" s="22" t="s">
        <v>4205</v>
      </c>
      <c r="G496" s="22" t="s">
        <v>1179</v>
      </c>
      <c r="H496" s="22" t="s">
        <v>4845</v>
      </c>
      <c r="I496" s="22" t="s">
        <v>1179</v>
      </c>
      <c r="J496" s="22" t="s">
        <v>4844</v>
      </c>
      <c r="K496" s="22" t="s">
        <v>1179</v>
      </c>
      <c r="L496" s="21">
        <v>134.78864044169379</v>
      </c>
      <c r="M496" s="22" t="s">
        <v>3968</v>
      </c>
      <c r="N496" s="21">
        <v>3523527.9418738</v>
      </c>
      <c r="O496" s="22" t="s">
        <v>4840</v>
      </c>
      <c r="P496" s="94"/>
    </row>
    <row r="497" spans="1:16" ht="24" customHeight="1">
      <c r="A497" s="105" t="s">
        <v>1858</v>
      </c>
      <c r="B497" s="24" t="s">
        <v>21</v>
      </c>
      <c r="C497" s="24" t="s">
        <v>1857</v>
      </c>
      <c r="D497" s="24" t="s">
        <v>1564</v>
      </c>
      <c r="E497" s="23" t="s">
        <v>37</v>
      </c>
      <c r="F497" s="22" t="s">
        <v>4843</v>
      </c>
      <c r="G497" s="22" t="s">
        <v>1179</v>
      </c>
      <c r="H497" s="22" t="s">
        <v>4842</v>
      </c>
      <c r="I497" s="22" t="s">
        <v>1179</v>
      </c>
      <c r="J497" s="22" t="s">
        <v>4841</v>
      </c>
      <c r="K497" s="22" t="s">
        <v>1179</v>
      </c>
      <c r="L497" s="21">
        <v>133.53756995897794</v>
      </c>
      <c r="M497" s="22" t="s">
        <v>3968</v>
      </c>
      <c r="N497" s="21">
        <v>3523661.4794438002</v>
      </c>
      <c r="O497" s="22" t="s">
        <v>4840</v>
      </c>
      <c r="P497" s="94"/>
    </row>
    <row r="498" spans="1:16" ht="24" customHeight="1">
      <c r="A498" s="105" t="s">
        <v>2037</v>
      </c>
      <c r="B498" s="24" t="s">
        <v>21</v>
      </c>
      <c r="C498" s="24" t="s">
        <v>2036</v>
      </c>
      <c r="D498" s="24" t="s">
        <v>1564</v>
      </c>
      <c r="E498" s="23" t="s">
        <v>37</v>
      </c>
      <c r="F498" s="22" t="s">
        <v>4839</v>
      </c>
      <c r="G498" s="22" t="s">
        <v>1179</v>
      </c>
      <c r="H498" s="22" t="s">
        <v>4838</v>
      </c>
      <c r="I498" s="22" t="s">
        <v>1179</v>
      </c>
      <c r="J498" s="22" t="s">
        <v>4837</v>
      </c>
      <c r="K498" s="22" t="s">
        <v>1179</v>
      </c>
      <c r="L498" s="21">
        <v>133.33770829623907</v>
      </c>
      <c r="M498" s="22" t="s">
        <v>3968</v>
      </c>
      <c r="N498" s="21">
        <v>3523794.8171521001</v>
      </c>
      <c r="O498" s="22" t="s">
        <v>4831</v>
      </c>
      <c r="P498" s="94"/>
    </row>
    <row r="499" spans="1:16" ht="36" customHeight="1">
      <c r="A499" s="105" t="s">
        <v>2286</v>
      </c>
      <c r="B499" s="24" t="s">
        <v>21</v>
      </c>
      <c r="C499" s="24" t="s">
        <v>2285</v>
      </c>
      <c r="D499" s="24" t="s">
        <v>1564</v>
      </c>
      <c r="E499" s="23" t="s">
        <v>27</v>
      </c>
      <c r="F499" s="22" t="s">
        <v>4836</v>
      </c>
      <c r="G499" s="22" t="s">
        <v>1179</v>
      </c>
      <c r="H499" s="22" t="s">
        <v>4835</v>
      </c>
      <c r="I499" s="22" t="s">
        <v>1179</v>
      </c>
      <c r="J499" s="22" t="s">
        <v>4834</v>
      </c>
      <c r="K499" s="22" t="s">
        <v>1179</v>
      </c>
      <c r="L499" s="21">
        <v>133.32126227959728</v>
      </c>
      <c r="M499" s="22" t="s">
        <v>3968</v>
      </c>
      <c r="N499" s="21">
        <v>3523928.1384144002</v>
      </c>
      <c r="O499" s="22" t="s">
        <v>4831</v>
      </c>
      <c r="P499" s="94"/>
    </row>
    <row r="500" spans="1:16" ht="24" customHeight="1">
      <c r="A500" s="105" t="s">
        <v>2073</v>
      </c>
      <c r="B500" s="24" t="s">
        <v>21</v>
      </c>
      <c r="C500" s="24" t="s">
        <v>2072</v>
      </c>
      <c r="D500" s="24" t="s">
        <v>1564</v>
      </c>
      <c r="E500" s="23" t="s">
        <v>37</v>
      </c>
      <c r="F500" s="22" t="s">
        <v>4553</v>
      </c>
      <c r="G500" s="22" t="s">
        <v>1179</v>
      </c>
      <c r="H500" s="22" t="s">
        <v>4833</v>
      </c>
      <c r="I500" s="22" t="s">
        <v>1179</v>
      </c>
      <c r="J500" s="22" t="s">
        <v>4832</v>
      </c>
      <c r="K500" s="22" t="s">
        <v>1179</v>
      </c>
      <c r="L500" s="21">
        <v>132.62819939351607</v>
      </c>
      <c r="M500" s="22" t="s">
        <v>3968</v>
      </c>
      <c r="N500" s="21">
        <v>3524060.7666138001</v>
      </c>
      <c r="O500" s="22" t="s">
        <v>4831</v>
      </c>
      <c r="P500" s="94"/>
    </row>
    <row r="501" spans="1:16" ht="24" customHeight="1">
      <c r="A501" s="105" t="s">
        <v>2486</v>
      </c>
      <c r="B501" s="24" t="s">
        <v>30</v>
      </c>
      <c r="C501" s="24" t="s">
        <v>2485</v>
      </c>
      <c r="D501" s="24" t="s">
        <v>1564</v>
      </c>
      <c r="E501" s="23" t="s">
        <v>776</v>
      </c>
      <c r="F501" s="22" t="s">
        <v>4830</v>
      </c>
      <c r="G501" s="22" t="s">
        <v>1179</v>
      </c>
      <c r="H501" s="22" t="s">
        <v>4109</v>
      </c>
      <c r="I501" s="22" t="s">
        <v>1179</v>
      </c>
      <c r="J501" s="22" t="s">
        <v>4829</v>
      </c>
      <c r="K501" s="22" t="s">
        <v>1179</v>
      </c>
      <c r="L501" s="21">
        <v>125.52485607961496</v>
      </c>
      <c r="M501" s="22" t="s">
        <v>3968</v>
      </c>
      <c r="N501" s="21">
        <v>3524186.2914698999</v>
      </c>
      <c r="O501" s="22" t="s">
        <v>4824</v>
      </c>
      <c r="P501" s="94"/>
    </row>
    <row r="502" spans="1:16" ht="48" customHeight="1">
      <c r="A502" s="105" t="s">
        <v>1892</v>
      </c>
      <c r="B502" s="24" t="s">
        <v>30</v>
      </c>
      <c r="C502" s="24" t="s">
        <v>1891</v>
      </c>
      <c r="D502" s="24" t="s">
        <v>1564</v>
      </c>
      <c r="E502" s="23" t="s">
        <v>776</v>
      </c>
      <c r="F502" s="22" t="s">
        <v>4828</v>
      </c>
      <c r="G502" s="22" t="s">
        <v>1179</v>
      </c>
      <c r="H502" s="22" t="s">
        <v>3653</v>
      </c>
      <c r="I502" s="22" t="s">
        <v>1179</v>
      </c>
      <c r="J502" s="22" t="s">
        <v>4827</v>
      </c>
      <c r="K502" s="22" t="s">
        <v>1179</v>
      </c>
      <c r="L502" s="21">
        <v>122.3153345383068</v>
      </c>
      <c r="M502" s="22" t="s">
        <v>3968</v>
      </c>
      <c r="N502" s="21">
        <v>3524308.6068044002</v>
      </c>
      <c r="O502" s="22" t="s">
        <v>4824</v>
      </c>
      <c r="P502" s="94"/>
    </row>
    <row r="503" spans="1:16" ht="24" customHeight="1">
      <c r="A503" s="105" t="s">
        <v>1599</v>
      </c>
      <c r="B503" s="24" t="s">
        <v>30</v>
      </c>
      <c r="C503" s="24" t="s">
        <v>1598</v>
      </c>
      <c r="D503" s="24" t="s">
        <v>1564</v>
      </c>
      <c r="E503" s="23" t="s">
        <v>32</v>
      </c>
      <c r="F503" s="22" t="s">
        <v>4630</v>
      </c>
      <c r="G503" s="22" t="s">
        <v>1179</v>
      </c>
      <c r="H503" s="22" t="s">
        <v>4826</v>
      </c>
      <c r="I503" s="22" t="s">
        <v>1179</v>
      </c>
      <c r="J503" s="22" t="s">
        <v>4825</v>
      </c>
      <c r="K503" s="22" t="s">
        <v>1179</v>
      </c>
      <c r="L503" s="21">
        <v>121.83566960561694</v>
      </c>
      <c r="M503" s="22" t="s">
        <v>3968</v>
      </c>
      <c r="N503" s="21">
        <v>3524430.4424740002</v>
      </c>
      <c r="O503" s="22" t="s">
        <v>4824</v>
      </c>
      <c r="P503" s="94"/>
    </row>
    <row r="504" spans="1:16" ht="24" customHeight="1">
      <c r="A504" s="105" t="s">
        <v>4823</v>
      </c>
      <c r="B504" s="24" t="s">
        <v>30</v>
      </c>
      <c r="C504" s="24" t="s">
        <v>4822</v>
      </c>
      <c r="D504" s="24" t="s">
        <v>1771</v>
      </c>
      <c r="E504" s="23" t="s">
        <v>102</v>
      </c>
      <c r="F504" s="22" t="s">
        <v>4033</v>
      </c>
      <c r="G504" s="22" t="s">
        <v>1179</v>
      </c>
      <c r="H504" s="22" t="s">
        <v>4821</v>
      </c>
      <c r="I504" s="22" t="s">
        <v>1179</v>
      </c>
      <c r="J504" s="22" t="s">
        <v>4820</v>
      </c>
      <c r="K504" s="22" t="s">
        <v>1179</v>
      </c>
      <c r="L504" s="21">
        <v>121.74073531581597</v>
      </c>
      <c r="M504" s="22" t="s">
        <v>3968</v>
      </c>
      <c r="N504" s="21">
        <v>3524552.1832093</v>
      </c>
      <c r="O504" s="22" t="s">
        <v>4812</v>
      </c>
      <c r="P504" s="94"/>
    </row>
    <row r="505" spans="1:16" ht="24" customHeight="1">
      <c r="A505" s="105" t="s">
        <v>1740</v>
      </c>
      <c r="B505" s="24" t="s">
        <v>30</v>
      </c>
      <c r="C505" s="24" t="s">
        <v>1010</v>
      </c>
      <c r="D505" s="24" t="s">
        <v>1564</v>
      </c>
      <c r="E505" s="23" t="s">
        <v>32</v>
      </c>
      <c r="F505" s="22" t="s">
        <v>4148</v>
      </c>
      <c r="G505" s="22" t="s">
        <v>1179</v>
      </c>
      <c r="H505" s="22" t="s">
        <v>4819</v>
      </c>
      <c r="I505" s="22" t="s">
        <v>1179</v>
      </c>
      <c r="J505" s="22" t="s">
        <v>4818</v>
      </c>
      <c r="K505" s="22" t="s">
        <v>1179</v>
      </c>
      <c r="L505" s="21">
        <v>119.55724665039379</v>
      </c>
      <c r="M505" s="22" t="s">
        <v>3968</v>
      </c>
      <c r="N505" s="21">
        <v>3524671.740456</v>
      </c>
      <c r="O505" s="22" t="s">
        <v>4812</v>
      </c>
      <c r="P505" s="94"/>
    </row>
    <row r="506" spans="1:16" ht="24" customHeight="1">
      <c r="A506" s="105" t="s">
        <v>4817</v>
      </c>
      <c r="B506" s="24" t="s">
        <v>21</v>
      </c>
      <c r="C506" s="24" t="s">
        <v>4816</v>
      </c>
      <c r="D506" s="24" t="s">
        <v>1771</v>
      </c>
      <c r="E506" s="23" t="s">
        <v>102</v>
      </c>
      <c r="F506" s="22" t="s">
        <v>4815</v>
      </c>
      <c r="G506" s="22" t="s">
        <v>1179</v>
      </c>
      <c r="H506" s="22" t="s">
        <v>4814</v>
      </c>
      <c r="I506" s="22" t="s">
        <v>1179</v>
      </c>
      <c r="J506" s="22" t="s">
        <v>4813</v>
      </c>
      <c r="K506" s="22" t="s">
        <v>1179</v>
      </c>
      <c r="L506" s="21">
        <v>118.03347254260079</v>
      </c>
      <c r="M506" s="22" t="s">
        <v>3968</v>
      </c>
      <c r="N506" s="21">
        <v>3524789.7739284998</v>
      </c>
      <c r="O506" s="22" t="s">
        <v>4812</v>
      </c>
      <c r="P506" s="94"/>
    </row>
    <row r="507" spans="1:16" ht="24" customHeight="1">
      <c r="A507" s="105" t="s">
        <v>2372</v>
      </c>
      <c r="B507" s="24" t="s">
        <v>21</v>
      </c>
      <c r="C507" s="24" t="s">
        <v>2371</v>
      </c>
      <c r="D507" s="24" t="s">
        <v>1564</v>
      </c>
      <c r="E507" s="23" t="s">
        <v>122</v>
      </c>
      <c r="F507" s="22" t="s">
        <v>4811</v>
      </c>
      <c r="G507" s="22" t="s">
        <v>1179</v>
      </c>
      <c r="H507" s="22" t="s">
        <v>4810</v>
      </c>
      <c r="I507" s="22" t="s">
        <v>1179</v>
      </c>
      <c r="J507" s="22" t="s">
        <v>4809</v>
      </c>
      <c r="K507" s="22" t="s">
        <v>1179</v>
      </c>
      <c r="L507" s="21">
        <v>117.25130274421149</v>
      </c>
      <c r="M507" s="22" t="s">
        <v>3968</v>
      </c>
      <c r="N507" s="21">
        <v>3524907.0252311998</v>
      </c>
      <c r="O507" s="22" t="s">
        <v>4802</v>
      </c>
      <c r="P507" s="94"/>
    </row>
    <row r="508" spans="1:16" ht="24" customHeight="1">
      <c r="A508" s="105" t="s">
        <v>1755</v>
      </c>
      <c r="B508" s="24" t="s">
        <v>21</v>
      </c>
      <c r="C508" s="24" t="s">
        <v>1754</v>
      </c>
      <c r="D508" s="24" t="s">
        <v>1564</v>
      </c>
      <c r="E508" s="23" t="s">
        <v>37</v>
      </c>
      <c r="F508" s="22" t="s">
        <v>4476</v>
      </c>
      <c r="G508" s="22" t="s">
        <v>1179</v>
      </c>
      <c r="H508" s="22" t="s">
        <v>4808</v>
      </c>
      <c r="I508" s="22" t="s">
        <v>1179</v>
      </c>
      <c r="J508" s="22" t="s">
        <v>4807</v>
      </c>
      <c r="K508" s="22" t="s">
        <v>1179</v>
      </c>
      <c r="L508" s="21">
        <v>116.71921103950179</v>
      </c>
      <c r="M508" s="22" t="s">
        <v>3968</v>
      </c>
      <c r="N508" s="21">
        <v>3525023.7444421998</v>
      </c>
      <c r="O508" s="22" t="s">
        <v>4802</v>
      </c>
      <c r="P508" s="94"/>
    </row>
    <row r="509" spans="1:16" ht="24" customHeight="1">
      <c r="A509" s="105" t="s">
        <v>4806</v>
      </c>
      <c r="B509" s="24" t="s">
        <v>30</v>
      </c>
      <c r="C509" s="24" t="s">
        <v>4805</v>
      </c>
      <c r="D509" s="24" t="s">
        <v>1603</v>
      </c>
      <c r="E509" s="23" t="s">
        <v>3982</v>
      </c>
      <c r="F509" s="22" t="s">
        <v>4559</v>
      </c>
      <c r="G509" s="22" t="s">
        <v>1179</v>
      </c>
      <c r="H509" s="22" t="s">
        <v>4804</v>
      </c>
      <c r="I509" s="22" t="s">
        <v>1179</v>
      </c>
      <c r="J509" s="22" t="s">
        <v>4803</v>
      </c>
      <c r="K509" s="22" t="s">
        <v>1179</v>
      </c>
      <c r="L509" s="21">
        <v>115.66314316279414</v>
      </c>
      <c r="M509" s="22" t="s">
        <v>3968</v>
      </c>
      <c r="N509" s="21">
        <v>3525139.4075854002</v>
      </c>
      <c r="O509" s="22" t="s">
        <v>4802</v>
      </c>
      <c r="P509" s="94"/>
    </row>
    <row r="510" spans="1:16" ht="24" customHeight="1">
      <c r="A510" s="105" t="s">
        <v>2150</v>
      </c>
      <c r="B510" s="24" t="s">
        <v>21</v>
      </c>
      <c r="C510" s="24" t="s">
        <v>2149</v>
      </c>
      <c r="D510" s="24" t="s">
        <v>1564</v>
      </c>
      <c r="E510" s="23" t="s">
        <v>37</v>
      </c>
      <c r="F510" s="22" t="s">
        <v>4801</v>
      </c>
      <c r="G510" s="22" t="s">
        <v>1179</v>
      </c>
      <c r="H510" s="22" t="s">
        <v>4800</v>
      </c>
      <c r="I510" s="22" t="s">
        <v>1179</v>
      </c>
      <c r="J510" s="22" t="s">
        <v>4799</v>
      </c>
      <c r="K510" s="22" t="s">
        <v>1179</v>
      </c>
      <c r="L510" s="21">
        <v>113.80123076351424</v>
      </c>
      <c r="M510" s="22" t="s">
        <v>3968</v>
      </c>
      <c r="N510" s="21">
        <v>3525253.2088162</v>
      </c>
      <c r="O510" s="22" t="s">
        <v>4791</v>
      </c>
      <c r="P510" s="94"/>
    </row>
    <row r="511" spans="1:16" ht="24" customHeight="1">
      <c r="A511" s="105" t="s">
        <v>4798</v>
      </c>
      <c r="B511" s="24" t="s">
        <v>30</v>
      </c>
      <c r="C511" s="24" t="s">
        <v>4797</v>
      </c>
      <c r="D511" s="24" t="s">
        <v>1603</v>
      </c>
      <c r="E511" s="23" t="s">
        <v>3982</v>
      </c>
      <c r="F511" s="22" t="s">
        <v>4796</v>
      </c>
      <c r="G511" s="22" t="s">
        <v>1179</v>
      </c>
      <c r="H511" s="22" t="s">
        <v>4019</v>
      </c>
      <c r="I511" s="22" t="s">
        <v>1179</v>
      </c>
      <c r="J511" s="22" t="s">
        <v>4795</v>
      </c>
      <c r="K511" s="22" t="s">
        <v>1179</v>
      </c>
      <c r="L511" s="21">
        <v>112.56582312752306</v>
      </c>
      <c r="M511" s="22" t="s">
        <v>3968</v>
      </c>
      <c r="N511" s="21">
        <v>3525365.7746393001</v>
      </c>
      <c r="O511" s="22" t="s">
        <v>4791</v>
      </c>
      <c r="P511" s="94"/>
    </row>
    <row r="512" spans="1:16" ht="24" customHeight="1">
      <c r="A512" s="105" t="s">
        <v>2419</v>
      </c>
      <c r="B512" s="24" t="s">
        <v>21</v>
      </c>
      <c r="C512" s="24" t="s">
        <v>2418</v>
      </c>
      <c r="D512" s="24" t="s">
        <v>1564</v>
      </c>
      <c r="E512" s="23" t="s">
        <v>37</v>
      </c>
      <c r="F512" s="22" t="s">
        <v>4794</v>
      </c>
      <c r="G512" s="22" t="s">
        <v>1179</v>
      </c>
      <c r="H512" s="22" t="s">
        <v>4793</v>
      </c>
      <c r="I512" s="22" t="s">
        <v>1179</v>
      </c>
      <c r="J512" s="22" t="s">
        <v>4792</v>
      </c>
      <c r="K512" s="22" t="s">
        <v>1179</v>
      </c>
      <c r="L512" s="21">
        <v>111.1166889096057</v>
      </c>
      <c r="M512" s="22" t="s">
        <v>3968</v>
      </c>
      <c r="N512" s="21">
        <v>3525476.8913282002</v>
      </c>
      <c r="O512" s="22" t="s">
        <v>4791</v>
      </c>
      <c r="P512" s="94"/>
    </row>
    <row r="513" spans="1:16" ht="24" customHeight="1">
      <c r="A513" s="105" t="s">
        <v>2170</v>
      </c>
      <c r="B513" s="24" t="s">
        <v>21</v>
      </c>
      <c r="C513" s="24" t="s">
        <v>2169</v>
      </c>
      <c r="D513" s="24" t="s">
        <v>1564</v>
      </c>
      <c r="E513" s="23" t="s">
        <v>37</v>
      </c>
      <c r="F513" s="22" t="s">
        <v>4790</v>
      </c>
      <c r="G513" s="22" t="s">
        <v>1179</v>
      </c>
      <c r="H513" s="22" t="s">
        <v>4789</v>
      </c>
      <c r="I513" s="22" t="s">
        <v>1179</v>
      </c>
      <c r="J513" s="22" t="s">
        <v>4788</v>
      </c>
      <c r="K513" s="22" t="s">
        <v>1179</v>
      </c>
      <c r="L513" s="21">
        <v>109.27436410247877</v>
      </c>
      <c r="M513" s="22" t="s">
        <v>3968</v>
      </c>
      <c r="N513" s="21">
        <v>3525586.1656923001</v>
      </c>
      <c r="O513" s="22" t="s">
        <v>4782</v>
      </c>
      <c r="P513" s="94"/>
    </row>
    <row r="514" spans="1:16" ht="24" customHeight="1">
      <c r="A514" s="105" t="s">
        <v>2039</v>
      </c>
      <c r="B514" s="24" t="s">
        <v>21</v>
      </c>
      <c r="C514" s="24" t="s">
        <v>2038</v>
      </c>
      <c r="D514" s="24" t="s">
        <v>1564</v>
      </c>
      <c r="E514" s="23" t="s">
        <v>37</v>
      </c>
      <c r="F514" s="22" t="s">
        <v>4270</v>
      </c>
      <c r="G514" s="22" t="s">
        <v>1179</v>
      </c>
      <c r="H514" s="22" t="s">
        <v>4787</v>
      </c>
      <c r="I514" s="22" t="s">
        <v>1179</v>
      </c>
      <c r="J514" s="22" t="s">
        <v>4786</v>
      </c>
      <c r="K514" s="22" t="s">
        <v>1179</v>
      </c>
      <c r="L514" s="21">
        <v>109.12446785542463</v>
      </c>
      <c r="M514" s="22" t="s">
        <v>3968</v>
      </c>
      <c r="N514" s="21">
        <v>3525695.2901602001</v>
      </c>
      <c r="O514" s="22" t="s">
        <v>4782</v>
      </c>
      <c r="P514" s="94"/>
    </row>
    <row r="515" spans="1:16" ht="24" customHeight="1">
      <c r="A515" s="105" t="s">
        <v>2041</v>
      </c>
      <c r="B515" s="24" t="s">
        <v>21</v>
      </c>
      <c r="C515" s="24" t="s">
        <v>2040</v>
      </c>
      <c r="D515" s="24" t="s">
        <v>1564</v>
      </c>
      <c r="E515" s="23" t="s">
        <v>37</v>
      </c>
      <c r="F515" s="22" t="s">
        <v>4785</v>
      </c>
      <c r="G515" s="22" t="s">
        <v>1179</v>
      </c>
      <c r="H515" s="22" t="s">
        <v>4784</v>
      </c>
      <c r="I515" s="22" t="s">
        <v>1179</v>
      </c>
      <c r="J515" s="22" t="s">
        <v>4783</v>
      </c>
      <c r="K515" s="22" t="s">
        <v>1179</v>
      </c>
      <c r="L515" s="21">
        <v>108.21509728996274</v>
      </c>
      <c r="M515" s="22" t="s">
        <v>3968</v>
      </c>
      <c r="N515" s="21">
        <v>3525803.5052574999</v>
      </c>
      <c r="O515" s="22" t="s">
        <v>4782</v>
      </c>
      <c r="P515" s="94"/>
    </row>
    <row r="516" spans="1:16" ht="24" customHeight="1">
      <c r="A516" s="105" t="s">
        <v>2160</v>
      </c>
      <c r="B516" s="24" t="s">
        <v>21</v>
      </c>
      <c r="C516" s="24" t="s">
        <v>2159</v>
      </c>
      <c r="D516" s="24" t="s">
        <v>1564</v>
      </c>
      <c r="E516" s="23" t="s">
        <v>37</v>
      </c>
      <c r="F516" s="22" t="s">
        <v>4781</v>
      </c>
      <c r="G516" s="22" t="s">
        <v>1179</v>
      </c>
      <c r="H516" s="22" t="s">
        <v>4780</v>
      </c>
      <c r="I516" s="22" t="s">
        <v>1179</v>
      </c>
      <c r="J516" s="22" t="s">
        <v>4779</v>
      </c>
      <c r="K516" s="22" t="s">
        <v>1179</v>
      </c>
      <c r="L516" s="21">
        <v>107.4256437221442</v>
      </c>
      <c r="M516" s="22" t="s">
        <v>3968</v>
      </c>
      <c r="N516" s="21">
        <v>3525910.9309012</v>
      </c>
      <c r="O516" s="22" t="s">
        <v>4770</v>
      </c>
      <c r="P516" s="94"/>
    </row>
    <row r="517" spans="1:16" ht="24" customHeight="1">
      <c r="A517" s="105" t="s">
        <v>4778</v>
      </c>
      <c r="B517" s="24" t="s">
        <v>21</v>
      </c>
      <c r="C517" s="24" t="s">
        <v>4777</v>
      </c>
      <c r="D517" s="24" t="s">
        <v>1564</v>
      </c>
      <c r="E517" s="23" t="s">
        <v>37</v>
      </c>
      <c r="F517" s="22" t="s">
        <v>4776</v>
      </c>
      <c r="G517" s="22" t="s">
        <v>1179</v>
      </c>
      <c r="H517" s="22" t="s">
        <v>4775</v>
      </c>
      <c r="I517" s="22" t="s">
        <v>1179</v>
      </c>
      <c r="J517" s="22" t="s">
        <v>4774</v>
      </c>
      <c r="K517" s="22" t="s">
        <v>1179</v>
      </c>
      <c r="L517" s="21">
        <v>107.34744846317085</v>
      </c>
      <c r="M517" s="22" t="s">
        <v>3968</v>
      </c>
      <c r="N517" s="21">
        <v>3526018.2783496999</v>
      </c>
      <c r="O517" s="22" t="s">
        <v>4770</v>
      </c>
      <c r="P517" s="94"/>
    </row>
    <row r="518" spans="1:16" ht="24" customHeight="1">
      <c r="A518" s="105" t="s">
        <v>4773</v>
      </c>
      <c r="B518" s="24" t="s">
        <v>21</v>
      </c>
      <c r="C518" s="24" t="s">
        <v>4772</v>
      </c>
      <c r="D518" s="24" t="s">
        <v>2090</v>
      </c>
      <c r="E518" s="23" t="s">
        <v>102</v>
      </c>
      <c r="F518" s="22" t="s">
        <v>4219</v>
      </c>
      <c r="G518" s="22" t="s">
        <v>1179</v>
      </c>
      <c r="H518" s="22" t="s">
        <v>4049</v>
      </c>
      <c r="I518" s="22" t="s">
        <v>1179</v>
      </c>
      <c r="J518" s="22" t="s">
        <v>4771</v>
      </c>
      <c r="K518" s="22" t="s">
        <v>1179</v>
      </c>
      <c r="L518" s="21">
        <v>107.25729832494727</v>
      </c>
      <c r="M518" s="22" t="s">
        <v>3968</v>
      </c>
      <c r="N518" s="21">
        <v>3526125.535648</v>
      </c>
      <c r="O518" s="22" t="s">
        <v>4770</v>
      </c>
      <c r="P518" s="94"/>
    </row>
    <row r="519" spans="1:16" ht="24" customHeight="1">
      <c r="A519" s="105" t="s">
        <v>4769</v>
      </c>
      <c r="B519" s="24" t="s">
        <v>21</v>
      </c>
      <c r="C519" s="24" t="s">
        <v>4768</v>
      </c>
      <c r="D519" s="24" t="s">
        <v>2090</v>
      </c>
      <c r="E519" s="23" t="s">
        <v>102</v>
      </c>
      <c r="F519" s="22" t="s">
        <v>4678</v>
      </c>
      <c r="G519" s="22" t="s">
        <v>1179</v>
      </c>
      <c r="H519" s="22" t="s">
        <v>4767</v>
      </c>
      <c r="I519" s="22" t="s">
        <v>1179</v>
      </c>
      <c r="J519" s="22" t="s">
        <v>4766</v>
      </c>
      <c r="K519" s="22" t="s">
        <v>1179</v>
      </c>
      <c r="L519" s="21">
        <v>105.87389478854837</v>
      </c>
      <c r="M519" s="22" t="s">
        <v>3968</v>
      </c>
      <c r="N519" s="21">
        <v>3526231.4095427999</v>
      </c>
      <c r="O519" s="22" t="s">
        <v>4759</v>
      </c>
      <c r="P519" s="94"/>
    </row>
    <row r="520" spans="1:16" ht="24" customHeight="1">
      <c r="A520" s="105" t="s">
        <v>1773</v>
      </c>
      <c r="B520" s="24" t="s">
        <v>97</v>
      </c>
      <c r="C520" s="24" t="s">
        <v>1772</v>
      </c>
      <c r="D520" s="24" t="s">
        <v>1771</v>
      </c>
      <c r="E520" s="23" t="s">
        <v>102</v>
      </c>
      <c r="F520" s="22" t="s">
        <v>4686</v>
      </c>
      <c r="G520" s="22" t="s">
        <v>1179</v>
      </c>
      <c r="H520" s="22" t="s">
        <v>4765</v>
      </c>
      <c r="I520" s="22" t="s">
        <v>1179</v>
      </c>
      <c r="J520" s="22" t="s">
        <v>4764</v>
      </c>
      <c r="K520" s="22" t="s">
        <v>1179</v>
      </c>
      <c r="L520" s="21">
        <v>105.76679192141155</v>
      </c>
      <c r="M520" s="22" t="s">
        <v>3968</v>
      </c>
      <c r="N520" s="21">
        <v>3526337.1763347001</v>
      </c>
      <c r="O520" s="22" t="s">
        <v>4759</v>
      </c>
      <c r="P520" s="94"/>
    </row>
    <row r="521" spans="1:16" ht="36" customHeight="1">
      <c r="A521" s="105" t="s">
        <v>2690</v>
      </c>
      <c r="B521" s="24" t="s">
        <v>30</v>
      </c>
      <c r="C521" s="24" t="s">
        <v>2689</v>
      </c>
      <c r="D521" s="24" t="s">
        <v>1564</v>
      </c>
      <c r="E521" s="23" t="s">
        <v>32</v>
      </c>
      <c r="F521" s="22" t="s">
        <v>4501</v>
      </c>
      <c r="G521" s="22" t="s">
        <v>1179</v>
      </c>
      <c r="H521" s="22" t="s">
        <v>4763</v>
      </c>
      <c r="I521" s="22" t="s">
        <v>1179</v>
      </c>
      <c r="J521" s="22" t="s">
        <v>4762</v>
      </c>
      <c r="K521" s="22" t="s">
        <v>1179</v>
      </c>
      <c r="L521" s="21">
        <v>104.92694747240066</v>
      </c>
      <c r="M521" s="22" t="s">
        <v>3968</v>
      </c>
      <c r="N521" s="21">
        <v>3526442.1032822002</v>
      </c>
      <c r="O521" s="22" t="s">
        <v>4759</v>
      </c>
      <c r="P521" s="94"/>
    </row>
    <row r="522" spans="1:16" ht="24" customHeight="1">
      <c r="A522" s="105" t="s">
        <v>1896</v>
      </c>
      <c r="B522" s="24" t="s">
        <v>30</v>
      </c>
      <c r="C522" s="24" t="s">
        <v>1895</v>
      </c>
      <c r="D522" s="24" t="s">
        <v>1564</v>
      </c>
      <c r="E522" s="23" t="s">
        <v>776</v>
      </c>
      <c r="F522" s="22" t="s">
        <v>4761</v>
      </c>
      <c r="G522" s="22" t="s">
        <v>1179</v>
      </c>
      <c r="H522" s="22" t="s">
        <v>3375</v>
      </c>
      <c r="I522" s="22" t="s">
        <v>1179</v>
      </c>
      <c r="J522" s="22" t="s">
        <v>4760</v>
      </c>
      <c r="K522" s="22" t="s">
        <v>1179</v>
      </c>
      <c r="L522" s="21">
        <v>101.92944697753072</v>
      </c>
      <c r="M522" s="22" t="s">
        <v>3968</v>
      </c>
      <c r="N522" s="21">
        <v>3526544.0327292001</v>
      </c>
      <c r="O522" s="22" t="s">
        <v>4759</v>
      </c>
      <c r="P522" s="94"/>
    </row>
    <row r="523" spans="1:16" ht="24" customHeight="1">
      <c r="A523" s="105" t="s">
        <v>2053</v>
      </c>
      <c r="B523" s="24" t="s">
        <v>21</v>
      </c>
      <c r="C523" s="24" t="s">
        <v>2052</v>
      </c>
      <c r="D523" s="24" t="s">
        <v>1564</v>
      </c>
      <c r="E523" s="23" t="s">
        <v>37</v>
      </c>
      <c r="F523" s="22" t="s">
        <v>4758</v>
      </c>
      <c r="G523" s="22" t="s">
        <v>1179</v>
      </c>
      <c r="H523" s="22" t="s">
        <v>4408</v>
      </c>
      <c r="I523" s="22" t="s">
        <v>1179</v>
      </c>
      <c r="J523" s="22" t="s">
        <v>4757</v>
      </c>
      <c r="K523" s="22" t="s">
        <v>1179</v>
      </c>
      <c r="L523" s="21">
        <v>101.89946874741436</v>
      </c>
      <c r="M523" s="22" t="s">
        <v>3968</v>
      </c>
      <c r="N523" s="21">
        <v>3526645.9321980001</v>
      </c>
      <c r="O523" s="22" t="s">
        <v>4752</v>
      </c>
      <c r="P523" s="94"/>
    </row>
    <row r="524" spans="1:16" ht="24" customHeight="1">
      <c r="A524" s="105" t="s">
        <v>1078</v>
      </c>
      <c r="B524" s="24" t="s">
        <v>497</v>
      </c>
      <c r="C524" s="24" t="s">
        <v>1079</v>
      </c>
      <c r="D524" s="24" t="s">
        <v>1564</v>
      </c>
      <c r="E524" s="23" t="s">
        <v>37</v>
      </c>
      <c r="F524" s="22" t="s">
        <v>4267</v>
      </c>
      <c r="G524" s="22" t="s">
        <v>1179</v>
      </c>
      <c r="H524" s="22" t="s">
        <v>4756</v>
      </c>
      <c r="I524" s="22" t="s">
        <v>1179</v>
      </c>
      <c r="J524" s="22" t="s">
        <v>2952</v>
      </c>
      <c r="K524" s="22" t="s">
        <v>1179</v>
      </c>
      <c r="L524" s="21">
        <v>99.131384718480973</v>
      </c>
      <c r="M524" s="22" t="s">
        <v>3968</v>
      </c>
      <c r="N524" s="21">
        <v>3526745.0635827002</v>
      </c>
      <c r="O524" s="22" t="s">
        <v>4752</v>
      </c>
      <c r="P524" s="94"/>
    </row>
    <row r="525" spans="1:16" ht="24" customHeight="1">
      <c r="A525" s="105" t="s">
        <v>2704</v>
      </c>
      <c r="B525" s="24" t="s">
        <v>21</v>
      </c>
      <c r="C525" s="24" t="s">
        <v>2703</v>
      </c>
      <c r="D525" s="24" t="s">
        <v>1564</v>
      </c>
      <c r="E525" s="23" t="s">
        <v>1187</v>
      </c>
      <c r="F525" s="22" t="s">
        <v>4755</v>
      </c>
      <c r="G525" s="22" t="s">
        <v>1179</v>
      </c>
      <c r="H525" s="22" t="s">
        <v>4754</v>
      </c>
      <c r="I525" s="22" t="s">
        <v>1179</v>
      </c>
      <c r="J525" s="22" t="s">
        <v>4753</v>
      </c>
      <c r="K525" s="22" t="s">
        <v>1179</v>
      </c>
      <c r="L525" s="21">
        <v>97.474675434772891</v>
      </c>
      <c r="M525" s="22" t="s">
        <v>3968</v>
      </c>
      <c r="N525" s="21">
        <v>3526842.5382580999</v>
      </c>
      <c r="O525" s="22" t="s">
        <v>4752</v>
      </c>
      <c r="P525" s="94"/>
    </row>
    <row r="526" spans="1:16" ht="24" customHeight="1">
      <c r="A526" s="105" t="s">
        <v>4751</v>
      </c>
      <c r="B526" s="24" t="s">
        <v>30</v>
      </c>
      <c r="C526" s="24" t="s">
        <v>4750</v>
      </c>
      <c r="D526" s="24" t="s">
        <v>1564</v>
      </c>
      <c r="E526" s="23" t="s">
        <v>776</v>
      </c>
      <c r="F526" s="22" t="s">
        <v>4749</v>
      </c>
      <c r="G526" s="22" t="s">
        <v>1179</v>
      </c>
      <c r="H526" s="22" t="s">
        <v>4748</v>
      </c>
      <c r="I526" s="22" t="s">
        <v>1179</v>
      </c>
      <c r="J526" s="22" t="s">
        <v>4747</v>
      </c>
      <c r="K526" s="22" t="s">
        <v>1179</v>
      </c>
      <c r="L526" s="21">
        <v>96.858457958983138</v>
      </c>
      <c r="M526" s="22" t="s">
        <v>3968</v>
      </c>
      <c r="N526" s="21">
        <v>3526939.3967161002</v>
      </c>
      <c r="O526" s="22" t="s">
        <v>4737</v>
      </c>
      <c r="P526" s="94"/>
    </row>
    <row r="527" spans="1:16" ht="48" customHeight="1">
      <c r="A527" s="105" t="s">
        <v>2729</v>
      </c>
      <c r="B527" s="24" t="s">
        <v>30</v>
      </c>
      <c r="C527" s="24" t="s">
        <v>2728</v>
      </c>
      <c r="D527" s="24" t="s">
        <v>1564</v>
      </c>
      <c r="E527" s="23" t="s">
        <v>776</v>
      </c>
      <c r="F527" s="22" t="s">
        <v>4148</v>
      </c>
      <c r="G527" s="22" t="s">
        <v>1179</v>
      </c>
      <c r="H527" s="22" t="s">
        <v>4746</v>
      </c>
      <c r="I527" s="22" t="s">
        <v>1179</v>
      </c>
      <c r="J527" s="22" t="s">
        <v>4745</v>
      </c>
      <c r="K527" s="22" t="s">
        <v>1179</v>
      </c>
      <c r="L527" s="21">
        <v>96.063508195439269</v>
      </c>
      <c r="M527" s="22" t="s">
        <v>3968</v>
      </c>
      <c r="N527" s="21">
        <v>3527035.4602243002</v>
      </c>
      <c r="O527" s="22" t="s">
        <v>4737</v>
      </c>
      <c r="P527" s="94"/>
    </row>
    <row r="528" spans="1:16" ht="24" customHeight="1">
      <c r="A528" s="105" t="s">
        <v>1650</v>
      </c>
      <c r="B528" s="24" t="s">
        <v>21</v>
      </c>
      <c r="C528" s="24" t="s">
        <v>1649</v>
      </c>
      <c r="D528" s="24" t="s">
        <v>1564</v>
      </c>
      <c r="E528" s="23" t="s">
        <v>27</v>
      </c>
      <c r="F528" s="22" t="s">
        <v>4744</v>
      </c>
      <c r="G528" s="22" t="s">
        <v>1179</v>
      </c>
      <c r="H528" s="22" t="s">
        <v>4743</v>
      </c>
      <c r="I528" s="22" t="s">
        <v>1179</v>
      </c>
      <c r="J528" s="22" t="s">
        <v>4742</v>
      </c>
      <c r="K528" s="22" t="s">
        <v>1179</v>
      </c>
      <c r="L528" s="21">
        <v>92.57352384069307</v>
      </c>
      <c r="M528" s="22" t="s">
        <v>3968</v>
      </c>
      <c r="N528" s="21">
        <v>3527128.0337481</v>
      </c>
      <c r="O528" s="22" t="s">
        <v>4737</v>
      </c>
      <c r="P528" s="94"/>
    </row>
    <row r="529" spans="1:16" ht="24" customHeight="1">
      <c r="A529" s="105" t="s">
        <v>4741</v>
      </c>
      <c r="B529" s="24" t="s">
        <v>30</v>
      </c>
      <c r="C529" s="24" t="s">
        <v>4740</v>
      </c>
      <c r="D529" s="24" t="s">
        <v>1603</v>
      </c>
      <c r="E529" s="23" t="s">
        <v>3982</v>
      </c>
      <c r="F529" s="22" t="s">
        <v>4739</v>
      </c>
      <c r="G529" s="22" t="s">
        <v>1179</v>
      </c>
      <c r="H529" s="22" t="s">
        <v>3589</v>
      </c>
      <c r="I529" s="22" t="s">
        <v>1179</v>
      </c>
      <c r="J529" s="22" t="s">
        <v>4738</v>
      </c>
      <c r="K529" s="22" t="s">
        <v>1179</v>
      </c>
      <c r="L529" s="21">
        <v>88.677053176570325</v>
      </c>
      <c r="M529" s="22" t="s">
        <v>3968</v>
      </c>
      <c r="N529" s="21">
        <v>3527216.7108013001</v>
      </c>
      <c r="O529" s="22" t="s">
        <v>4737</v>
      </c>
      <c r="P529" s="94"/>
    </row>
    <row r="530" spans="1:16" ht="36" customHeight="1">
      <c r="A530" s="105" t="s">
        <v>2694</v>
      </c>
      <c r="B530" s="24" t="s">
        <v>30</v>
      </c>
      <c r="C530" s="24" t="s">
        <v>2693</v>
      </c>
      <c r="D530" s="24" t="s">
        <v>1564</v>
      </c>
      <c r="E530" s="23" t="s">
        <v>32</v>
      </c>
      <c r="F530" s="22" t="s">
        <v>4736</v>
      </c>
      <c r="G530" s="22" t="s">
        <v>1179</v>
      </c>
      <c r="H530" s="22" t="s">
        <v>4735</v>
      </c>
      <c r="I530" s="22" t="s">
        <v>1179</v>
      </c>
      <c r="J530" s="22" t="s">
        <v>4734</v>
      </c>
      <c r="K530" s="22" t="s">
        <v>1179</v>
      </c>
      <c r="L530" s="21">
        <v>88.475950437860888</v>
      </c>
      <c r="M530" s="22" t="s">
        <v>3968</v>
      </c>
      <c r="N530" s="21">
        <v>3527305.1867517</v>
      </c>
      <c r="O530" s="22" t="s">
        <v>4722</v>
      </c>
      <c r="P530" s="94"/>
    </row>
    <row r="531" spans="1:16" ht="36" customHeight="1">
      <c r="A531" s="105" t="s">
        <v>2563</v>
      </c>
      <c r="B531" s="24" t="s">
        <v>30</v>
      </c>
      <c r="C531" s="24" t="s">
        <v>2562</v>
      </c>
      <c r="D531" s="24" t="s">
        <v>1603</v>
      </c>
      <c r="E531" s="23" t="s">
        <v>23</v>
      </c>
      <c r="F531" s="22" t="s">
        <v>4733</v>
      </c>
      <c r="G531" s="22" t="s">
        <v>1179</v>
      </c>
      <c r="H531" s="22" t="s">
        <v>4732</v>
      </c>
      <c r="I531" s="22" t="s">
        <v>1179</v>
      </c>
      <c r="J531" s="22" t="s">
        <v>4731</v>
      </c>
      <c r="K531" s="22" t="s">
        <v>1179</v>
      </c>
      <c r="L531" s="21">
        <v>88.415729720537712</v>
      </c>
      <c r="M531" s="22" t="s">
        <v>3968</v>
      </c>
      <c r="N531" s="21">
        <v>3527393.6024814001</v>
      </c>
      <c r="O531" s="22" t="s">
        <v>4722</v>
      </c>
      <c r="P531" s="94"/>
    </row>
    <row r="532" spans="1:16" ht="48" customHeight="1">
      <c r="A532" s="105" t="s">
        <v>4730</v>
      </c>
      <c r="B532" s="24" t="s">
        <v>30</v>
      </c>
      <c r="C532" s="24" t="s">
        <v>4729</v>
      </c>
      <c r="D532" s="24" t="s">
        <v>1564</v>
      </c>
      <c r="E532" s="23" t="s">
        <v>776</v>
      </c>
      <c r="F532" s="22" t="s">
        <v>4148</v>
      </c>
      <c r="G532" s="22" t="s">
        <v>1179</v>
      </c>
      <c r="H532" s="22" t="s">
        <v>4728</v>
      </c>
      <c r="I532" s="22" t="s">
        <v>1179</v>
      </c>
      <c r="J532" s="22" t="s">
        <v>4727</v>
      </c>
      <c r="K532" s="22" t="s">
        <v>1179</v>
      </c>
      <c r="L532" s="21">
        <v>86.849885543177237</v>
      </c>
      <c r="M532" s="22" t="s">
        <v>3968</v>
      </c>
      <c r="N532" s="21">
        <v>3527480.4523669002</v>
      </c>
      <c r="O532" s="22" t="s">
        <v>4722</v>
      </c>
      <c r="P532" s="94"/>
    </row>
    <row r="533" spans="1:16" ht="24" customHeight="1">
      <c r="A533" s="105" t="s">
        <v>4726</v>
      </c>
      <c r="B533" s="24" t="s">
        <v>30</v>
      </c>
      <c r="C533" s="24" t="s">
        <v>4725</v>
      </c>
      <c r="D533" s="24" t="s">
        <v>1564</v>
      </c>
      <c r="E533" s="23" t="s">
        <v>1404</v>
      </c>
      <c r="F533" s="22" t="s">
        <v>4724</v>
      </c>
      <c r="G533" s="22" t="s">
        <v>1179</v>
      </c>
      <c r="H533" s="22" t="s">
        <v>3941</v>
      </c>
      <c r="I533" s="22" t="s">
        <v>1179</v>
      </c>
      <c r="J533" s="22" t="s">
        <v>4723</v>
      </c>
      <c r="K533" s="22" t="s">
        <v>1179</v>
      </c>
      <c r="L533" s="21">
        <v>85.73585663507076</v>
      </c>
      <c r="M533" s="22" t="s">
        <v>3968</v>
      </c>
      <c r="N533" s="21">
        <v>3527566.1882234998</v>
      </c>
      <c r="O533" s="22" t="s">
        <v>4722</v>
      </c>
      <c r="P533" s="94"/>
    </row>
    <row r="534" spans="1:16" ht="24" customHeight="1">
      <c r="A534" s="105" t="s">
        <v>1759</v>
      </c>
      <c r="B534" s="24" t="s">
        <v>21</v>
      </c>
      <c r="C534" s="24" t="s">
        <v>1758</v>
      </c>
      <c r="D534" s="24" t="s">
        <v>1564</v>
      </c>
      <c r="E534" s="23" t="s">
        <v>37</v>
      </c>
      <c r="F534" s="22" t="s">
        <v>4699</v>
      </c>
      <c r="G534" s="22" t="s">
        <v>1179</v>
      </c>
      <c r="H534" s="22" t="s">
        <v>4721</v>
      </c>
      <c r="I534" s="22" t="s">
        <v>1179</v>
      </c>
      <c r="J534" s="22" t="s">
        <v>3644</v>
      </c>
      <c r="K534" s="22" t="s">
        <v>1179</v>
      </c>
      <c r="L534" s="21">
        <v>83.941898350326625</v>
      </c>
      <c r="M534" s="22" t="s">
        <v>3968</v>
      </c>
      <c r="N534" s="21">
        <v>3527650.1301218998</v>
      </c>
      <c r="O534" s="22" t="s">
        <v>4711</v>
      </c>
      <c r="P534" s="94"/>
    </row>
    <row r="535" spans="1:16" ht="36" customHeight="1">
      <c r="A535" s="105" t="s">
        <v>1630</v>
      </c>
      <c r="B535" s="24" t="s">
        <v>21</v>
      </c>
      <c r="C535" s="24" t="s">
        <v>1629</v>
      </c>
      <c r="D535" s="24" t="s">
        <v>1564</v>
      </c>
      <c r="E535" s="23" t="s">
        <v>37</v>
      </c>
      <c r="F535" s="22" t="s">
        <v>4148</v>
      </c>
      <c r="G535" s="22" t="s">
        <v>1179</v>
      </c>
      <c r="H535" s="22" t="s">
        <v>4720</v>
      </c>
      <c r="I535" s="22" t="s">
        <v>1179</v>
      </c>
      <c r="J535" s="22" t="s">
        <v>4719</v>
      </c>
      <c r="K535" s="22" t="s">
        <v>1179</v>
      </c>
      <c r="L535" s="21">
        <v>83.562161191122769</v>
      </c>
      <c r="M535" s="22" t="s">
        <v>3968</v>
      </c>
      <c r="N535" s="21">
        <v>3527733.6922831</v>
      </c>
      <c r="O535" s="22" t="s">
        <v>4711</v>
      </c>
      <c r="P535" s="94"/>
    </row>
    <row r="536" spans="1:16" ht="48" customHeight="1">
      <c r="A536" s="105" t="s">
        <v>4718</v>
      </c>
      <c r="B536" s="24" t="s">
        <v>21</v>
      </c>
      <c r="C536" s="24" t="s">
        <v>4717</v>
      </c>
      <c r="D536" s="24" t="s">
        <v>2090</v>
      </c>
      <c r="E536" s="23" t="s">
        <v>37</v>
      </c>
      <c r="F536" s="22" t="s">
        <v>4716</v>
      </c>
      <c r="G536" s="22" t="s">
        <v>1179</v>
      </c>
      <c r="H536" s="22" t="s">
        <v>4715</v>
      </c>
      <c r="I536" s="22" t="s">
        <v>1179</v>
      </c>
      <c r="J536" s="22" t="s">
        <v>4714</v>
      </c>
      <c r="K536" s="22" t="s">
        <v>1179</v>
      </c>
      <c r="L536" s="21">
        <v>83.526471909996431</v>
      </c>
      <c r="M536" s="22" t="s">
        <v>3968</v>
      </c>
      <c r="N536" s="21">
        <v>3527817.2187549998</v>
      </c>
      <c r="O536" s="22" t="s">
        <v>4711</v>
      </c>
      <c r="P536" s="94"/>
    </row>
    <row r="537" spans="1:16" ht="24" customHeight="1">
      <c r="A537" s="105" t="s">
        <v>2106</v>
      </c>
      <c r="B537" s="24" t="s">
        <v>21</v>
      </c>
      <c r="C537" s="24" t="s">
        <v>2105</v>
      </c>
      <c r="D537" s="24" t="s">
        <v>1564</v>
      </c>
      <c r="E537" s="23" t="s">
        <v>37</v>
      </c>
      <c r="F537" s="22" t="s">
        <v>4267</v>
      </c>
      <c r="G537" s="22" t="s">
        <v>1179</v>
      </c>
      <c r="H537" s="22" t="s">
        <v>4713</v>
      </c>
      <c r="I537" s="22" t="s">
        <v>1179</v>
      </c>
      <c r="J537" s="22" t="s">
        <v>4712</v>
      </c>
      <c r="K537" s="22" t="s">
        <v>1179</v>
      </c>
      <c r="L537" s="21">
        <v>82.462922046058978</v>
      </c>
      <c r="M537" s="22" t="s">
        <v>3968</v>
      </c>
      <c r="N537" s="21">
        <v>3527899.6816770998</v>
      </c>
      <c r="O537" s="22" t="s">
        <v>4711</v>
      </c>
      <c r="P537" s="94"/>
    </row>
    <row r="538" spans="1:16" ht="36" customHeight="1">
      <c r="A538" s="105" t="s">
        <v>4710</v>
      </c>
      <c r="B538" s="24" t="s">
        <v>21</v>
      </c>
      <c r="C538" s="24" t="s">
        <v>4709</v>
      </c>
      <c r="D538" s="24" t="s">
        <v>1564</v>
      </c>
      <c r="E538" s="23" t="s">
        <v>37</v>
      </c>
      <c r="F538" s="22" t="s">
        <v>4708</v>
      </c>
      <c r="G538" s="22" t="s">
        <v>1179</v>
      </c>
      <c r="H538" s="22" t="s">
        <v>3682</v>
      </c>
      <c r="I538" s="22" t="s">
        <v>1179</v>
      </c>
      <c r="J538" s="22" t="s">
        <v>4707</v>
      </c>
      <c r="K538" s="22" t="s">
        <v>1179</v>
      </c>
      <c r="L538" s="21">
        <v>82.113164136265937</v>
      </c>
      <c r="M538" s="22" t="s">
        <v>3968</v>
      </c>
      <c r="N538" s="21">
        <v>3527981.7948412001</v>
      </c>
      <c r="O538" s="22" t="s">
        <v>4694</v>
      </c>
      <c r="P538" s="94"/>
    </row>
    <row r="539" spans="1:16" ht="24" customHeight="1">
      <c r="A539" s="105" t="s">
        <v>4706</v>
      </c>
      <c r="B539" s="24" t="s">
        <v>30</v>
      </c>
      <c r="C539" s="24" t="s">
        <v>4705</v>
      </c>
      <c r="D539" s="24" t="s">
        <v>1603</v>
      </c>
      <c r="E539" s="23" t="s">
        <v>3982</v>
      </c>
      <c r="F539" s="22" t="s">
        <v>4704</v>
      </c>
      <c r="G539" s="22" t="s">
        <v>1179</v>
      </c>
      <c r="H539" s="22" t="s">
        <v>3700</v>
      </c>
      <c r="I539" s="22" t="s">
        <v>1179</v>
      </c>
      <c r="J539" s="22" t="s">
        <v>4703</v>
      </c>
      <c r="K539" s="22" t="s">
        <v>1179</v>
      </c>
      <c r="L539" s="21">
        <v>81.918634542854946</v>
      </c>
      <c r="M539" s="22" t="s">
        <v>3968</v>
      </c>
      <c r="N539" s="21">
        <v>3528063.7134757</v>
      </c>
      <c r="O539" s="22" t="s">
        <v>4694</v>
      </c>
      <c r="P539" s="94"/>
    </row>
    <row r="540" spans="1:16" ht="24" customHeight="1">
      <c r="A540" s="105" t="s">
        <v>2454</v>
      </c>
      <c r="B540" s="24" t="s">
        <v>30</v>
      </c>
      <c r="C540" s="24" t="s">
        <v>2453</v>
      </c>
      <c r="D540" s="24" t="s">
        <v>1603</v>
      </c>
      <c r="E540" s="23" t="s">
        <v>77</v>
      </c>
      <c r="F540" s="22" t="s">
        <v>4702</v>
      </c>
      <c r="G540" s="22" t="s">
        <v>1179</v>
      </c>
      <c r="H540" s="22" t="s">
        <v>4701</v>
      </c>
      <c r="I540" s="22" t="s">
        <v>1179</v>
      </c>
      <c r="J540" s="22" t="s">
        <v>4700</v>
      </c>
      <c r="K540" s="22" t="s">
        <v>1179</v>
      </c>
      <c r="L540" s="21">
        <v>79.881280967828161</v>
      </c>
      <c r="M540" s="22" t="s">
        <v>3968</v>
      </c>
      <c r="N540" s="21">
        <v>3528143.5947567001</v>
      </c>
      <c r="O540" s="22" t="s">
        <v>4694</v>
      </c>
      <c r="P540" s="94"/>
    </row>
    <row r="541" spans="1:16" ht="24" customHeight="1">
      <c r="A541" s="105" t="s">
        <v>2045</v>
      </c>
      <c r="B541" s="24" t="s">
        <v>21</v>
      </c>
      <c r="C541" s="24" t="s">
        <v>2044</v>
      </c>
      <c r="D541" s="24" t="s">
        <v>1564</v>
      </c>
      <c r="E541" s="23" t="s">
        <v>37</v>
      </c>
      <c r="F541" s="22" t="s">
        <v>4699</v>
      </c>
      <c r="G541" s="22" t="s">
        <v>1179</v>
      </c>
      <c r="H541" s="22" t="s">
        <v>4698</v>
      </c>
      <c r="I541" s="22" t="s">
        <v>1179</v>
      </c>
      <c r="J541" s="22" t="s">
        <v>4697</v>
      </c>
      <c r="K541" s="22" t="s">
        <v>1179</v>
      </c>
      <c r="L541" s="21">
        <v>79.784775765358077</v>
      </c>
      <c r="M541" s="22" t="s">
        <v>3968</v>
      </c>
      <c r="N541" s="21">
        <v>3528223.3795325002</v>
      </c>
      <c r="O541" s="22" t="s">
        <v>4694</v>
      </c>
      <c r="P541" s="94"/>
    </row>
    <row r="542" spans="1:16" ht="24" customHeight="1">
      <c r="A542" s="105" t="s">
        <v>1641</v>
      </c>
      <c r="B542" s="24" t="s">
        <v>30</v>
      </c>
      <c r="C542" s="24" t="s">
        <v>1640</v>
      </c>
      <c r="D542" s="24" t="s">
        <v>1564</v>
      </c>
      <c r="E542" s="23" t="s">
        <v>32</v>
      </c>
      <c r="F542" s="22" t="s">
        <v>4148</v>
      </c>
      <c r="G542" s="22" t="s">
        <v>1179</v>
      </c>
      <c r="H542" s="22" t="s">
        <v>4696</v>
      </c>
      <c r="I542" s="22" t="s">
        <v>1179</v>
      </c>
      <c r="J542" s="22" t="s">
        <v>4695</v>
      </c>
      <c r="K542" s="22" t="s">
        <v>1179</v>
      </c>
      <c r="L542" s="21">
        <v>78.815446701074535</v>
      </c>
      <c r="M542" s="22" t="s">
        <v>3968</v>
      </c>
      <c r="N542" s="21">
        <v>3528302.1949792001</v>
      </c>
      <c r="O542" s="22" t="s">
        <v>4694</v>
      </c>
      <c r="P542" s="94"/>
    </row>
    <row r="543" spans="1:16" ht="24" customHeight="1">
      <c r="A543" s="105" t="s">
        <v>1700</v>
      </c>
      <c r="B543" s="24" t="s">
        <v>30</v>
      </c>
      <c r="C543" s="24" t="s">
        <v>1699</v>
      </c>
      <c r="D543" s="24" t="s">
        <v>1564</v>
      </c>
      <c r="E543" s="23" t="s">
        <v>32</v>
      </c>
      <c r="F543" s="22" t="s">
        <v>4148</v>
      </c>
      <c r="G543" s="22" t="s">
        <v>1179</v>
      </c>
      <c r="H543" s="22" t="s">
        <v>4693</v>
      </c>
      <c r="I543" s="22" t="s">
        <v>1179</v>
      </c>
      <c r="J543" s="22" t="s">
        <v>4692</v>
      </c>
      <c r="K543" s="22" t="s">
        <v>1179</v>
      </c>
      <c r="L543" s="21">
        <v>77.876096886201836</v>
      </c>
      <c r="M543" s="22" t="s">
        <v>3968</v>
      </c>
      <c r="N543" s="21">
        <v>3528380.0710761002</v>
      </c>
      <c r="O543" s="22" t="s">
        <v>4681</v>
      </c>
      <c r="P543" s="94"/>
    </row>
    <row r="544" spans="1:16" ht="24" customHeight="1">
      <c r="A544" s="105" t="s">
        <v>2189</v>
      </c>
      <c r="B544" s="24" t="s">
        <v>497</v>
      </c>
      <c r="C544" s="24" t="s">
        <v>2188</v>
      </c>
      <c r="D544" s="24" t="s">
        <v>1564</v>
      </c>
      <c r="E544" s="23" t="s">
        <v>1187</v>
      </c>
      <c r="F544" s="22" t="s">
        <v>4691</v>
      </c>
      <c r="G544" s="22" t="s">
        <v>1179</v>
      </c>
      <c r="H544" s="22" t="s">
        <v>4690</v>
      </c>
      <c r="I544" s="22" t="s">
        <v>1179</v>
      </c>
      <c r="J544" s="22" t="s">
        <v>4689</v>
      </c>
      <c r="K544" s="22" t="s">
        <v>1179</v>
      </c>
      <c r="L544" s="21">
        <v>77.707877321907787</v>
      </c>
      <c r="M544" s="22" t="s">
        <v>3968</v>
      </c>
      <c r="N544" s="21">
        <v>3528457.7789534</v>
      </c>
      <c r="O544" s="22" t="s">
        <v>4681</v>
      </c>
      <c r="P544" s="94"/>
    </row>
    <row r="545" spans="1:16" ht="36" customHeight="1">
      <c r="A545" s="105" t="s">
        <v>1660</v>
      </c>
      <c r="B545" s="24" t="s">
        <v>30</v>
      </c>
      <c r="C545" s="24" t="s">
        <v>1659</v>
      </c>
      <c r="D545" s="24" t="s">
        <v>1564</v>
      </c>
      <c r="E545" s="23" t="s">
        <v>776</v>
      </c>
      <c r="F545" s="22" t="s">
        <v>4270</v>
      </c>
      <c r="G545" s="22" t="s">
        <v>1179</v>
      </c>
      <c r="H545" s="22" t="s">
        <v>4688</v>
      </c>
      <c r="I545" s="22" t="s">
        <v>1179</v>
      </c>
      <c r="J545" s="22" t="s">
        <v>4687</v>
      </c>
      <c r="K545" s="22" t="s">
        <v>1179</v>
      </c>
      <c r="L545" s="21">
        <v>74.348538538860737</v>
      </c>
      <c r="M545" s="22" t="s">
        <v>3968</v>
      </c>
      <c r="N545" s="21">
        <v>3528532.1274919002</v>
      </c>
      <c r="O545" s="22" t="s">
        <v>4681</v>
      </c>
      <c r="P545" s="94"/>
    </row>
    <row r="546" spans="1:16" ht="24" customHeight="1">
      <c r="A546" s="105" t="s">
        <v>1775</v>
      </c>
      <c r="B546" s="24" t="s">
        <v>97</v>
      </c>
      <c r="C546" s="24" t="s">
        <v>1774</v>
      </c>
      <c r="D546" s="24" t="s">
        <v>1771</v>
      </c>
      <c r="E546" s="23" t="s">
        <v>102</v>
      </c>
      <c r="F546" s="22" t="s">
        <v>4686</v>
      </c>
      <c r="G546" s="22" t="s">
        <v>1179</v>
      </c>
      <c r="H546" s="22" t="s">
        <v>4685</v>
      </c>
      <c r="I546" s="22" t="s">
        <v>1179</v>
      </c>
      <c r="J546" s="22" t="s">
        <v>4684</v>
      </c>
      <c r="K546" s="22" t="s">
        <v>1179</v>
      </c>
      <c r="L546" s="21">
        <v>74.330550989214231</v>
      </c>
      <c r="M546" s="22" t="s">
        <v>3968</v>
      </c>
      <c r="N546" s="21">
        <v>3528606.4580429001</v>
      </c>
      <c r="O546" s="22" t="s">
        <v>4681</v>
      </c>
      <c r="P546" s="94"/>
    </row>
    <row r="547" spans="1:16" ht="24" customHeight="1">
      <c r="A547" s="105" t="s">
        <v>2118</v>
      </c>
      <c r="B547" s="24" t="s">
        <v>21</v>
      </c>
      <c r="C547" s="24" t="s">
        <v>2117</v>
      </c>
      <c r="D547" s="24" t="s">
        <v>1564</v>
      </c>
      <c r="E547" s="23" t="s">
        <v>37</v>
      </c>
      <c r="F547" s="22" t="s">
        <v>4473</v>
      </c>
      <c r="G547" s="22" t="s">
        <v>1179</v>
      </c>
      <c r="H547" s="22" t="s">
        <v>4683</v>
      </c>
      <c r="I547" s="22" t="s">
        <v>1179</v>
      </c>
      <c r="J547" s="22" t="s">
        <v>4682</v>
      </c>
      <c r="K547" s="22" t="s">
        <v>1179</v>
      </c>
      <c r="L547" s="21">
        <v>73.659015802411616</v>
      </c>
      <c r="M547" s="22" t="s">
        <v>3968</v>
      </c>
      <c r="N547" s="21">
        <v>3528680.1170587</v>
      </c>
      <c r="O547" s="22" t="s">
        <v>4681</v>
      </c>
      <c r="P547" s="94"/>
    </row>
    <row r="548" spans="1:16" ht="24" customHeight="1">
      <c r="A548" s="105" t="s">
        <v>4680</v>
      </c>
      <c r="B548" s="24" t="s">
        <v>21</v>
      </c>
      <c r="C548" s="24" t="s">
        <v>4679</v>
      </c>
      <c r="D548" s="24" t="s">
        <v>2090</v>
      </c>
      <c r="E548" s="23" t="s">
        <v>102</v>
      </c>
      <c r="F548" s="22" t="s">
        <v>4678</v>
      </c>
      <c r="G548" s="22" t="s">
        <v>1179</v>
      </c>
      <c r="H548" s="22" t="s">
        <v>3868</v>
      </c>
      <c r="I548" s="22" t="s">
        <v>1179</v>
      </c>
      <c r="J548" s="22" t="s">
        <v>4677</v>
      </c>
      <c r="K548" s="22" t="s">
        <v>1179</v>
      </c>
      <c r="L548" s="21">
        <v>72.336201408324982</v>
      </c>
      <c r="M548" s="22" t="s">
        <v>3968</v>
      </c>
      <c r="N548" s="21">
        <v>3528752.4532601</v>
      </c>
      <c r="O548" s="22" t="s">
        <v>4662</v>
      </c>
      <c r="P548" s="94"/>
    </row>
    <row r="549" spans="1:16" ht="24" customHeight="1">
      <c r="A549" s="105" t="s">
        <v>2079</v>
      </c>
      <c r="B549" s="24" t="s">
        <v>21</v>
      </c>
      <c r="C549" s="24" t="s">
        <v>2078</v>
      </c>
      <c r="D549" s="24" t="s">
        <v>1564</v>
      </c>
      <c r="E549" s="23" t="s">
        <v>37</v>
      </c>
      <c r="F549" s="22" t="s">
        <v>4553</v>
      </c>
      <c r="G549" s="22" t="s">
        <v>1179</v>
      </c>
      <c r="H549" s="22" t="s">
        <v>4676</v>
      </c>
      <c r="I549" s="22" t="s">
        <v>1179</v>
      </c>
      <c r="J549" s="22" t="s">
        <v>4675</v>
      </c>
      <c r="K549" s="22" t="s">
        <v>1179</v>
      </c>
      <c r="L549" s="21">
        <v>71.68038534129677</v>
      </c>
      <c r="M549" s="22" t="s">
        <v>3968</v>
      </c>
      <c r="N549" s="21">
        <v>3528824.1336453999</v>
      </c>
      <c r="O549" s="22" t="s">
        <v>4662</v>
      </c>
      <c r="P549" s="94"/>
    </row>
    <row r="550" spans="1:16" ht="24" customHeight="1">
      <c r="A550" s="105" t="s">
        <v>4674</v>
      </c>
      <c r="B550" s="24" t="s">
        <v>97</v>
      </c>
      <c r="C550" s="24" t="s">
        <v>4673</v>
      </c>
      <c r="D550" s="24" t="s">
        <v>1564</v>
      </c>
      <c r="E550" s="23" t="s">
        <v>27</v>
      </c>
      <c r="F550" s="22" t="s">
        <v>4672</v>
      </c>
      <c r="G550" s="22" t="s">
        <v>1179</v>
      </c>
      <c r="H550" s="22" t="s">
        <v>4671</v>
      </c>
      <c r="I550" s="22" t="s">
        <v>1179</v>
      </c>
      <c r="J550" s="22" t="s">
        <v>4670</v>
      </c>
      <c r="K550" s="22" t="s">
        <v>1179</v>
      </c>
      <c r="L550" s="21">
        <v>70.351305284083267</v>
      </c>
      <c r="M550" s="22" t="s">
        <v>3968</v>
      </c>
      <c r="N550" s="21">
        <v>3528894.4849506998</v>
      </c>
      <c r="O550" s="22" t="s">
        <v>4662</v>
      </c>
      <c r="P550" s="94"/>
    </row>
    <row r="551" spans="1:16" ht="36" customHeight="1">
      <c r="A551" s="105" t="s">
        <v>1648</v>
      </c>
      <c r="B551" s="24" t="s">
        <v>21</v>
      </c>
      <c r="C551" s="24" t="s">
        <v>1647</v>
      </c>
      <c r="D551" s="24" t="s">
        <v>1564</v>
      </c>
      <c r="E551" s="23" t="s">
        <v>27</v>
      </c>
      <c r="F551" s="22" t="s">
        <v>4669</v>
      </c>
      <c r="G551" s="22" t="s">
        <v>1179</v>
      </c>
      <c r="H551" s="22" t="s">
        <v>4668</v>
      </c>
      <c r="I551" s="22" t="s">
        <v>1179</v>
      </c>
      <c r="J551" s="22" t="s">
        <v>4667</v>
      </c>
      <c r="K551" s="22" t="s">
        <v>1179</v>
      </c>
      <c r="L551" s="21">
        <v>70.241381369576885</v>
      </c>
      <c r="M551" s="22" t="s">
        <v>3968</v>
      </c>
      <c r="N551" s="21">
        <v>3528964.7263321001</v>
      </c>
      <c r="O551" s="22" t="s">
        <v>4662</v>
      </c>
      <c r="P551" s="94"/>
    </row>
    <row r="552" spans="1:16" ht="48" customHeight="1">
      <c r="A552" s="105" t="s">
        <v>4666</v>
      </c>
      <c r="B552" s="24" t="s">
        <v>21</v>
      </c>
      <c r="C552" s="24" t="s">
        <v>4665</v>
      </c>
      <c r="D552" s="24" t="s">
        <v>2090</v>
      </c>
      <c r="E552" s="23" t="s">
        <v>37</v>
      </c>
      <c r="F552" s="22" t="s">
        <v>4357</v>
      </c>
      <c r="G552" s="22" t="s">
        <v>1179</v>
      </c>
      <c r="H552" s="22" t="s">
        <v>4664</v>
      </c>
      <c r="I552" s="22" t="s">
        <v>1179</v>
      </c>
      <c r="J552" s="22" t="s">
        <v>4663</v>
      </c>
      <c r="K552" s="22" t="s">
        <v>1179</v>
      </c>
      <c r="L552" s="21">
        <v>69.88658041440371</v>
      </c>
      <c r="M552" s="22" t="s">
        <v>3968</v>
      </c>
      <c r="N552" s="21">
        <v>3529034.6129124998</v>
      </c>
      <c r="O552" s="22" t="s">
        <v>4662</v>
      </c>
      <c r="P552" s="94"/>
    </row>
    <row r="553" spans="1:16" ht="24" customHeight="1">
      <c r="A553" s="105" t="s">
        <v>1710</v>
      </c>
      <c r="B553" s="24" t="s">
        <v>30</v>
      </c>
      <c r="C553" s="24" t="s">
        <v>1709</v>
      </c>
      <c r="D553" s="24" t="s">
        <v>1564</v>
      </c>
      <c r="E553" s="23" t="s">
        <v>1404</v>
      </c>
      <c r="F553" s="22" t="s">
        <v>4661</v>
      </c>
      <c r="G553" s="22" t="s">
        <v>1179</v>
      </c>
      <c r="H553" s="22" t="s">
        <v>3793</v>
      </c>
      <c r="I553" s="22" t="s">
        <v>1179</v>
      </c>
      <c r="J553" s="22" t="s">
        <v>4660</v>
      </c>
      <c r="K553" s="22" t="s">
        <v>1179</v>
      </c>
      <c r="L553" s="21">
        <v>68.735803477998687</v>
      </c>
      <c r="M553" s="22" t="s">
        <v>3968</v>
      </c>
      <c r="N553" s="21">
        <v>3529103.3487160001</v>
      </c>
      <c r="O553" s="22" t="s">
        <v>4646</v>
      </c>
      <c r="P553" s="94"/>
    </row>
    <row r="554" spans="1:16" ht="24" customHeight="1">
      <c r="A554" s="105" t="s">
        <v>2051</v>
      </c>
      <c r="B554" s="24" t="s">
        <v>21</v>
      </c>
      <c r="C554" s="24" t="s">
        <v>2050</v>
      </c>
      <c r="D554" s="24" t="s">
        <v>1564</v>
      </c>
      <c r="E554" s="23" t="s">
        <v>37</v>
      </c>
      <c r="F554" s="22" t="s">
        <v>4473</v>
      </c>
      <c r="G554" s="22" t="s">
        <v>1179</v>
      </c>
      <c r="H554" s="22" t="s">
        <v>4659</v>
      </c>
      <c r="I554" s="22" t="s">
        <v>1179</v>
      </c>
      <c r="J554" s="22" t="s">
        <v>4658</v>
      </c>
      <c r="K554" s="22" t="s">
        <v>1179</v>
      </c>
      <c r="L554" s="21">
        <v>68.532564153159527</v>
      </c>
      <c r="M554" s="22" t="s">
        <v>3968</v>
      </c>
      <c r="N554" s="21">
        <v>3529171.8812802001</v>
      </c>
      <c r="O554" s="22" t="s">
        <v>4646</v>
      </c>
      <c r="P554" s="94"/>
    </row>
    <row r="555" spans="1:16" ht="24" customHeight="1">
      <c r="A555" s="105" t="s">
        <v>1814</v>
      </c>
      <c r="B555" s="24" t="s">
        <v>497</v>
      </c>
      <c r="C555" s="24" t="s">
        <v>1813</v>
      </c>
      <c r="D555" s="24" t="s">
        <v>1564</v>
      </c>
      <c r="E555" s="23" t="s">
        <v>37</v>
      </c>
      <c r="F555" s="22" t="s">
        <v>4148</v>
      </c>
      <c r="G555" s="22" t="s">
        <v>1179</v>
      </c>
      <c r="H555" s="22" t="s">
        <v>4657</v>
      </c>
      <c r="I555" s="22" t="s">
        <v>1179</v>
      </c>
      <c r="J555" s="22" t="s">
        <v>4656</v>
      </c>
      <c r="K555" s="22" t="s">
        <v>1179</v>
      </c>
      <c r="L555" s="21">
        <v>68.132840827681775</v>
      </c>
      <c r="M555" s="22" t="s">
        <v>3968</v>
      </c>
      <c r="N555" s="21">
        <v>3529240.0141210002</v>
      </c>
      <c r="O555" s="22" t="s">
        <v>4646</v>
      </c>
      <c r="P555" s="94"/>
    </row>
    <row r="556" spans="1:16" ht="24" customHeight="1">
      <c r="A556" s="105" t="s">
        <v>4655</v>
      </c>
      <c r="B556" s="24" t="s">
        <v>21</v>
      </c>
      <c r="C556" s="24" t="s">
        <v>4654</v>
      </c>
      <c r="D556" s="24" t="s">
        <v>2090</v>
      </c>
      <c r="E556" s="23" t="s">
        <v>37</v>
      </c>
      <c r="F556" s="22" t="s">
        <v>4653</v>
      </c>
      <c r="G556" s="22" t="s">
        <v>1179</v>
      </c>
      <c r="H556" s="22" t="s">
        <v>4652</v>
      </c>
      <c r="I556" s="22" t="s">
        <v>1179</v>
      </c>
      <c r="J556" s="22" t="s">
        <v>4651</v>
      </c>
      <c r="K556" s="22" t="s">
        <v>1179</v>
      </c>
      <c r="L556" s="21">
        <v>67.907727267424235</v>
      </c>
      <c r="M556" s="22" t="s">
        <v>3968</v>
      </c>
      <c r="N556" s="21">
        <v>3529307.9218482999</v>
      </c>
      <c r="O556" s="22" t="s">
        <v>4646</v>
      </c>
      <c r="P556" s="94"/>
    </row>
    <row r="557" spans="1:16" ht="24" customHeight="1">
      <c r="A557" s="105" t="s">
        <v>4650</v>
      </c>
      <c r="B557" s="24" t="s">
        <v>75</v>
      </c>
      <c r="C557" s="24" t="s">
        <v>4649</v>
      </c>
      <c r="D557" s="24" t="s">
        <v>1564</v>
      </c>
      <c r="E557" s="23" t="s">
        <v>1645</v>
      </c>
      <c r="F557" s="22" t="s">
        <v>4648</v>
      </c>
      <c r="G557" s="22" t="s">
        <v>1179</v>
      </c>
      <c r="H557" s="22" t="s">
        <v>4366</v>
      </c>
      <c r="I557" s="22" t="s">
        <v>1179</v>
      </c>
      <c r="J557" s="22" t="s">
        <v>4647</v>
      </c>
      <c r="K557" s="22" t="s">
        <v>1179</v>
      </c>
      <c r="L557" s="21">
        <v>67.366445667638871</v>
      </c>
      <c r="M557" s="22" t="s">
        <v>3968</v>
      </c>
      <c r="N557" s="21">
        <v>3529375.2882940001</v>
      </c>
      <c r="O557" s="22" t="s">
        <v>4646</v>
      </c>
      <c r="P557" s="94"/>
    </row>
    <row r="558" spans="1:16" ht="24" customHeight="1">
      <c r="A558" s="105" t="s">
        <v>2320</v>
      </c>
      <c r="B558" s="24" t="s">
        <v>21</v>
      </c>
      <c r="C558" s="24" t="s">
        <v>2319</v>
      </c>
      <c r="D558" s="24" t="s">
        <v>1564</v>
      </c>
      <c r="E558" s="23" t="s">
        <v>122</v>
      </c>
      <c r="F558" s="22" t="s">
        <v>4645</v>
      </c>
      <c r="G558" s="22" t="s">
        <v>1179</v>
      </c>
      <c r="H558" s="22" t="s">
        <v>4644</v>
      </c>
      <c r="I558" s="22" t="s">
        <v>1179</v>
      </c>
      <c r="J558" s="22" t="s">
        <v>4643</v>
      </c>
      <c r="K558" s="22" t="s">
        <v>1179</v>
      </c>
      <c r="L558" s="21">
        <v>67.174224348521051</v>
      </c>
      <c r="M558" s="22" t="s">
        <v>3968</v>
      </c>
      <c r="N558" s="21">
        <v>3529442.4625184</v>
      </c>
      <c r="O558" s="22" t="s">
        <v>4631</v>
      </c>
      <c r="P558" s="94"/>
    </row>
    <row r="559" spans="1:16" ht="24" customHeight="1">
      <c r="A559" s="105" t="s">
        <v>1850</v>
      </c>
      <c r="B559" s="24" t="s">
        <v>21</v>
      </c>
      <c r="C559" s="24" t="s">
        <v>1849</v>
      </c>
      <c r="D559" s="24" t="s">
        <v>1564</v>
      </c>
      <c r="E559" s="23" t="s">
        <v>37</v>
      </c>
      <c r="F559" s="22" t="s">
        <v>4146</v>
      </c>
      <c r="G559" s="22" t="s">
        <v>1179</v>
      </c>
      <c r="H559" s="22" t="s">
        <v>4642</v>
      </c>
      <c r="I559" s="22" t="s">
        <v>1179</v>
      </c>
      <c r="J559" s="22" t="s">
        <v>4641</v>
      </c>
      <c r="K559" s="22" t="s">
        <v>1179</v>
      </c>
      <c r="L559" s="21">
        <v>66.753795354783563</v>
      </c>
      <c r="M559" s="22" t="s">
        <v>3968</v>
      </c>
      <c r="N559" s="21">
        <v>3529509.2163137998</v>
      </c>
      <c r="O559" s="22" t="s">
        <v>4631</v>
      </c>
      <c r="P559" s="94"/>
    </row>
    <row r="560" spans="1:16" ht="36" customHeight="1">
      <c r="A560" s="105" t="s">
        <v>2429</v>
      </c>
      <c r="B560" s="24" t="s">
        <v>21</v>
      </c>
      <c r="C560" s="24" t="s">
        <v>2428</v>
      </c>
      <c r="D560" s="24" t="s">
        <v>1564</v>
      </c>
      <c r="E560" s="23" t="s">
        <v>37</v>
      </c>
      <c r="F560" s="22" t="s">
        <v>4640</v>
      </c>
      <c r="G560" s="22" t="s">
        <v>1179</v>
      </c>
      <c r="H560" s="22" t="s">
        <v>3713</v>
      </c>
      <c r="I560" s="22" t="s">
        <v>1179</v>
      </c>
      <c r="J560" s="22" t="s">
        <v>4639</v>
      </c>
      <c r="K560" s="22" t="s">
        <v>1179</v>
      </c>
      <c r="L560" s="21">
        <v>61.713802421828333</v>
      </c>
      <c r="M560" s="22" t="s">
        <v>3968</v>
      </c>
      <c r="N560" s="21">
        <v>3529570.9301161999</v>
      </c>
      <c r="O560" s="22" t="s">
        <v>4631</v>
      </c>
      <c r="P560" s="94"/>
    </row>
    <row r="561" spans="1:16" ht="24" customHeight="1">
      <c r="A561" s="105" t="s">
        <v>1624</v>
      </c>
      <c r="B561" s="24" t="s">
        <v>21</v>
      </c>
      <c r="C561" s="24" t="s">
        <v>1623</v>
      </c>
      <c r="D561" s="24" t="s">
        <v>1564</v>
      </c>
      <c r="E561" s="23" t="s">
        <v>37</v>
      </c>
      <c r="F561" s="22" t="s">
        <v>4270</v>
      </c>
      <c r="G561" s="22" t="s">
        <v>1179</v>
      </c>
      <c r="H561" s="22" t="s">
        <v>4638</v>
      </c>
      <c r="I561" s="22" t="s">
        <v>1179</v>
      </c>
      <c r="J561" s="22" t="s">
        <v>4637</v>
      </c>
      <c r="K561" s="22" t="s">
        <v>1179</v>
      </c>
      <c r="L561" s="21">
        <v>60.598056142426273</v>
      </c>
      <c r="M561" s="22" t="s">
        <v>3968</v>
      </c>
      <c r="N561" s="21">
        <v>3529631.5281723002</v>
      </c>
      <c r="O561" s="22" t="s">
        <v>4631</v>
      </c>
      <c r="P561" s="94"/>
    </row>
    <row r="562" spans="1:16" ht="24" customHeight="1">
      <c r="A562" s="105" t="s">
        <v>4636</v>
      </c>
      <c r="B562" s="24" t="s">
        <v>30</v>
      </c>
      <c r="C562" s="24" t="s">
        <v>4635</v>
      </c>
      <c r="D562" s="24" t="s">
        <v>1564</v>
      </c>
      <c r="E562" s="23" t="s">
        <v>1404</v>
      </c>
      <c r="F562" s="22" t="s">
        <v>4634</v>
      </c>
      <c r="G562" s="22" t="s">
        <v>1179</v>
      </c>
      <c r="H562" s="22" t="s">
        <v>4633</v>
      </c>
      <c r="I562" s="22" t="s">
        <v>1179</v>
      </c>
      <c r="J562" s="22" t="s">
        <v>4632</v>
      </c>
      <c r="K562" s="22" t="s">
        <v>1179</v>
      </c>
      <c r="L562" s="21">
        <v>60.389325218680035</v>
      </c>
      <c r="M562" s="22" t="s">
        <v>3968</v>
      </c>
      <c r="N562" s="21">
        <v>3529691.9174974998</v>
      </c>
      <c r="O562" s="22" t="s">
        <v>4631</v>
      </c>
      <c r="P562" s="94"/>
    </row>
    <row r="563" spans="1:16" ht="24" customHeight="1">
      <c r="A563" s="105" t="s">
        <v>1565</v>
      </c>
      <c r="B563" s="24" t="s">
        <v>30</v>
      </c>
      <c r="C563" s="24" t="s">
        <v>1165</v>
      </c>
      <c r="D563" s="24" t="s">
        <v>1564</v>
      </c>
      <c r="E563" s="23" t="s">
        <v>32</v>
      </c>
      <c r="F563" s="22" t="s">
        <v>4630</v>
      </c>
      <c r="G563" s="22" t="s">
        <v>1179</v>
      </c>
      <c r="H563" s="22" t="s">
        <v>4629</v>
      </c>
      <c r="I563" s="22" t="s">
        <v>1179</v>
      </c>
      <c r="J563" s="22" t="s">
        <v>4628</v>
      </c>
      <c r="K563" s="22" t="s">
        <v>1179</v>
      </c>
      <c r="L563" s="21">
        <v>59.958498821661877</v>
      </c>
      <c r="M563" s="22" t="s">
        <v>3968</v>
      </c>
      <c r="N563" s="21">
        <v>3529751.8759963</v>
      </c>
      <c r="O563" s="22" t="s">
        <v>4611</v>
      </c>
      <c r="P563" s="94"/>
    </row>
    <row r="564" spans="1:16" ht="24" customHeight="1">
      <c r="A564" s="105" t="s">
        <v>1856</v>
      </c>
      <c r="B564" s="24" t="s">
        <v>21</v>
      </c>
      <c r="C564" s="24" t="s">
        <v>1855</v>
      </c>
      <c r="D564" s="24" t="s">
        <v>1564</v>
      </c>
      <c r="E564" s="23" t="s">
        <v>37</v>
      </c>
      <c r="F564" s="22" t="s">
        <v>4148</v>
      </c>
      <c r="G564" s="22" t="s">
        <v>1179</v>
      </c>
      <c r="H564" s="22" t="s">
        <v>4627</v>
      </c>
      <c r="I564" s="22" t="s">
        <v>1179</v>
      </c>
      <c r="J564" s="22" t="s">
        <v>4626</v>
      </c>
      <c r="K564" s="22" t="s">
        <v>1179</v>
      </c>
      <c r="L564" s="21">
        <v>58.729349595817808</v>
      </c>
      <c r="M564" s="22" t="s">
        <v>3968</v>
      </c>
      <c r="N564" s="21">
        <v>3529810.6053459002</v>
      </c>
      <c r="O564" s="22" t="s">
        <v>4611</v>
      </c>
      <c r="P564" s="94"/>
    </row>
    <row r="565" spans="1:16" ht="24" customHeight="1">
      <c r="A565" s="105" t="s">
        <v>4625</v>
      </c>
      <c r="B565" s="24" t="s">
        <v>75</v>
      </c>
      <c r="C565" s="24" t="s">
        <v>4624</v>
      </c>
      <c r="D565" s="24" t="s">
        <v>2090</v>
      </c>
      <c r="E565" s="23" t="s">
        <v>37</v>
      </c>
      <c r="F565" s="22" t="s">
        <v>4072</v>
      </c>
      <c r="G565" s="22" t="s">
        <v>4067</v>
      </c>
      <c r="H565" s="22" t="s">
        <v>4623</v>
      </c>
      <c r="I565" s="22" t="s">
        <v>4622</v>
      </c>
      <c r="J565" s="22" t="s">
        <v>4621</v>
      </c>
      <c r="K565" s="22" t="s">
        <v>2768</v>
      </c>
      <c r="L565" s="21">
        <v>58.105607022637599</v>
      </c>
      <c r="M565" s="22" t="s">
        <v>3968</v>
      </c>
      <c r="N565" s="21">
        <v>3529868.7109528999</v>
      </c>
      <c r="O565" s="22" t="s">
        <v>4611</v>
      </c>
      <c r="P565" s="94"/>
    </row>
    <row r="566" spans="1:16" ht="36" customHeight="1">
      <c r="A566" s="105" t="s">
        <v>2071</v>
      </c>
      <c r="B566" s="24" t="s">
        <v>21</v>
      </c>
      <c r="C566" s="24" t="s">
        <v>2070</v>
      </c>
      <c r="D566" s="24" t="s">
        <v>1564</v>
      </c>
      <c r="E566" s="23" t="s">
        <v>37</v>
      </c>
      <c r="F566" s="22" t="s">
        <v>4553</v>
      </c>
      <c r="G566" s="22" t="s">
        <v>1179</v>
      </c>
      <c r="H566" s="22" t="s">
        <v>4620</v>
      </c>
      <c r="I566" s="22" t="s">
        <v>1179</v>
      </c>
      <c r="J566" s="22" t="s">
        <v>4619</v>
      </c>
      <c r="K566" s="22" t="s">
        <v>1179</v>
      </c>
      <c r="L566" s="21">
        <v>58.009847609957866</v>
      </c>
      <c r="M566" s="22" t="s">
        <v>3968</v>
      </c>
      <c r="N566" s="21">
        <v>3529926.7208004999</v>
      </c>
      <c r="O566" s="22" t="s">
        <v>4611</v>
      </c>
      <c r="P566" s="94"/>
    </row>
    <row r="567" spans="1:16" ht="36" customHeight="1">
      <c r="A567" s="105" t="s">
        <v>2757</v>
      </c>
      <c r="B567" s="24" t="s">
        <v>30</v>
      </c>
      <c r="C567" s="24" t="s">
        <v>2756</v>
      </c>
      <c r="D567" s="24" t="s">
        <v>1564</v>
      </c>
      <c r="E567" s="23" t="s">
        <v>776</v>
      </c>
      <c r="F567" s="22" t="s">
        <v>4537</v>
      </c>
      <c r="G567" s="22" t="s">
        <v>1179</v>
      </c>
      <c r="H567" s="22" t="s">
        <v>4618</v>
      </c>
      <c r="I567" s="22" t="s">
        <v>1179</v>
      </c>
      <c r="J567" s="22" t="s">
        <v>4617</v>
      </c>
      <c r="K567" s="22" t="s">
        <v>1179</v>
      </c>
      <c r="L567" s="21">
        <v>57.660089700164839</v>
      </c>
      <c r="M567" s="22" t="s">
        <v>3968</v>
      </c>
      <c r="N567" s="21">
        <v>3529984.3808901999</v>
      </c>
      <c r="O567" s="22" t="s">
        <v>4611</v>
      </c>
      <c r="P567" s="94"/>
    </row>
    <row r="568" spans="1:16" ht="24" customHeight="1">
      <c r="A568" s="105" t="s">
        <v>1860</v>
      </c>
      <c r="B568" s="24" t="s">
        <v>21</v>
      </c>
      <c r="C568" s="24" t="s">
        <v>1859</v>
      </c>
      <c r="D568" s="24" t="s">
        <v>1564</v>
      </c>
      <c r="E568" s="23" t="s">
        <v>37</v>
      </c>
      <c r="F568" s="22" t="s">
        <v>4616</v>
      </c>
      <c r="G568" s="22" t="s">
        <v>1179</v>
      </c>
      <c r="H568" s="22" t="s">
        <v>4615</v>
      </c>
      <c r="I568" s="22" t="s">
        <v>1179</v>
      </c>
      <c r="J568" s="22" t="s">
        <v>4614</v>
      </c>
      <c r="K568" s="22" t="s">
        <v>1179</v>
      </c>
      <c r="L568" s="21">
        <v>57.590138118206234</v>
      </c>
      <c r="M568" s="22" t="s">
        <v>3968</v>
      </c>
      <c r="N568" s="21">
        <v>3530041.9710283</v>
      </c>
      <c r="O568" s="22" t="s">
        <v>4611</v>
      </c>
      <c r="P568" s="94"/>
    </row>
    <row r="569" spans="1:16" ht="24" customHeight="1">
      <c r="A569" s="105" t="s">
        <v>1582</v>
      </c>
      <c r="B569" s="24" t="s">
        <v>30</v>
      </c>
      <c r="C569" s="24" t="s">
        <v>1581</v>
      </c>
      <c r="D569" s="24" t="s">
        <v>1564</v>
      </c>
      <c r="E569" s="23" t="s">
        <v>32</v>
      </c>
      <c r="F569" s="22" t="s">
        <v>4267</v>
      </c>
      <c r="G569" s="22" t="s">
        <v>1179</v>
      </c>
      <c r="H569" s="22" t="s">
        <v>4613</v>
      </c>
      <c r="I569" s="22" t="s">
        <v>1179</v>
      </c>
      <c r="J569" s="22" t="s">
        <v>4612</v>
      </c>
      <c r="K569" s="22" t="s">
        <v>1179</v>
      </c>
      <c r="L569" s="21">
        <v>56.12115489707552</v>
      </c>
      <c r="M569" s="22" t="s">
        <v>3968</v>
      </c>
      <c r="N569" s="21">
        <v>3530098.0921832002</v>
      </c>
      <c r="O569" s="22" t="s">
        <v>4611</v>
      </c>
      <c r="P569" s="94"/>
    </row>
    <row r="570" spans="1:16" ht="24" customHeight="1">
      <c r="A570" s="105" t="s">
        <v>4610</v>
      </c>
      <c r="B570" s="24" t="s">
        <v>75</v>
      </c>
      <c r="C570" s="24" t="s">
        <v>4609</v>
      </c>
      <c r="D570" s="24" t="s">
        <v>2090</v>
      </c>
      <c r="E570" s="23" t="s">
        <v>37</v>
      </c>
      <c r="F570" s="22" t="s">
        <v>4378</v>
      </c>
      <c r="G570" s="22" t="s">
        <v>4067</v>
      </c>
      <c r="H570" s="22" t="s">
        <v>4608</v>
      </c>
      <c r="I570" s="22" t="s">
        <v>4607</v>
      </c>
      <c r="J570" s="22" t="s">
        <v>4606</v>
      </c>
      <c r="K570" s="22" t="s">
        <v>2768</v>
      </c>
      <c r="L570" s="21">
        <v>55.415795697073257</v>
      </c>
      <c r="M570" s="22" t="s">
        <v>3968</v>
      </c>
      <c r="N570" s="21">
        <v>3530153.5079788999</v>
      </c>
      <c r="O570" s="22" t="s">
        <v>4592</v>
      </c>
      <c r="P570" s="94"/>
    </row>
    <row r="571" spans="1:16" ht="24" customHeight="1">
      <c r="A571" s="105" t="s">
        <v>4605</v>
      </c>
      <c r="B571" s="24" t="s">
        <v>21</v>
      </c>
      <c r="C571" s="24" t="s">
        <v>4604</v>
      </c>
      <c r="D571" s="24" t="s">
        <v>1564</v>
      </c>
      <c r="E571" s="23" t="s">
        <v>37</v>
      </c>
      <c r="F571" s="22" t="s">
        <v>4270</v>
      </c>
      <c r="G571" s="22" t="s">
        <v>1179</v>
      </c>
      <c r="H571" s="22" t="s">
        <v>4603</v>
      </c>
      <c r="I571" s="22" t="s">
        <v>1179</v>
      </c>
      <c r="J571" s="22" t="s">
        <v>4602</v>
      </c>
      <c r="K571" s="22" t="s">
        <v>1179</v>
      </c>
      <c r="L571" s="21">
        <v>55.08187425083338</v>
      </c>
      <c r="M571" s="22" t="s">
        <v>3968</v>
      </c>
      <c r="N571" s="21">
        <v>3530208.5898532001</v>
      </c>
      <c r="O571" s="22" t="s">
        <v>4592</v>
      </c>
      <c r="P571" s="94"/>
    </row>
    <row r="572" spans="1:16" ht="24" customHeight="1">
      <c r="A572" s="105" t="s">
        <v>2100</v>
      </c>
      <c r="B572" s="24" t="s">
        <v>21</v>
      </c>
      <c r="C572" s="24" t="s">
        <v>2099</v>
      </c>
      <c r="D572" s="24" t="s">
        <v>1564</v>
      </c>
      <c r="E572" s="23" t="s">
        <v>37</v>
      </c>
      <c r="F572" s="22" t="s">
        <v>4553</v>
      </c>
      <c r="G572" s="22" t="s">
        <v>1179</v>
      </c>
      <c r="H572" s="22" t="s">
        <v>4601</v>
      </c>
      <c r="I572" s="22" t="s">
        <v>1179</v>
      </c>
      <c r="J572" s="22" t="s">
        <v>4600</v>
      </c>
      <c r="K572" s="22" t="s">
        <v>1179</v>
      </c>
      <c r="L572" s="21">
        <v>54.892005671231452</v>
      </c>
      <c r="M572" s="22" t="s">
        <v>3968</v>
      </c>
      <c r="N572" s="21">
        <v>3530263.4818588998</v>
      </c>
      <c r="O572" s="22" t="s">
        <v>4592</v>
      </c>
      <c r="P572" s="94"/>
    </row>
    <row r="573" spans="1:16" ht="24" customHeight="1">
      <c r="A573" s="105" t="s">
        <v>2504</v>
      </c>
      <c r="B573" s="24" t="s">
        <v>21</v>
      </c>
      <c r="C573" s="24" t="s">
        <v>2503</v>
      </c>
      <c r="D573" s="24" t="s">
        <v>1564</v>
      </c>
      <c r="E573" s="23" t="s">
        <v>122</v>
      </c>
      <c r="F573" s="22" t="s">
        <v>4599</v>
      </c>
      <c r="G573" s="22" t="s">
        <v>1179</v>
      </c>
      <c r="H573" s="22" t="s">
        <v>4598</v>
      </c>
      <c r="I573" s="22" t="s">
        <v>1179</v>
      </c>
      <c r="J573" s="22" t="s">
        <v>4597</v>
      </c>
      <c r="K573" s="22" t="s">
        <v>1179</v>
      </c>
      <c r="L573" s="21">
        <v>54.275343902965432</v>
      </c>
      <c r="M573" s="22" t="s">
        <v>3968</v>
      </c>
      <c r="N573" s="21">
        <v>3530317.7572027999</v>
      </c>
      <c r="O573" s="22" t="s">
        <v>4592</v>
      </c>
      <c r="P573" s="94"/>
    </row>
    <row r="574" spans="1:16" ht="24" customHeight="1">
      <c r="A574" s="105" t="s">
        <v>2752</v>
      </c>
      <c r="B574" s="24" t="s">
        <v>30</v>
      </c>
      <c r="C574" s="24" t="s">
        <v>2751</v>
      </c>
      <c r="D574" s="24" t="s">
        <v>1564</v>
      </c>
      <c r="E574" s="23" t="s">
        <v>27</v>
      </c>
      <c r="F574" s="22" t="s">
        <v>4517</v>
      </c>
      <c r="G574" s="22" t="s">
        <v>1179</v>
      </c>
      <c r="H574" s="22" t="s">
        <v>4596</v>
      </c>
      <c r="I574" s="22" t="s">
        <v>1179</v>
      </c>
      <c r="J574" s="22" t="s">
        <v>4595</v>
      </c>
      <c r="K574" s="22" t="s">
        <v>1179</v>
      </c>
      <c r="L574" s="21">
        <v>54.072572854002068</v>
      </c>
      <c r="M574" s="22" t="s">
        <v>3968</v>
      </c>
      <c r="N574" s="21">
        <v>3530371.8297756999</v>
      </c>
      <c r="O574" s="22" t="s">
        <v>4592</v>
      </c>
      <c r="P574" s="94"/>
    </row>
    <row r="575" spans="1:16" ht="36" customHeight="1">
      <c r="A575" s="105" t="s">
        <v>1714</v>
      </c>
      <c r="B575" s="24" t="s">
        <v>30</v>
      </c>
      <c r="C575" s="24" t="s">
        <v>1713</v>
      </c>
      <c r="D575" s="24" t="s">
        <v>1564</v>
      </c>
      <c r="E575" s="23" t="s">
        <v>32</v>
      </c>
      <c r="F575" s="22" t="s">
        <v>4148</v>
      </c>
      <c r="G575" s="22" t="s">
        <v>1179</v>
      </c>
      <c r="H575" s="22" t="s">
        <v>4594</v>
      </c>
      <c r="I575" s="22" t="s">
        <v>1179</v>
      </c>
      <c r="J575" s="22" t="s">
        <v>4593</v>
      </c>
      <c r="K575" s="22" t="s">
        <v>1179</v>
      </c>
      <c r="L575" s="21">
        <v>53.213167704224915</v>
      </c>
      <c r="M575" s="22" t="s">
        <v>3968</v>
      </c>
      <c r="N575" s="21">
        <v>3530425.0429433999</v>
      </c>
      <c r="O575" s="22" t="s">
        <v>4592</v>
      </c>
      <c r="P575" s="94"/>
    </row>
    <row r="576" spans="1:16" ht="24" customHeight="1">
      <c r="A576" s="105" t="s">
        <v>2184</v>
      </c>
      <c r="B576" s="24" t="s">
        <v>21</v>
      </c>
      <c r="C576" s="24" t="s">
        <v>2183</v>
      </c>
      <c r="D576" s="24" t="s">
        <v>1564</v>
      </c>
      <c r="E576" s="23" t="s">
        <v>37</v>
      </c>
      <c r="F576" s="22" t="s">
        <v>4476</v>
      </c>
      <c r="G576" s="22" t="s">
        <v>1179</v>
      </c>
      <c r="H576" s="22" t="s">
        <v>4591</v>
      </c>
      <c r="I576" s="22" t="s">
        <v>1179</v>
      </c>
      <c r="J576" s="22" t="s">
        <v>4590</v>
      </c>
      <c r="K576" s="22" t="s">
        <v>1179</v>
      </c>
      <c r="L576" s="21">
        <v>52.763478963062454</v>
      </c>
      <c r="M576" s="22" t="s">
        <v>3968</v>
      </c>
      <c r="N576" s="21">
        <v>3530477.8064223998</v>
      </c>
      <c r="O576" s="22" t="s">
        <v>4569</v>
      </c>
      <c r="P576" s="94"/>
    </row>
    <row r="577" spans="1:16" ht="24" customHeight="1">
      <c r="A577" s="105" t="s">
        <v>4589</v>
      </c>
      <c r="B577" s="24" t="s">
        <v>30</v>
      </c>
      <c r="C577" s="24" t="s">
        <v>4588</v>
      </c>
      <c r="D577" s="24" t="s">
        <v>1564</v>
      </c>
      <c r="E577" s="23" t="s">
        <v>1404</v>
      </c>
      <c r="F577" s="22" t="s">
        <v>4587</v>
      </c>
      <c r="G577" s="22" t="s">
        <v>1179</v>
      </c>
      <c r="H577" s="22" t="s">
        <v>4529</v>
      </c>
      <c r="I577" s="22" t="s">
        <v>1179</v>
      </c>
      <c r="J577" s="22" t="s">
        <v>4586</v>
      </c>
      <c r="K577" s="22" t="s">
        <v>1179</v>
      </c>
      <c r="L577" s="21">
        <v>52.135254558049674</v>
      </c>
      <c r="M577" s="22" t="s">
        <v>3968</v>
      </c>
      <c r="N577" s="21">
        <v>3530529.9416769999</v>
      </c>
      <c r="O577" s="22" t="s">
        <v>4569</v>
      </c>
      <c r="P577" s="94"/>
    </row>
    <row r="578" spans="1:16" ht="24" customHeight="1">
      <c r="A578" s="105" t="s">
        <v>4585</v>
      </c>
      <c r="B578" s="24" t="s">
        <v>97</v>
      </c>
      <c r="C578" s="24" t="s">
        <v>4584</v>
      </c>
      <c r="D578" s="24" t="s">
        <v>1564</v>
      </c>
      <c r="E578" s="23" t="s">
        <v>27</v>
      </c>
      <c r="F578" s="22" t="s">
        <v>4583</v>
      </c>
      <c r="G578" s="22" t="s">
        <v>1179</v>
      </c>
      <c r="H578" s="22" t="s">
        <v>4582</v>
      </c>
      <c r="I578" s="22" t="s">
        <v>1179</v>
      </c>
      <c r="J578" s="22" t="s">
        <v>4581</v>
      </c>
      <c r="K578" s="22" t="s">
        <v>1179</v>
      </c>
      <c r="L578" s="21">
        <v>52.034383617391043</v>
      </c>
      <c r="M578" s="22" t="s">
        <v>3968</v>
      </c>
      <c r="N578" s="21">
        <v>3530581.9760606</v>
      </c>
      <c r="O578" s="22" t="s">
        <v>4569</v>
      </c>
      <c r="P578" s="94"/>
    </row>
    <row r="579" spans="1:16" ht="24" customHeight="1">
      <c r="A579" s="105" t="s">
        <v>2174</v>
      </c>
      <c r="B579" s="24" t="s">
        <v>21</v>
      </c>
      <c r="C579" s="24" t="s">
        <v>2173</v>
      </c>
      <c r="D579" s="24" t="s">
        <v>1564</v>
      </c>
      <c r="E579" s="23" t="s">
        <v>37</v>
      </c>
      <c r="F579" s="22" t="s">
        <v>4580</v>
      </c>
      <c r="G579" s="22" t="s">
        <v>1179</v>
      </c>
      <c r="H579" s="22" t="s">
        <v>4579</v>
      </c>
      <c r="I579" s="22" t="s">
        <v>1179</v>
      </c>
      <c r="J579" s="22" t="s">
        <v>4578</v>
      </c>
      <c r="K579" s="22" t="s">
        <v>1179</v>
      </c>
      <c r="L579" s="21">
        <v>51.804142981915867</v>
      </c>
      <c r="M579" s="22" t="s">
        <v>3968</v>
      </c>
      <c r="N579" s="21">
        <v>3530633.7802035999</v>
      </c>
      <c r="O579" s="22" t="s">
        <v>4569</v>
      </c>
      <c r="P579" s="94"/>
    </row>
    <row r="580" spans="1:16" ht="24" customHeight="1">
      <c r="A580" s="105" t="s">
        <v>2124</v>
      </c>
      <c r="B580" s="24" t="s">
        <v>21</v>
      </c>
      <c r="C580" s="24" t="s">
        <v>2123</v>
      </c>
      <c r="D580" s="24" t="s">
        <v>1564</v>
      </c>
      <c r="E580" s="23" t="s">
        <v>37</v>
      </c>
      <c r="F580" s="22" t="s">
        <v>4148</v>
      </c>
      <c r="G580" s="22" t="s">
        <v>1179</v>
      </c>
      <c r="H580" s="22" t="s">
        <v>4577</v>
      </c>
      <c r="I580" s="22" t="s">
        <v>1179</v>
      </c>
      <c r="J580" s="22" t="s">
        <v>4576</v>
      </c>
      <c r="K580" s="22" t="s">
        <v>1179</v>
      </c>
      <c r="L580" s="21">
        <v>50.914758582727877</v>
      </c>
      <c r="M580" s="22" t="s">
        <v>3968</v>
      </c>
      <c r="N580" s="21">
        <v>3530684.6949621998</v>
      </c>
      <c r="O580" s="22" t="s">
        <v>4569</v>
      </c>
      <c r="P580" s="94"/>
    </row>
    <row r="581" spans="1:16" ht="24" customHeight="1">
      <c r="A581" s="105" t="s">
        <v>1654</v>
      </c>
      <c r="B581" s="24" t="s">
        <v>21</v>
      </c>
      <c r="C581" s="24" t="s">
        <v>1653</v>
      </c>
      <c r="D581" s="24" t="s">
        <v>1564</v>
      </c>
      <c r="E581" s="23" t="s">
        <v>1187</v>
      </c>
      <c r="F581" s="22" t="s">
        <v>4575</v>
      </c>
      <c r="G581" s="22" t="s">
        <v>1179</v>
      </c>
      <c r="H581" s="22" t="s">
        <v>4574</v>
      </c>
      <c r="I581" s="22" t="s">
        <v>1179</v>
      </c>
      <c r="J581" s="22" t="s">
        <v>4573</v>
      </c>
      <c r="K581" s="22" t="s">
        <v>1179</v>
      </c>
      <c r="L581" s="21">
        <v>50.057352049578114</v>
      </c>
      <c r="M581" s="22" t="s">
        <v>3968</v>
      </c>
      <c r="N581" s="21">
        <v>3530734.7523142998</v>
      </c>
      <c r="O581" s="22" t="s">
        <v>4569</v>
      </c>
      <c r="P581" s="94"/>
    </row>
    <row r="582" spans="1:16" ht="36" customHeight="1">
      <c r="A582" s="105" t="s">
        <v>2670</v>
      </c>
      <c r="B582" s="24" t="s">
        <v>30</v>
      </c>
      <c r="C582" s="24" t="s">
        <v>2669</v>
      </c>
      <c r="D582" s="24" t="s">
        <v>1564</v>
      </c>
      <c r="E582" s="23" t="s">
        <v>32</v>
      </c>
      <c r="F582" s="22" t="s">
        <v>4572</v>
      </c>
      <c r="G582" s="22" t="s">
        <v>1179</v>
      </c>
      <c r="H582" s="22" t="s">
        <v>4571</v>
      </c>
      <c r="I582" s="22" t="s">
        <v>1179</v>
      </c>
      <c r="J582" s="22" t="s">
        <v>4570</v>
      </c>
      <c r="K582" s="22" t="s">
        <v>1179</v>
      </c>
      <c r="L582" s="21">
        <v>49.665009615305316</v>
      </c>
      <c r="M582" s="22" t="s">
        <v>3968</v>
      </c>
      <c r="N582" s="21">
        <v>3530784.4173238999</v>
      </c>
      <c r="O582" s="22" t="s">
        <v>4569</v>
      </c>
      <c r="P582" s="94"/>
    </row>
    <row r="583" spans="1:16" ht="24" customHeight="1">
      <c r="A583" s="105" t="s">
        <v>1081</v>
      </c>
      <c r="B583" s="24" t="s">
        <v>497</v>
      </c>
      <c r="C583" s="24" t="s">
        <v>1082</v>
      </c>
      <c r="D583" s="24" t="s">
        <v>1564</v>
      </c>
      <c r="E583" s="23" t="s">
        <v>37</v>
      </c>
      <c r="F583" s="22" t="s">
        <v>4267</v>
      </c>
      <c r="G583" s="22" t="s">
        <v>1179</v>
      </c>
      <c r="H583" s="22" t="s">
        <v>4568</v>
      </c>
      <c r="I583" s="22" t="s">
        <v>1179</v>
      </c>
      <c r="J583" s="22" t="s">
        <v>4567</v>
      </c>
      <c r="K583" s="22" t="s">
        <v>1179</v>
      </c>
      <c r="L583" s="21">
        <v>49.445775361597164</v>
      </c>
      <c r="M583" s="22" t="s">
        <v>3968</v>
      </c>
      <c r="N583" s="21">
        <v>3530833.8630992998</v>
      </c>
      <c r="O583" s="22" t="s">
        <v>4543</v>
      </c>
      <c r="P583" s="94"/>
    </row>
    <row r="584" spans="1:16" ht="24" customHeight="1">
      <c r="A584" s="105" t="s">
        <v>4566</v>
      </c>
      <c r="B584" s="24" t="s">
        <v>21</v>
      </c>
      <c r="C584" s="24" t="s">
        <v>4565</v>
      </c>
      <c r="D584" s="24" t="s">
        <v>1771</v>
      </c>
      <c r="E584" s="23" t="s">
        <v>102</v>
      </c>
      <c r="F584" s="22" t="s">
        <v>4564</v>
      </c>
      <c r="G584" s="22" t="s">
        <v>1179</v>
      </c>
      <c r="H584" s="22" t="s">
        <v>4563</v>
      </c>
      <c r="I584" s="22" t="s">
        <v>1179</v>
      </c>
      <c r="J584" s="22" t="s">
        <v>4562</v>
      </c>
      <c r="K584" s="22" t="s">
        <v>1179</v>
      </c>
      <c r="L584" s="21">
        <v>49.134610738879012</v>
      </c>
      <c r="M584" s="22" t="s">
        <v>3968</v>
      </c>
      <c r="N584" s="21">
        <v>3530882.9977099998</v>
      </c>
      <c r="O584" s="22" t="s">
        <v>4543</v>
      </c>
      <c r="P584" s="94"/>
    </row>
    <row r="585" spans="1:16" ht="24" customHeight="1">
      <c r="A585" s="105" t="s">
        <v>4561</v>
      </c>
      <c r="B585" s="24" t="s">
        <v>30</v>
      </c>
      <c r="C585" s="24" t="s">
        <v>4560</v>
      </c>
      <c r="D585" s="24" t="s">
        <v>1603</v>
      </c>
      <c r="E585" s="23" t="s">
        <v>3982</v>
      </c>
      <c r="F585" s="22" t="s">
        <v>4559</v>
      </c>
      <c r="G585" s="22" t="s">
        <v>1179</v>
      </c>
      <c r="H585" s="22" t="s">
        <v>3589</v>
      </c>
      <c r="I585" s="22" t="s">
        <v>1179</v>
      </c>
      <c r="J585" s="22" t="s">
        <v>3612</v>
      </c>
      <c r="K585" s="22" t="s">
        <v>1179</v>
      </c>
      <c r="L585" s="21">
        <v>48.57852012837354</v>
      </c>
      <c r="M585" s="22" t="s">
        <v>3968</v>
      </c>
      <c r="N585" s="21">
        <v>3530931.5762300999</v>
      </c>
      <c r="O585" s="22" t="s">
        <v>4543</v>
      </c>
      <c r="P585" s="94"/>
    </row>
    <row r="586" spans="1:16" ht="24" customHeight="1">
      <c r="A586" s="105" t="s">
        <v>2087</v>
      </c>
      <c r="B586" s="24" t="s">
        <v>21</v>
      </c>
      <c r="C586" s="24" t="s">
        <v>2086</v>
      </c>
      <c r="D586" s="24" t="s">
        <v>1564</v>
      </c>
      <c r="E586" s="23" t="s">
        <v>37</v>
      </c>
      <c r="F586" s="22" t="s">
        <v>4270</v>
      </c>
      <c r="G586" s="22" t="s">
        <v>1179</v>
      </c>
      <c r="H586" s="22" t="s">
        <v>4558</v>
      </c>
      <c r="I586" s="22" t="s">
        <v>1179</v>
      </c>
      <c r="J586" s="22" t="s">
        <v>4557</v>
      </c>
      <c r="K586" s="22" t="s">
        <v>1179</v>
      </c>
      <c r="L586" s="21">
        <v>47.966799057329503</v>
      </c>
      <c r="M586" s="22" t="s">
        <v>3968</v>
      </c>
      <c r="N586" s="21">
        <v>3530979.5430291998</v>
      </c>
      <c r="O586" s="22" t="s">
        <v>4543</v>
      </c>
      <c r="P586" s="94"/>
    </row>
    <row r="587" spans="1:16" ht="36" customHeight="1">
      <c r="A587" s="105" t="s">
        <v>2743</v>
      </c>
      <c r="B587" s="24" t="s">
        <v>30</v>
      </c>
      <c r="C587" s="24" t="s">
        <v>2742</v>
      </c>
      <c r="D587" s="24" t="s">
        <v>1603</v>
      </c>
      <c r="E587" s="23" t="s">
        <v>776</v>
      </c>
      <c r="F587" s="22" t="s">
        <v>4556</v>
      </c>
      <c r="G587" s="22" t="s">
        <v>1179</v>
      </c>
      <c r="H587" s="22" t="s">
        <v>4555</v>
      </c>
      <c r="I587" s="22" t="s">
        <v>1179</v>
      </c>
      <c r="J587" s="22" t="s">
        <v>4554</v>
      </c>
      <c r="K587" s="22" t="s">
        <v>1179</v>
      </c>
      <c r="L587" s="21">
        <v>45.708571983222953</v>
      </c>
      <c r="M587" s="22" t="s">
        <v>3968</v>
      </c>
      <c r="N587" s="21">
        <v>3531025.2516012001</v>
      </c>
      <c r="O587" s="22" t="s">
        <v>4543</v>
      </c>
      <c r="P587" s="94"/>
    </row>
    <row r="588" spans="1:16" ht="24" customHeight="1">
      <c r="A588" s="105" t="s">
        <v>2083</v>
      </c>
      <c r="B588" s="24" t="s">
        <v>21</v>
      </c>
      <c r="C588" s="24" t="s">
        <v>2082</v>
      </c>
      <c r="D588" s="24" t="s">
        <v>1564</v>
      </c>
      <c r="E588" s="23" t="s">
        <v>37</v>
      </c>
      <c r="F588" s="22" t="s">
        <v>4553</v>
      </c>
      <c r="G588" s="22" t="s">
        <v>1179</v>
      </c>
      <c r="H588" s="22" t="s">
        <v>4552</v>
      </c>
      <c r="I588" s="22" t="s">
        <v>1179</v>
      </c>
      <c r="J588" s="22" t="s">
        <v>4551</v>
      </c>
      <c r="K588" s="22" t="s">
        <v>1179</v>
      </c>
      <c r="L588" s="21">
        <v>45.478521356230537</v>
      </c>
      <c r="M588" s="22" t="s">
        <v>3968</v>
      </c>
      <c r="N588" s="21">
        <v>3531070.7301226002</v>
      </c>
      <c r="O588" s="22" t="s">
        <v>4543</v>
      </c>
      <c r="P588" s="94"/>
    </row>
    <row r="589" spans="1:16" ht="24" customHeight="1">
      <c r="A589" s="105" t="s">
        <v>4550</v>
      </c>
      <c r="B589" s="24" t="s">
        <v>30</v>
      </c>
      <c r="C589" s="24" t="s">
        <v>4549</v>
      </c>
      <c r="D589" s="24" t="s">
        <v>1771</v>
      </c>
      <c r="E589" s="23" t="s">
        <v>102</v>
      </c>
      <c r="F589" s="22" t="s">
        <v>4004</v>
      </c>
      <c r="G589" s="22" t="s">
        <v>1179</v>
      </c>
      <c r="H589" s="22" t="s">
        <v>4548</v>
      </c>
      <c r="I589" s="22" t="s">
        <v>1179</v>
      </c>
      <c r="J589" s="22" t="s">
        <v>4547</v>
      </c>
      <c r="K589" s="22" t="s">
        <v>1179</v>
      </c>
      <c r="L589" s="21">
        <v>45.445017154668449</v>
      </c>
      <c r="M589" s="22" t="s">
        <v>3968</v>
      </c>
      <c r="N589" s="21">
        <v>3531116.1751398002</v>
      </c>
      <c r="O589" s="22" t="s">
        <v>4543</v>
      </c>
      <c r="P589" s="94"/>
    </row>
    <row r="590" spans="1:16" ht="24" customHeight="1">
      <c r="A590" s="105" t="s">
        <v>2047</v>
      </c>
      <c r="B590" s="24" t="s">
        <v>21</v>
      </c>
      <c r="C590" s="24" t="s">
        <v>2046</v>
      </c>
      <c r="D590" s="24" t="s">
        <v>1564</v>
      </c>
      <c r="E590" s="23" t="s">
        <v>37</v>
      </c>
      <c r="F590" s="22" t="s">
        <v>4546</v>
      </c>
      <c r="G590" s="22" t="s">
        <v>1179</v>
      </c>
      <c r="H590" s="22" t="s">
        <v>4545</v>
      </c>
      <c r="I590" s="22" t="s">
        <v>1179</v>
      </c>
      <c r="J590" s="22" t="s">
        <v>4544</v>
      </c>
      <c r="K590" s="22" t="s">
        <v>1179</v>
      </c>
      <c r="L590" s="21">
        <v>44.369289128029791</v>
      </c>
      <c r="M590" s="22" t="s">
        <v>3968</v>
      </c>
      <c r="N590" s="21">
        <v>3531160.5444288999</v>
      </c>
      <c r="O590" s="22" t="s">
        <v>4543</v>
      </c>
      <c r="P590" s="94"/>
    </row>
    <row r="591" spans="1:16" ht="24" customHeight="1">
      <c r="A591" s="105" t="s">
        <v>4542</v>
      </c>
      <c r="B591" s="24" t="s">
        <v>21</v>
      </c>
      <c r="C591" s="24" t="s">
        <v>4541</v>
      </c>
      <c r="D591" s="24" t="s">
        <v>1771</v>
      </c>
      <c r="E591" s="23" t="s">
        <v>102</v>
      </c>
      <c r="F591" s="22" t="s">
        <v>4540</v>
      </c>
      <c r="G591" s="22" t="s">
        <v>1179</v>
      </c>
      <c r="H591" s="22" t="s">
        <v>4539</v>
      </c>
      <c r="I591" s="22" t="s">
        <v>1179</v>
      </c>
      <c r="J591" s="22" t="s">
        <v>4538</v>
      </c>
      <c r="K591" s="22" t="s">
        <v>1179</v>
      </c>
      <c r="L591" s="21">
        <v>43.592433135609625</v>
      </c>
      <c r="M591" s="22" t="s">
        <v>3968</v>
      </c>
      <c r="N591" s="21">
        <v>3531204.136862</v>
      </c>
      <c r="O591" s="22" t="s">
        <v>4514</v>
      </c>
      <c r="P591" s="94"/>
    </row>
    <row r="592" spans="1:16" ht="24" customHeight="1">
      <c r="A592" s="105" t="s">
        <v>2128</v>
      </c>
      <c r="B592" s="24" t="s">
        <v>21</v>
      </c>
      <c r="C592" s="24" t="s">
        <v>2127</v>
      </c>
      <c r="D592" s="24" t="s">
        <v>1564</v>
      </c>
      <c r="E592" s="23" t="s">
        <v>37</v>
      </c>
      <c r="F592" s="22" t="s">
        <v>4537</v>
      </c>
      <c r="G592" s="22" t="s">
        <v>1179</v>
      </c>
      <c r="H592" s="22" t="s">
        <v>4536</v>
      </c>
      <c r="I592" s="22" t="s">
        <v>1179</v>
      </c>
      <c r="J592" s="22" t="s">
        <v>4535</v>
      </c>
      <c r="K592" s="22" t="s">
        <v>1179</v>
      </c>
      <c r="L592" s="21">
        <v>42.220776253586905</v>
      </c>
      <c r="M592" s="22" t="s">
        <v>3968</v>
      </c>
      <c r="N592" s="21">
        <v>3531246.3576382999</v>
      </c>
      <c r="O592" s="22" t="s">
        <v>4514</v>
      </c>
      <c r="P592" s="94"/>
    </row>
    <row r="593" spans="1:16" ht="24" customHeight="1">
      <c r="A593" s="105" t="s">
        <v>997</v>
      </c>
      <c r="B593" s="24" t="s">
        <v>497</v>
      </c>
      <c r="C593" s="24" t="s">
        <v>998</v>
      </c>
      <c r="D593" s="24" t="s">
        <v>1564</v>
      </c>
      <c r="E593" s="23" t="s">
        <v>37</v>
      </c>
      <c r="F593" s="22" t="s">
        <v>4148</v>
      </c>
      <c r="G593" s="22" t="s">
        <v>1179</v>
      </c>
      <c r="H593" s="22" t="s">
        <v>4534</v>
      </c>
      <c r="I593" s="22" t="s">
        <v>1179</v>
      </c>
      <c r="J593" s="22" t="s">
        <v>4533</v>
      </c>
      <c r="K593" s="22" t="s">
        <v>1179</v>
      </c>
      <c r="L593" s="21">
        <v>41.990935341437201</v>
      </c>
      <c r="M593" s="22" t="s">
        <v>3968</v>
      </c>
      <c r="N593" s="21">
        <v>3531288.3485735999</v>
      </c>
      <c r="O593" s="22" t="s">
        <v>4514</v>
      </c>
      <c r="P593" s="94"/>
    </row>
    <row r="594" spans="1:16" ht="24" customHeight="1">
      <c r="A594" s="105" t="s">
        <v>4532</v>
      </c>
      <c r="B594" s="24" t="s">
        <v>30</v>
      </c>
      <c r="C594" s="24" t="s">
        <v>4531</v>
      </c>
      <c r="D594" s="24" t="s">
        <v>1564</v>
      </c>
      <c r="E594" s="23" t="s">
        <v>1404</v>
      </c>
      <c r="F594" s="22" t="s">
        <v>4530</v>
      </c>
      <c r="G594" s="22" t="s">
        <v>1179</v>
      </c>
      <c r="H594" s="22" t="s">
        <v>4529</v>
      </c>
      <c r="I594" s="22" t="s">
        <v>1179</v>
      </c>
      <c r="J594" s="22" t="s">
        <v>4528</v>
      </c>
      <c r="K594" s="22" t="s">
        <v>1179</v>
      </c>
      <c r="L594" s="21">
        <v>41.159411493197112</v>
      </c>
      <c r="M594" s="22" t="s">
        <v>3968</v>
      </c>
      <c r="N594" s="21">
        <v>3531329.5079851002</v>
      </c>
      <c r="O594" s="22" t="s">
        <v>4514</v>
      </c>
      <c r="P594" s="94"/>
    </row>
    <row r="595" spans="1:16" ht="24" customHeight="1">
      <c r="A595" s="105" t="s">
        <v>2075</v>
      </c>
      <c r="B595" s="24" t="s">
        <v>21</v>
      </c>
      <c r="C595" s="24" t="s">
        <v>2074</v>
      </c>
      <c r="D595" s="24" t="s">
        <v>1564</v>
      </c>
      <c r="E595" s="23" t="s">
        <v>37</v>
      </c>
      <c r="F595" s="22" t="s">
        <v>4527</v>
      </c>
      <c r="G595" s="22" t="s">
        <v>1179</v>
      </c>
      <c r="H595" s="22" t="s">
        <v>4526</v>
      </c>
      <c r="I595" s="22" t="s">
        <v>1179</v>
      </c>
      <c r="J595" s="22" t="s">
        <v>4525</v>
      </c>
      <c r="K595" s="22" t="s">
        <v>1179</v>
      </c>
      <c r="L595" s="21">
        <v>41.055262981158897</v>
      </c>
      <c r="M595" s="22" t="s">
        <v>3968</v>
      </c>
      <c r="N595" s="21">
        <v>3531370.5632481002</v>
      </c>
      <c r="O595" s="22" t="s">
        <v>4514</v>
      </c>
      <c r="P595" s="94"/>
    </row>
    <row r="596" spans="1:16" ht="36" customHeight="1">
      <c r="A596" s="105" t="s">
        <v>1746</v>
      </c>
      <c r="B596" s="24" t="s">
        <v>21</v>
      </c>
      <c r="C596" s="24" t="s">
        <v>1745</v>
      </c>
      <c r="D596" s="24" t="s">
        <v>1564</v>
      </c>
      <c r="E596" s="23" t="s">
        <v>37</v>
      </c>
      <c r="F596" s="22" t="s">
        <v>4524</v>
      </c>
      <c r="G596" s="22" t="s">
        <v>1179</v>
      </c>
      <c r="H596" s="22" t="s">
        <v>3473</v>
      </c>
      <c r="I596" s="22" t="s">
        <v>1179</v>
      </c>
      <c r="J596" s="22" t="s">
        <v>4523</v>
      </c>
      <c r="K596" s="22" t="s">
        <v>1179</v>
      </c>
      <c r="L596" s="21">
        <v>40.292111208156783</v>
      </c>
      <c r="M596" s="22" t="s">
        <v>3968</v>
      </c>
      <c r="N596" s="21">
        <v>3531410.8553593</v>
      </c>
      <c r="O596" s="22" t="s">
        <v>4514</v>
      </c>
      <c r="P596" s="94"/>
    </row>
    <row r="597" spans="1:16" ht="24" customHeight="1">
      <c r="A597" s="105" t="s">
        <v>4522</v>
      </c>
      <c r="B597" s="24" t="s">
        <v>75</v>
      </c>
      <c r="C597" s="24" t="s">
        <v>4521</v>
      </c>
      <c r="D597" s="24" t="s">
        <v>2090</v>
      </c>
      <c r="E597" s="23" t="s">
        <v>37</v>
      </c>
      <c r="F597" s="22" t="s">
        <v>4320</v>
      </c>
      <c r="G597" s="22" t="s">
        <v>4067</v>
      </c>
      <c r="H597" s="22" t="s">
        <v>4520</v>
      </c>
      <c r="I597" s="22" t="s">
        <v>4519</v>
      </c>
      <c r="J597" s="22" t="s">
        <v>4518</v>
      </c>
      <c r="K597" s="22" t="s">
        <v>2768</v>
      </c>
      <c r="L597" s="21">
        <v>39.617893493106514</v>
      </c>
      <c r="M597" s="22" t="s">
        <v>3968</v>
      </c>
      <c r="N597" s="21">
        <v>3531450.4732527998</v>
      </c>
      <c r="O597" s="22" t="s">
        <v>4514</v>
      </c>
      <c r="P597" s="94"/>
    </row>
    <row r="598" spans="1:16" ht="24" customHeight="1">
      <c r="A598" s="105" t="s">
        <v>2031</v>
      </c>
      <c r="B598" s="24" t="s">
        <v>21</v>
      </c>
      <c r="C598" s="24" t="s">
        <v>2030</v>
      </c>
      <c r="D598" s="24" t="s">
        <v>1564</v>
      </c>
      <c r="E598" s="23" t="s">
        <v>37</v>
      </c>
      <c r="F598" s="22" t="s">
        <v>4517</v>
      </c>
      <c r="G598" s="22" t="s">
        <v>1179</v>
      </c>
      <c r="H598" s="22" t="s">
        <v>4516</v>
      </c>
      <c r="I598" s="22" t="s">
        <v>1179</v>
      </c>
      <c r="J598" s="22" t="s">
        <v>4515</v>
      </c>
      <c r="K598" s="22" t="s">
        <v>1179</v>
      </c>
      <c r="L598" s="21">
        <v>39.242837478777702</v>
      </c>
      <c r="M598" s="22" t="s">
        <v>3968</v>
      </c>
      <c r="N598" s="21">
        <v>3531489.7160903001</v>
      </c>
      <c r="O598" s="22" t="s">
        <v>4514</v>
      </c>
      <c r="P598" s="94"/>
    </row>
    <row r="599" spans="1:16" ht="24" customHeight="1">
      <c r="A599" s="105" t="s">
        <v>4513</v>
      </c>
      <c r="B599" s="24" t="s">
        <v>97</v>
      </c>
      <c r="C599" s="24" t="s">
        <v>4512</v>
      </c>
      <c r="D599" s="24" t="s">
        <v>2090</v>
      </c>
      <c r="E599" s="23" t="s">
        <v>102</v>
      </c>
      <c r="F599" s="22" t="s">
        <v>4511</v>
      </c>
      <c r="G599" s="22" t="s">
        <v>1179</v>
      </c>
      <c r="H599" s="22" t="s">
        <v>4510</v>
      </c>
      <c r="I599" s="22" t="s">
        <v>1179</v>
      </c>
      <c r="J599" s="22" t="s">
        <v>4509</v>
      </c>
      <c r="K599" s="22" t="s">
        <v>1179</v>
      </c>
      <c r="L599" s="21">
        <v>38.375933519414581</v>
      </c>
      <c r="M599" s="22" t="s">
        <v>3968</v>
      </c>
      <c r="N599" s="21">
        <v>3531528.0920238001</v>
      </c>
      <c r="O599" s="22" t="s">
        <v>4477</v>
      </c>
      <c r="P599" s="94"/>
    </row>
    <row r="600" spans="1:16" ht="24" customHeight="1">
      <c r="A600" s="105" t="s">
        <v>2555</v>
      </c>
      <c r="B600" s="24" t="s">
        <v>21</v>
      </c>
      <c r="C600" s="24" t="s">
        <v>2554</v>
      </c>
      <c r="D600" s="24" t="s">
        <v>1564</v>
      </c>
      <c r="E600" s="23" t="s">
        <v>1187</v>
      </c>
      <c r="F600" s="22" t="s">
        <v>4508</v>
      </c>
      <c r="G600" s="22" t="s">
        <v>1179</v>
      </c>
      <c r="H600" s="22" t="s">
        <v>4507</v>
      </c>
      <c r="I600" s="22" t="s">
        <v>1179</v>
      </c>
      <c r="J600" s="22" t="s">
        <v>4506</v>
      </c>
      <c r="K600" s="22" t="s">
        <v>1179</v>
      </c>
      <c r="L600" s="21">
        <v>38.34082981697113</v>
      </c>
      <c r="M600" s="22" t="s">
        <v>3968</v>
      </c>
      <c r="N600" s="21">
        <v>3531566.4328536</v>
      </c>
      <c r="O600" s="22" t="s">
        <v>4477</v>
      </c>
      <c r="P600" s="94"/>
    </row>
    <row r="601" spans="1:16" ht="24" customHeight="1">
      <c r="A601" s="105" t="s">
        <v>4505</v>
      </c>
      <c r="B601" s="24" t="s">
        <v>30</v>
      </c>
      <c r="C601" s="24" t="s">
        <v>4504</v>
      </c>
      <c r="D601" s="24" t="s">
        <v>1564</v>
      </c>
      <c r="E601" s="23" t="s">
        <v>1404</v>
      </c>
      <c r="F601" s="22" t="s">
        <v>4503</v>
      </c>
      <c r="G601" s="22" t="s">
        <v>1179</v>
      </c>
      <c r="H601" s="22" t="s">
        <v>4502</v>
      </c>
      <c r="I601" s="22" t="s">
        <v>1179</v>
      </c>
      <c r="J601" s="22" t="s">
        <v>3441</v>
      </c>
      <c r="K601" s="22" t="s">
        <v>1179</v>
      </c>
      <c r="L601" s="21">
        <v>37.958915549685429</v>
      </c>
      <c r="M601" s="22" t="s">
        <v>3968</v>
      </c>
      <c r="N601" s="21">
        <v>3531604.3917692001</v>
      </c>
      <c r="O601" s="22" t="s">
        <v>4477</v>
      </c>
      <c r="P601" s="94"/>
    </row>
    <row r="602" spans="1:16" ht="48" customHeight="1">
      <c r="A602" s="105" t="s">
        <v>2688</v>
      </c>
      <c r="B602" s="24" t="s">
        <v>30</v>
      </c>
      <c r="C602" s="24" t="s">
        <v>2687</v>
      </c>
      <c r="D602" s="24" t="s">
        <v>1564</v>
      </c>
      <c r="E602" s="23" t="s">
        <v>32</v>
      </c>
      <c r="F602" s="22" t="s">
        <v>4501</v>
      </c>
      <c r="G602" s="22" t="s">
        <v>1179</v>
      </c>
      <c r="H602" s="22" t="s">
        <v>4500</v>
      </c>
      <c r="I602" s="22" t="s">
        <v>1179</v>
      </c>
      <c r="J602" s="22" t="s">
        <v>4499</v>
      </c>
      <c r="K602" s="22" t="s">
        <v>1179</v>
      </c>
      <c r="L602" s="21">
        <v>37.935252943115088</v>
      </c>
      <c r="M602" s="22" t="s">
        <v>3968</v>
      </c>
      <c r="N602" s="21">
        <v>3531642.3270220999</v>
      </c>
      <c r="O602" s="22" t="s">
        <v>4477</v>
      </c>
      <c r="P602" s="94"/>
    </row>
    <row r="603" spans="1:16" ht="24" customHeight="1">
      <c r="A603" s="105" t="s">
        <v>1997</v>
      </c>
      <c r="B603" s="24" t="s">
        <v>21</v>
      </c>
      <c r="C603" s="24" t="s">
        <v>1996</v>
      </c>
      <c r="D603" s="24" t="s">
        <v>1564</v>
      </c>
      <c r="E603" s="23" t="s">
        <v>122</v>
      </c>
      <c r="F603" s="22" t="s">
        <v>4498</v>
      </c>
      <c r="G603" s="22" t="s">
        <v>1179</v>
      </c>
      <c r="H603" s="22" t="s">
        <v>4497</v>
      </c>
      <c r="I603" s="22" t="s">
        <v>1179</v>
      </c>
      <c r="J603" s="22" t="s">
        <v>4496</v>
      </c>
      <c r="K603" s="22" t="s">
        <v>1179</v>
      </c>
      <c r="L603" s="21">
        <v>37.371797427339764</v>
      </c>
      <c r="M603" s="22" t="s">
        <v>3968</v>
      </c>
      <c r="N603" s="21">
        <v>3531679.6988194999</v>
      </c>
      <c r="O603" s="22" t="s">
        <v>4477</v>
      </c>
      <c r="P603" s="94"/>
    </row>
    <row r="604" spans="1:16" ht="24" customHeight="1">
      <c r="A604" s="105" t="s">
        <v>2333</v>
      </c>
      <c r="B604" s="24" t="s">
        <v>21</v>
      </c>
      <c r="C604" s="24" t="s">
        <v>2332</v>
      </c>
      <c r="D604" s="24" t="s">
        <v>1564</v>
      </c>
      <c r="E604" s="23" t="s">
        <v>122</v>
      </c>
      <c r="F604" s="22" t="s">
        <v>4495</v>
      </c>
      <c r="G604" s="22" t="s">
        <v>1179</v>
      </c>
      <c r="H604" s="22" t="s">
        <v>4494</v>
      </c>
      <c r="I604" s="22" t="s">
        <v>1179</v>
      </c>
      <c r="J604" s="22" t="s">
        <v>4493</v>
      </c>
      <c r="K604" s="22" t="s">
        <v>1179</v>
      </c>
      <c r="L604" s="21">
        <v>37.172710348461003</v>
      </c>
      <c r="M604" s="22" t="s">
        <v>3968</v>
      </c>
      <c r="N604" s="21">
        <v>3531716.8715299</v>
      </c>
      <c r="O604" s="22" t="s">
        <v>4477</v>
      </c>
      <c r="P604" s="94"/>
    </row>
    <row r="605" spans="1:16" ht="36" customHeight="1">
      <c r="A605" s="105" t="s">
        <v>4492</v>
      </c>
      <c r="B605" s="24" t="s">
        <v>21</v>
      </c>
      <c r="C605" s="24" t="s">
        <v>4491</v>
      </c>
      <c r="D605" s="24" t="s">
        <v>2090</v>
      </c>
      <c r="E605" s="23" t="s">
        <v>37</v>
      </c>
      <c r="F605" s="22" t="s">
        <v>4490</v>
      </c>
      <c r="G605" s="22" t="s">
        <v>1179</v>
      </c>
      <c r="H605" s="22" t="s">
        <v>4489</v>
      </c>
      <c r="I605" s="22" t="s">
        <v>1179</v>
      </c>
      <c r="J605" s="22" t="s">
        <v>4488</v>
      </c>
      <c r="K605" s="22" t="s">
        <v>1179</v>
      </c>
      <c r="L605" s="21">
        <v>35.985994468737083</v>
      </c>
      <c r="M605" s="22" t="s">
        <v>3968</v>
      </c>
      <c r="N605" s="21">
        <v>3531752.8575244001</v>
      </c>
      <c r="O605" s="22" t="s">
        <v>4477</v>
      </c>
      <c r="P605" s="94"/>
    </row>
    <row r="606" spans="1:16" ht="24" customHeight="1">
      <c r="A606" s="105" t="s">
        <v>4487</v>
      </c>
      <c r="B606" s="24" t="s">
        <v>30</v>
      </c>
      <c r="C606" s="24" t="s">
        <v>4486</v>
      </c>
      <c r="D606" s="24" t="s">
        <v>1564</v>
      </c>
      <c r="E606" s="23" t="s">
        <v>1404</v>
      </c>
      <c r="F606" s="22" t="s">
        <v>4468</v>
      </c>
      <c r="G606" s="22" t="s">
        <v>1179</v>
      </c>
      <c r="H606" s="22" t="s">
        <v>4118</v>
      </c>
      <c r="I606" s="22" t="s">
        <v>1179</v>
      </c>
      <c r="J606" s="22" t="s">
        <v>4485</v>
      </c>
      <c r="K606" s="22" t="s">
        <v>1179</v>
      </c>
      <c r="L606" s="21">
        <v>35.964869413762173</v>
      </c>
      <c r="M606" s="22" t="s">
        <v>3968</v>
      </c>
      <c r="N606" s="21">
        <v>3531788.8223938001</v>
      </c>
      <c r="O606" s="22" t="s">
        <v>4477</v>
      </c>
      <c r="P606" s="94"/>
    </row>
    <row r="607" spans="1:16" ht="24" customHeight="1">
      <c r="A607" s="105" t="s">
        <v>2298</v>
      </c>
      <c r="B607" s="24" t="s">
        <v>21</v>
      </c>
      <c r="C607" s="24" t="s">
        <v>2297</v>
      </c>
      <c r="D607" s="24" t="s">
        <v>1564</v>
      </c>
      <c r="E607" s="23" t="s">
        <v>122</v>
      </c>
      <c r="F607" s="22" t="s">
        <v>4484</v>
      </c>
      <c r="G607" s="22" t="s">
        <v>1179</v>
      </c>
      <c r="H607" s="22" t="s">
        <v>4483</v>
      </c>
      <c r="I607" s="22" t="s">
        <v>1179</v>
      </c>
      <c r="J607" s="22" t="s">
        <v>4482</v>
      </c>
      <c r="K607" s="22" t="s">
        <v>1179</v>
      </c>
      <c r="L607" s="21">
        <v>35.844578434975531</v>
      </c>
      <c r="M607" s="22" t="s">
        <v>3968</v>
      </c>
      <c r="N607" s="21">
        <v>3531824.6669721999</v>
      </c>
      <c r="O607" s="22" t="s">
        <v>4477</v>
      </c>
      <c r="P607" s="94"/>
    </row>
    <row r="608" spans="1:16" ht="24" customHeight="1">
      <c r="A608" s="105" t="s">
        <v>4481</v>
      </c>
      <c r="B608" s="24" t="s">
        <v>75</v>
      </c>
      <c r="C608" s="24" t="s">
        <v>4480</v>
      </c>
      <c r="D608" s="24" t="s">
        <v>1771</v>
      </c>
      <c r="E608" s="23" t="s">
        <v>4101</v>
      </c>
      <c r="F608" s="22" t="s">
        <v>4072</v>
      </c>
      <c r="G608" s="22" t="s">
        <v>1179</v>
      </c>
      <c r="H608" s="22" t="s">
        <v>4479</v>
      </c>
      <c r="I608" s="22" t="s">
        <v>1179</v>
      </c>
      <c r="J608" s="22" t="s">
        <v>4478</v>
      </c>
      <c r="K608" s="22" t="s">
        <v>1179</v>
      </c>
      <c r="L608" s="21">
        <v>34.821692778694072</v>
      </c>
      <c r="M608" s="22" t="s">
        <v>3968</v>
      </c>
      <c r="N608" s="21">
        <v>3531859.4886650001</v>
      </c>
      <c r="O608" s="22" t="s">
        <v>4477</v>
      </c>
      <c r="P608" s="94"/>
    </row>
    <row r="609" spans="1:16" ht="24" customHeight="1">
      <c r="A609" s="105" t="s">
        <v>2035</v>
      </c>
      <c r="B609" s="24" t="s">
        <v>21</v>
      </c>
      <c r="C609" s="24" t="s">
        <v>2034</v>
      </c>
      <c r="D609" s="24" t="s">
        <v>1564</v>
      </c>
      <c r="E609" s="23" t="s">
        <v>37</v>
      </c>
      <c r="F609" s="22" t="s">
        <v>4476</v>
      </c>
      <c r="G609" s="22" t="s">
        <v>1179</v>
      </c>
      <c r="H609" s="22" t="s">
        <v>4475</v>
      </c>
      <c r="I609" s="22" t="s">
        <v>1179</v>
      </c>
      <c r="J609" s="22" t="s">
        <v>4474</v>
      </c>
      <c r="K609" s="22" t="s">
        <v>1179</v>
      </c>
      <c r="L609" s="21">
        <v>33.57675934013065</v>
      </c>
      <c r="M609" s="22" t="s">
        <v>3968</v>
      </c>
      <c r="N609" s="21">
        <v>3531893.0654242998</v>
      </c>
      <c r="O609" s="22" t="s">
        <v>4436</v>
      </c>
      <c r="P609" s="94"/>
    </row>
    <row r="610" spans="1:16" ht="24" customHeight="1">
      <c r="A610" s="105" t="s">
        <v>2114</v>
      </c>
      <c r="B610" s="24" t="s">
        <v>21</v>
      </c>
      <c r="C610" s="24" t="s">
        <v>2113</v>
      </c>
      <c r="D610" s="24" t="s">
        <v>1564</v>
      </c>
      <c r="E610" s="23" t="s">
        <v>37</v>
      </c>
      <c r="F610" s="22" t="s">
        <v>4473</v>
      </c>
      <c r="G610" s="22" t="s">
        <v>1179</v>
      </c>
      <c r="H610" s="22" t="s">
        <v>4472</v>
      </c>
      <c r="I610" s="22" t="s">
        <v>1179</v>
      </c>
      <c r="J610" s="22" t="s">
        <v>4471</v>
      </c>
      <c r="K610" s="22" t="s">
        <v>1179</v>
      </c>
      <c r="L610" s="21">
        <v>33.546780090719821</v>
      </c>
      <c r="M610" s="22" t="s">
        <v>3968</v>
      </c>
      <c r="N610" s="21">
        <v>3531926.6122043999</v>
      </c>
      <c r="O610" s="22" t="s">
        <v>4436</v>
      </c>
      <c r="P610" s="94"/>
    </row>
    <row r="611" spans="1:16" ht="24" customHeight="1">
      <c r="A611" s="105" t="s">
        <v>4470</v>
      </c>
      <c r="B611" s="24" t="s">
        <v>30</v>
      </c>
      <c r="C611" s="24" t="s">
        <v>4469</v>
      </c>
      <c r="D611" s="24" t="s">
        <v>1564</v>
      </c>
      <c r="E611" s="23" t="s">
        <v>1404</v>
      </c>
      <c r="F611" s="22" t="s">
        <v>4468</v>
      </c>
      <c r="G611" s="22" t="s">
        <v>1179</v>
      </c>
      <c r="H611" s="22" t="s">
        <v>4413</v>
      </c>
      <c r="I611" s="22" t="s">
        <v>1179</v>
      </c>
      <c r="J611" s="22" t="s">
        <v>4467</v>
      </c>
      <c r="K611" s="22" t="s">
        <v>1179</v>
      </c>
      <c r="L611" s="21">
        <v>32.927529194557685</v>
      </c>
      <c r="M611" s="22" t="s">
        <v>3968</v>
      </c>
      <c r="N611" s="21">
        <v>3531959.5397335999</v>
      </c>
      <c r="O611" s="22" t="s">
        <v>4436</v>
      </c>
      <c r="P611" s="94"/>
    </row>
    <row r="612" spans="1:16" ht="24" customHeight="1">
      <c r="A612" s="105" t="s">
        <v>2684</v>
      </c>
      <c r="B612" s="24" t="s">
        <v>30</v>
      </c>
      <c r="C612" s="24" t="s">
        <v>2683</v>
      </c>
      <c r="D612" s="24" t="s">
        <v>1564</v>
      </c>
      <c r="E612" s="23" t="s">
        <v>32</v>
      </c>
      <c r="F612" s="22" t="s">
        <v>4236</v>
      </c>
      <c r="G612" s="22" t="s">
        <v>1179</v>
      </c>
      <c r="H612" s="22" t="s">
        <v>4466</v>
      </c>
      <c r="I612" s="22" t="s">
        <v>1179</v>
      </c>
      <c r="J612" s="22" t="s">
        <v>4465</v>
      </c>
      <c r="K612" s="22" t="s">
        <v>1179</v>
      </c>
      <c r="L612" s="21">
        <v>32.569020062055309</v>
      </c>
      <c r="M612" s="22" t="s">
        <v>3968</v>
      </c>
      <c r="N612" s="21">
        <v>3531992.1087536998</v>
      </c>
      <c r="O612" s="22" t="s">
        <v>4436</v>
      </c>
      <c r="P612" s="94"/>
    </row>
    <row r="613" spans="1:16" ht="24" customHeight="1">
      <c r="A613" s="105" t="s">
        <v>4464</v>
      </c>
      <c r="B613" s="24" t="s">
        <v>75</v>
      </c>
      <c r="C613" s="24" t="s">
        <v>4463</v>
      </c>
      <c r="D613" s="24" t="s">
        <v>2090</v>
      </c>
      <c r="E613" s="23" t="s">
        <v>37</v>
      </c>
      <c r="F613" s="22" t="s">
        <v>4462</v>
      </c>
      <c r="G613" s="22" t="s">
        <v>4461</v>
      </c>
      <c r="H613" s="22" t="s">
        <v>4460</v>
      </c>
      <c r="I613" s="22" t="s">
        <v>4459</v>
      </c>
      <c r="J613" s="22" t="s">
        <v>4458</v>
      </c>
      <c r="K613" s="22" t="s">
        <v>4127</v>
      </c>
      <c r="L613" s="21">
        <v>32.417594492105039</v>
      </c>
      <c r="M613" s="22" t="s">
        <v>3968</v>
      </c>
      <c r="N613" s="21">
        <v>3532024.5263482002</v>
      </c>
      <c r="O613" s="22" t="s">
        <v>4436</v>
      </c>
      <c r="P613" s="94"/>
    </row>
    <row r="614" spans="1:16" ht="24" customHeight="1">
      <c r="A614" s="105" t="s">
        <v>2473</v>
      </c>
      <c r="B614" s="24" t="s">
        <v>30</v>
      </c>
      <c r="C614" s="24" t="s">
        <v>2472</v>
      </c>
      <c r="D614" s="24" t="s">
        <v>1564</v>
      </c>
      <c r="E614" s="23" t="s">
        <v>1645</v>
      </c>
      <c r="F614" s="22" t="s">
        <v>4457</v>
      </c>
      <c r="G614" s="22" t="s">
        <v>1179</v>
      </c>
      <c r="H614" s="22" t="s">
        <v>4456</v>
      </c>
      <c r="I614" s="22" t="s">
        <v>1179</v>
      </c>
      <c r="J614" s="22" t="s">
        <v>4455</v>
      </c>
      <c r="K614" s="22" t="s">
        <v>1179</v>
      </c>
      <c r="L614" s="21">
        <v>32.386882931014775</v>
      </c>
      <c r="M614" s="22" t="s">
        <v>3968</v>
      </c>
      <c r="N614" s="21">
        <v>3532056.9132311</v>
      </c>
      <c r="O614" s="22" t="s">
        <v>4436</v>
      </c>
      <c r="P614" s="94"/>
    </row>
    <row r="615" spans="1:16" ht="24" customHeight="1">
      <c r="A615" s="105" t="s">
        <v>4454</v>
      </c>
      <c r="B615" s="24" t="s">
        <v>75</v>
      </c>
      <c r="C615" s="24" t="s">
        <v>4453</v>
      </c>
      <c r="D615" s="24" t="s">
        <v>2090</v>
      </c>
      <c r="E615" s="23" t="s">
        <v>37</v>
      </c>
      <c r="F615" s="22" t="s">
        <v>4452</v>
      </c>
      <c r="G615" s="22" t="s">
        <v>4451</v>
      </c>
      <c r="H615" s="22" t="s">
        <v>4450</v>
      </c>
      <c r="I615" s="22" t="s">
        <v>3372</v>
      </c>
      <c r="J615" s="22" t="s">
        <v>4368</v>
      </c>
      <c r="K615" s="22" t="s">
        <v>4449</v>
      </c>
      <c r="L615" s="21">
        <v>32.37822495456362</v>
      </c>
      <c r="M615" s="22" t="s">
        <v>3968</v>
      </c>
      <c r="N615" s="21">
        <v>3532089.2914561001</v>
      </c>
      <c r="O615" s="22" t="s">
        <v>4436</v>
      </c>
      <c r="P615" s="94"/>
    </row>
    <row r="616" spans="1:16" ht="24" customHeight="1">
      <c r="A616" s="105" t="s">
        <v>2305</v>
      </c>
      <c r="B616" s="24" t="s">
        <v>497</v>
      </c>
      <c r="C616" s="24" t="s">
        <v>2304</v>
      </c>
      <c r="D616" s="24" t="s">
        <v>1564</v>
      </c>
      <c r="E616" s="23" t="s">
        <v>27</v>
      </c>
      <c r="F616" s="22" t="s">
        <v>4448</v>
      </c>
      <c r="G616" s="22" t="s">
        <v>1179</v>
      </c>
      <c r="H616" s="22" t="s">
        <v>4447</v>
      </c>
      <c r="I616" s="22" t="s">
        <v>1179</v>
      </c>
      <c r="J616" s="22" t="s">
        <v>4446</v>
      </c>
      <c r="K616" s="22" t="s">
        <v>1179</v>
      </c>
      <c r="L616" s="21">
        <v>32.377589363697417</v>
      </c>
      <c r="M616" s="22" t="s">
        <v>3968</v>
      </c>
      <c r="N616" s="21">
        <v>3532121.6690455</v>
      </c>
      <c r="O616" s="22" t="s">
        <v>4436</v>
      </c>
      <c r="P616" s="94"/>
    </row>
    <row r="617" spans="1:16" ht="36" customHeight="1">
      <c r="A617" s="105" t="s">
        <v>2526</v>
      </c>
      <c r="B617" s="24" t="s">
        <v>21</v>
      </c>
      <c r="C617" s="24" t="s">
        <v>2525</v>
      </c>
      <c r="D617" s="24" t="s">
        <v>1564</v>
      </c>
      <c r="E617" s="23" t="s">
        <v>1187</v>
      </c>
      <c r="F617" s="22" t="s">
        <v>4445</v>
      </c>
      <c r="G617" s="22" t="s">
        <v>1179</v>
      </c>
      <c r="H617" s="22" t="s">
        <v>4444</v>
      </c>
      <c r="I617" s="22" t="s">
        <v>1179</v>
      </c>
      <c r="J617" s="22" t="s">
        <v>4443</v>
      </c>
      <c r="K617" s="22" t="s">
        <v>1179</v>
      </c>
      <c r="L617" s="21">
        <v>32.215846216653581</v>
      </c>
      <c r="M617" s="22" t="s">
        <v>3968</v>
      </c>
      <c r="N617" s="21">
        <v>3532153.8848917</v>
      </c>
      <c r="O617" s="22" t="s">
        <v>4436</v>
      </c>
      <c r="P617" s="94"/>
    </row>
    <row r="618" spans="1:16" ht="24" customHeight="1">
      <c r="A618" s="105" t="s">
        <v>2294</v>
      </c>
      <c r="B618" s="24" t="s">
        <v>21</v>
      </c>
      <c r="C618" s="24" t="s">
        <v>2293</v>
      </c>
      <c r="D618" s="24" t="s">
        <v>1564</v>
      </c>
      <c r="E618" s="23" t="s">
        <v>37</v>
      </c>
      <c r="F618" s="22" t="s">
        <v>4442</v>
      </c>
      <c r="G618" s="22" t="s">
        <v>1179</v>
      </c>
      <c r="H618" s="22" t="s">
        <v>4441</v>
      </c>
      <c r="I618" s="22" t="s">
        <v>1179</v>
      </c>
      <c r="J618" s="22" t="s">
        <v>4440</v>
      </c>
      <c r="K618" s="22" t="s">
        <v>1179</v>
      </c>
      <c r="L618" s="21">
        <v>30.982454327432894</v>
      </c>
      <c r="M618" s="22" t="s">
        <v>3968</v>
      </c>
      <c r="N618" s="21">
        <v>3532184.8673459999</v>
      </c>
      <c r="O618" s="22" t="s">
        <v>4436</v>
      </c>
      <c r="P618" s="94"/>
    </row>
    <row r="619" spans="1:16" ht="24" customHeight="1">
      <c r="A619" s="105" t="s">
        <v>2735</v>
      </c>
      <c r="B619" s="24" t="s">
        <v>30</v>
      </c>
      <c r="C619" s="24" t="s">
        <v>2734</v>
      </c>
      <c r="D619" s="24" t="s">
        <v>1603</v>
      </c>
      <c r="E619" s="23" t="s">
        <v>776</v>
      </c>
      <c r="F619" s="22" t="s">
        <v>4439</v>
      </c>
      <c r="G619" s="22" t="s">
        <v>1179</v>
      </c>
      <c r="H619" s="22" t="s">
        <v>4438</v>
      </c>
      <c r="I619" s="22" t="s">
        <v>1179</v>
      </c>
      <c r="J619" s="22" t="s">
        <v>4437</v>
      </c>
      <c r="K619" s="22" t="s">
        <v>1179</v>
      </c>
      <c r="L619" s="21">
        <v>30.973561182956832</v>
      </c>
      <c r="M619" s="22" t="s">
        <v>3968</v>
      </c>
      <c r="N619" s="21">
        <v>3532215.8409071998</v>
      </c>
      <c r="O619" s="22" t="s">
        <v>4436</v>
      </c>
      <c r="P619" s="94"/>
    </row>
    <row r="620" spans="1:16" ht="36" customHeight="1">
      <c r="A620" s="105" t="s">
        <v>1644</v>
      </c>
      <c r="B620" s="24" t="s">
        <v>30</v>
      </c>
      <c r="C620" s="24" t="s">
        <v>1101</v>
      </c>
      <c r="D620" s="24" t="s">
        <v>1564</v>
      </c>
      <c r="E620" s="23" t="s">
        <v>32</v>
      </c>
      <c r="F620" s="22" t="s">
        <v>4148</v>
      </c>
      <c r="G620" s="22" t="s">
        <v>1179</v>
      </c>
      <c r="H620" s="22" t="s">
        <v>4435</v>
      </c>
      <c r="I620" s="22" t="s">
        <v>1179</v>
      </c>
      <c r="J620" s="22" t="s">
        <v>4434</v>
      </c>
      <c r="K620" s="22" t="s">
        <v>1179</v>
      </c>
      <c r="L620" s="21">
        <v>30.628799814732275</v>
      </c>
      <c r="M620" s="22" t="s">
        <v>3968</v>
      </c>
      <c r="N620" s="21">
        <v>3532246.4697070001</v>
      </c>
      <c r="O620" s="22" t="s">
        <v>4393</v>
      </c>
      <c r="P620" s="94"/>
    </row>
    <row r="621" spans="1:16" ht="24" customHeight="1">
      <c r="A621" s="105" t="s">
        <v>4433</v>
      </c>
      <c r="B621" s="24" t="s">
        <v>75</v>
      </c>
      <c r="C621" s="24" t="s">
        <v>4432</v>
      </c>
      <c r="D621" s="24" t="s">
        <v>2090</v>
      </c>
      <c r="E621" s="23" t="s">
        <v>37</v>
      </c>
      <c r="F621" s="22" t="s">
        <v>4068</v>
      </c>
      <c r="G621" s="22" t="s">
        <v>4067</v>
      </c>
      <c r="H621" s="22" t="s">
        <v>4431</v>
      </c>
      <c r="I621" s="22" t="s">
        <v>4430</v>
      </c>
      <c r="J621" s="22" t="s">
        <v>4429</v>
      </c>
      <c r="K621" s="22" t="s">
        <v>2768</v>
      </c>
      <c r="L621" s="21">
        <v>30.349650417193651</v>
      </c>
      <c r="M621" s="22" t="s">
        <v>3968</v>
      </c>
      <c r="N621" s="21">
        <v>3532276.8193573998</v>
      </c>
      <c r="O621" s="22" t="s">
        <v>4393</v>
      </c>
      <c r="P621" s="94"/>
    </row>
    <row r="622" spans="1:16" ht="36" customHeight="1">
      <c r="A622" s="105" t="s">
        <v>2025</v>
      </c>
      <c r="B622" s="24" t="s">
        <v>21</v>
      </c>
      <c r="C622" s="24" t="s">
        <v>2024</v>
      </c>
      <c r="D622" s="24" t="s">
        <v>1564</v>
      </c>
      <c r="E622" s="23" t="s">
        <v>37</v>
      </c>
      <c r="F622" s="22" t="s">
        <v>4146</v>
      </c>
      <c r="G622" s="22" t="s">
        <v>1179</v>
      </c>
      <c r="H622" s="22" t="s">
        <v>4428</v>
      </c>
      <c r="I622" s="22" t="s">
        <v>1179</v>
      </c>
      <c r="J622" s="22" t="s">
        <v>4427</v>
      </c>
      <c r="K622" s="22" t="s">
        <v>1179</v>
      </c>
      <c r="L622" s="21">
        <v>29.859332413187616</v>
      </c>
      <c r="M622" s="22" t="s">
        <v>3968</v>
      </c>
      <c r="N622" s="21">
        <v>3532306.6786898002</v>
      </c>
      <c r="O622" s="22" t="s">
        <v>4393</v>
      </c>
      <c r="P622" s="94"/>
    </row>
    <row r="623" spans="1:16" ht="24" customHeight="1">
      <c r="A623" s="105" t="s">
        <v>2409</v>
      </c>
      <c r="B623" s="24" t="s">
        <v>497</v>
      </c>
      <c r="C623" s="24" t="s">
        <v>2408</v>
      </c>
      <c r="D623" s="24" t="s">
        <v>1564</v>
      </c>
      <c r="E623" s="23" t="s">
        <v>37</v>
      </c>
      <c r="F623" s="22" t="s">
        <v>4426</v>
      </c>
      <c r="G623" s="22" t="s">
        <v>1179</v>
      </c>
      <c r="H623" s="22" t="s">
        <v>4425</v>
      </c>
      <c r="I623" s="22" t="s">
        <v>1179</v>
      </c>
      <c r="J623" s="22" t="s">
        <v>4424</v>
      </c>
      <c r="K623" s="22" t="s">
        <v>1179</v>
      </c>
      <c r="L623" s="21">
        <v>29.150503040117929</v>
      </c>
      <c r="M623" s="22" t="s">
        <v>3968</v>
      </c>
      <c r="N623" s="21">
        <v>3532335.8291928</v>
      </c>
      <c r="O623" s="22" t="s">
        <v>4393</v>
      </c>
      <c r="P623" s="94"/>
    </row>
    <row r="624" spans="1:16" ht="24" customHeight="1">
      <c r="A624" s="105" t="s">
        <v>4423</v>
      </c>
      <c r="B624" s="24" t="s">
        <v>21</v>
      </c>
      <c r="C624" s="24" t="s">
        <v>4422</v>
      </c>
      <c r="D624" s="24" t="s">
        <v>2090</v>
      </c>
      <c r="E624" s="23" t="s">
        <v>102</v>
      </c>
      <c r="F624" s="22" t="s">
        <v>4421</v>
      </c>
      <c r="G624" s="22" t="s">
        <v>1179</v>
      </c>
      <c r="H624" s="22" t="s">
        <v>2856</v>
      </c>
      <c r="I624" s="22" t="s">
        <v>1179</v>
      </c>
      <c r="J624" s="22" t="s">
        <v>4420</v>
      </c>
      <c r="K624" s="22" t="s">
        <v>1179</v>
      </c>
      <c r="L624" s="21">
        <v>28.445063169952739</v>
      </c>
      <c r="M624" s="22" t="s">
        <v>3968</v>
      </c>
      <c r="N624" s="21">
        <v>3532364.2742559998</v>
      </c>
      <c r="O624" s="22" t="s">
        <v>4393</v>
      </c>
      <c r="P624" s="94"/>
    </row>
    <row r="625" spans="1:16" ht="24" customHeight="1">
      <c r="A625" s="105" t="s">
        <v>4419</v>
      </c>
      <c r="B625" s="24" t="s">
        <v>30</v>
      </c>
      <c r="C625" s="24" t="s">
        <v>4418</v>
      </c>
      <c r="D625" s="24" t="s">
        <v>1603</v>
      </c>
      <c r="E625" s="23" t="s">
        <v>3982</v>
      </c>
      <c r="F625" s="22" t="s">
        <v>4200</v>
      </c>
      <c r="G625" s="22" t="s">
        <v>1179</v>
      </c>
      <c r="H625" s="22" t="s">
        <v>4408</v>
      </c>
      <c r="I625" s="22" t="s">
        <v>1179</v>
      </c>
      <c r="J625" s="22" t="s">
        <v>4417</v>
      </c>
      <c r="K625" s="22" t="s">
        <v>1179</v>
      </c>
      <c r="L625" s="21">
        <v>28.320797267469423</v>
      </c>
      <c r="M625" s="22" t="s">
        <v>3968</v>
      </c>
      <c r="N625" s="21">
        <v>3532392.5950532998</v>
      </c>
      <c r="O625" s="22" t="s">
        <v>4393</v>
      </c>
      <c r="P625" s="94"/>
    </row>
    <row r="626" spans="1:16" ht="24" customHeight="1">
      <c r="A626" s="105" t="s">
        <v>4416</v>
      </c>
      <c r="B626" s="24" t="s">
        <v>30</v>
      </c>
      <c r="C626" s="24" t="s">
        <v>4415</v>
      </c>
      <c r="D626" s="24" t="s">
        <v>1564</v>
      </c>
      <c r="E626" s="23" t="s">
        <v>1404</v>
      </c>
      <c r="F626" s="22" t="s">
        <v>4414</v>
      </c>
      <c r="G626" s="22" t="s">
        <v>1179</v>
      </c>
      <c r="H626" s="22" t="s">
        <v>4413</v>
      </c>
      <c r="I626" s="22" t="s">
        <v>1179</v>
      </c>
      <c r="J626" s="22" t="s">
        <v>4412</v>
      </c>
      <c r="K626" s="22" t="s">
        <v>1179</v>
      </c>
      <c r="L626" s="21">
        <v>28.223596452478017</v>
      </c>
      <c r="M626" s="22" t="s">
        <v>3968</v>
      </c>
      <c r="N626" s="21">
        <v>3532420.8186498</v>
      </c>
      <c r="O626" s="22" t="s">
        <v>4393</v>
      </c>
      <c r="P626" s="94"/>
    </row>
    <row r="627" spans="1:16" ht="24" customHeight="1">
      <c r="A627" s="105" t="s">
        <v>2176</v>
      </c>
      <c r="B627" s="24" t="s">
        <v>21</v>
      </c>
      <c r="C627" s="24" t="s">
        <v>2175</v>
      </c>
      <c r="D627" s="24" t="s">
        <v>1564</v>
      </c>
      <c r="E627" s="23" t="s">
        <v>37</v>
      </c>
      <c r="F627" s="22" t="s">
        <v>4146</v>
      </c>
      <c r="G627" s="22" t="s">
        <v>1179</v>
      </c>
      <c r="H627" s="22" t="s">
        <v>3693</v>
      </c>
      <c r="I627" s="22" t="s">
        <v>1179</v>
      </c>
      <c r="J627" s="22" t="s">
        <v>4411</v>
      </c>
      <c r="K627" s="22" t="s">
        <v>1179</v>
      </c>
      <c r="L627" s="21">
        <v>27.900688118346661</v>
      </c>
      <c r="M627" s="22" t="s">
        <v>3968</v>
      </c>
      <c r="N627" s="21">
        <v>3532448.7193379002</v>
      </c>
      <c r="O627" s="22" t="s">
        <v>4393</v>
      </c>
      <c r="P627" s="94"/>
    </row>
    <row r="628" spans="1:16" ht="24" customHeight="1">
      <c r="A628" s="105" t="s">
        <v>4410</v>
      </c>
      <c r="B628" s="24" t="s">
        <v>30</v>
      </c>
      <c r="C628" s="24" t="s">
        <v>4409</v>
      </c>
      <c r="D628" s="24" t="s">
        <v>1603</v>
      </c>
      <c r="E628" s="23" t="s">
        <v>3982</v>
      </c>
      <c r="F628" s="22" t="s">
        <v>4171</v>
      </c>
      <c r="G628" s="22" t="s">
        <v>1179</v>
      </c>
      <c r="H628" s="22" t="s">
        <v>4408</v>
      </c>
      <c r="I628" s="22" t="s">
        <v>1179</v>
      </c>
      <c r="J628" s="22" t="s">
        <v>4407</v>
      </c>
      <c r="K628" s="22" t="s">
        <v>1179</v>
      </c>
      <c r="L628" s="21">
        <v>27.413925038746136</v>
      </c>
      <c r="M628" s="22" t="s">
        <v>3968</v>
      </c>
      <c r="N628" s="21">
        <v>3532476.1332629002</v>
      </c>
      <c r="O628" s="22" t="s">
        <v>4393</v>
      </c>
      <c r="P628" s="94"/>
    </row>
    <row r="629" spans="1:16" ht="24" customHeight="1">
      <c r="A629" s="105" t="s">
        <v>4406</v>
      </c>
      <c r="B629" s="24" t="s">
        <v>30</v>
      </c>
      <c r="C629" s="24" t="s">
        <v>4405</v>
      </c>
      <c r="D629" s="24" t="s">
        <v>1564</v>
      </c>
      <c r="E629" s="23" t="s">
        <v>32</v>
      </c>
      <c r="F629" s="22" t="s">
        <v>4404</v>
      </c>
      <c r="G629" s="22" t="s">
        <v>1179</v>
      </c>
      <c r="H629" s="22" t="s">
        <v>4403</v>
      </c>
      <c r="I629" s="22" t="s">
        <v>1179</v>
      </c>
      <c r="J629" s="22" t="s">
        <v>4402</v>
      </c>
      <c r="K629" s="22" t="s">
        <v>1179</v>
      </c>
      <c r="L629" s="21">
        <v>27.141647499747087</v>
      </c>
      <c r="M629" s="22" t="s">
        <v>3968</v>
      </c>
      <c r="N629" s="21">
        <v>3532503.2749104002</v>
      </c>
      <c r="O629" s="22" t="s">
        <v>4393</v>
      </c>
      <c r="P629" s="94"/>
    </row>
    <row r="630" spans="1:16" ht="24" customHeight="1">
      <c r="A630" s="105" t="s">
        <v>4401</v>
      </c>
      <c r="B630" s="24" t="s">
        <v>75</v>
      </c>
      <c r="C630" s="24" t="s">
        <v>4400</v>
      </c>
      <c r="D630" s="24" t="s">
        <v>2090</v>
      </c>
      <c r="E630" s="23" t="s">
        <v>37</v>
      </c>
      <c r="F630" s="22" t="s">
        <v>4399</v>
      </c>
      <c r="G630" s="22" t="s">
        <v>4067</v>
      </c>
      <c r="H630" s="22" t="s">
        <v>4398</v>
      </c>
      <c r="I630" s="22" t="s">
        <v>4397</v>
      </c>
      <c r="J630" s="22" t="s">
        <v>4396</v>
      </c>
      <c r="K630" s="22" t="s">
        <v>2768</v>
      </c>
      <c r="L630" s="21">
        <v>27.09142617419424</v>
      </c>
      <c r="M630" s="22" t="s">
        <v>3968</v>
      </c>
      <c r="N630" s="21">
        <v>3532530.3663365999</v>
      </c>
      <c r="O630" s="22" t="s">
        <v>4393</v>
      </c>
      <c r="P630" s="94"/>
    </row>
    <row r="631" spans="1:16" ht="24" customHeight="1">
      <c r="A631" s="105" t="s">
        <v>1982</v>
      </c>
      <c r="B631" s="24" t="s">
        <v>21</v>
      </c>
      <c r="C631" s="24" t="s">
        <v>1981</v>
      </c>
      <c r="D631" s="24" t="s">
        <v>1564</v>
      </c>
      <c r="E631" s="23" t="s">
        <v>37</v>
      </c>
      <c r="F631" s="22" t="s">
        <v>4146</v>
      </c>
      <c r="G631" s="22" t="s">
        <v>1179</v>
      </c>
      <c r="H631" s="22" t="s">
        <v>4395</v>
      </c>
      <c r="I631" s="22" t="s">
        <v>1179</v>
      </c>
      <c r="J631" s="22" t="s">
        <v>4394</v>
      </c>
      <c r="K631" s="22" t="s">
        <v>1179</v>
      </c>
      <c r="L631" s="21">
        <v>26.961338303473958</v>
      </c>
      <c r="M631" s="22" t="s">
        <v>3968</v>
      </c>
      <c r="N631" s="21">
        <v>3532557.3276749002</v>
      </c>
      <c r="O631" s="22" t="s">
        <v>4393</v>
      </c>
      <c r="P631" s="94"/>
    </row>
    <row r="632" spans="1:16" ht="24" customHeight="1">
      <c r="A632" s="105" t="s">
        <v>2737</v>
      </c>
      <c r="B632" s="24" t="s">
        <v>30</v>
      </c>
      <c r="C632" s="24" t="s">
        <v>2736</v>
      </c>
      <c r="D632" s="24" t="s">
        <v>1603</v>
      </c>
      <c r="E632" s="23" t="s">
        <v>776</v>
      </c>
      <c r="F632" s="22" t="s">
        <v>4392</v>
      </c>
      <c r="G632" s="22" t="s">
        <v>1179</v>
      </c>
      <c r="H632" s="22" t="s">
        <v>4391</v>
      </c>
      <c r="I632" s="22" t="s">
        <v>1179</v>
      </c>
      <c r="J632" s="22" t="s">
        <v>2964</v>
      </c>
      <c r="K632" s="22" t="s">
        <v>1179</v>
      </c>
      <c r="L632" s="21">
        <v>26.851414388967576</v>
      </c>
      <c r="M632" s="22" t="s">
        <v>3968</v>
      </c>
      <c r="N632" s="21">
        <v>3532584.1790892999</v>
      </c>
      <c r="O632" s="22" t="s">
        <v>4340</v>
      </c>
      <c r="P632" s="94"/>
    </row>
    <row r="633" spans="1:16" ht="48" customHeight="1">
      <c r="A633" s="105" t="s">
        <v>4390</v>
      </c>
      <c r="B633" s="24" t="s">
        <v>21</v>
      </c>
      <c r="C633" s="24" t="s">
        <v>4389</v>
      </c>
      <c r="D633" s="24" t="s">
        <v>1564</v>
      </c>
      <c r="E633" s="23" t="s">
        <v>37</v>
      </c>
      <c r="F633" s="22" t="s">
        <v>4388</v>
      </c>
      <c r="G633" s="22" t="s">
        <v>1179</v>
      </c>
      <c r="H633" s="22" t="s">
        <v>4387</v>
      </c>
      <c r="I633" s="22" t="s">
        <v>1179</v>
      </c>
      <c r="J633" s="22" t="s">
        <v>4386</v>
      </c>
      <c r="K633" s="22" t="s">
        <v>1179</v>
      </c>
      <c r="L633" s="21">
        <v>26.668411856927381</v>
      </c>
      <c r="M633" s="22" t="s">
        <v>3968</v>
      </c>
      <c r="N633" s="21">
        <v>3532610.8475012002</v>
      </c>
      <c r="O633" s="22" t="s">
        <v>4340</v>
      </c>
      <c r="P633" s="94"/>
    </row>
    <row r="634" spans="1:16" ht="24" customHeight="1">
      <c r="A634" s="105" t="s">
        <v>1854</v>
      </c>
      <c r="B634" s="24" t="s">
        <v>21</v>
      </c>
      <c r="C634" s="24" t="s">
        <v>1853</v>
      </c>
      <c r="D634" s="24" t="s">
        <v>1564</v>
      </c>
      <c r="E634" s="23" t="s">
        <v>37</v>
      </c>
      <c r="F634" s="22" t="s">
        <v>4385</v>
      </c>
      <c r="G634" s="22" t="s">
        <v>1179</v>
      </c>
      <c r="H634" s="22" t="s">
        <v>4384</v>
      </c>
      <c r="I634" s="22" t="s">
        <v>1179</v>
      </c>
      <c r="J634" s="22" t="s">
        <v>4383</v>
      </c>
      <c r="K634" s="22" t="s">
        <v>1179</v>
      </c>
      <c r="L634" s="21">
        <v>26.441697980352888</v>
      </c>
      <c r="M634" s="22" t="s">
        <v>3968</v>
      </c>
      <c r="N634" s="21">
        <v>3532637.2891992</v>
      </c>
      <c r="O634" s="22" t="s">
        <v>4340</v>
      </c>
      <c r="P634" s="94"/>
    </row>
    <row r="635" spans="1:16" ht="24" customHeight="1">
      <c r="A635" s="105" t="s">
        <v>2411</v>
      </c>
      <c r="B635" s="24" t="s">
        <v>30</v>
      </c>
      <c r="C635" s="24" t="s">
        <v>2410</v>
      </c>
      <c r="D635" s="24" t="s">
        <v>1564</v>
      </c>
      <c r="E635" s="23" t="s">
        <v>776</v>
      </c>
      <c r="F635" s="22" t="s">
        <v>4148</v>
      </c>
      <c r="G635" s="22" t="s">
        <v>1179</v>
      </c>
      <c r="H635" s="22" t="s">
        <v>4382</v>
      </c>
      <c r="I635" s="22" t="s">
        <v>1179</v>
      </c>
      <c r="J635" s="22" t="s">
        <v>4381</v>
      </c>
      <c r="K635" s="22" t="s">
        <v>1179</v>
      </c>
      <c r="L635" s="21">
        <v>26.411718730942059</v>
      </c>
      <c r="M635" s="22" t="s">
        <v>3968</v>
      </c>
      <c r="N635" s="21">
        <v>3532663.7009179001</v>
      </c>
      <c r="O635" s="22" t="s">
        <v>4340</v>
      </c>
      <c r="P635" s="94"/>
    </row>
    <row r="636" spans="1:16" ht="24" customHeight="1">
      <c r="A636" s="105" t="s">
        <v>4380</v>
      </c>
      <c r="B636" s="24" t="s">
        <v>75</v>
      </c>
      <c r="C636" s="24" t="s">
        <v>4379</v>
      </c>
      <c r="D636" s="24" t="s">
        <v>2090</v>
      </c>
      <c r="E636" s="23" t="s">
        <v>37</v>
      </c>
      <c r="F636" s="22" t="s">
        <v>4378</v>
      </c>
      <c r="G636" s="22" t="s">
        <v>4067</v>
      </c>
      <c r="H636" s="22" t="s">
        <v>4377</v>
      </c>
      <c r="I636" s="22" t="s">
        <v>4376</v>
      </c>
      <c r="J636" s="22" t="s">
        <v>4375</v>
      </c>
      <c r="K636" s="22" t="s">
        <v>2768</v>
      </c>
      <c r="L636" s="21">
        <v>26.381998442287639</v>
      </c>
      <c r="M636" s="22" t="s">
        <v>3968</v>
      </c>
      <c r="N636" s="21">
        <v>3532690.0829162998</v>
      </c>
      <c r="O636" s="22" t="s">
        <v>4340</v>
      </c>
      <c r="P636" s="94"/>
    </row>
    <row r="637" spans="1:16" ht="24" customHeight="1">
      <c r="A637" s="105" t="s">
        <v>2067</v>
      </c>
      <c r="B637" s="24" t="s">
        <v>21</v>
      </c>
      <c r="C637" s="24" t="s">
        <v>2066</v>
      </c>
      <c r="D637" s="24" t="s">
        <v>1564</v>
      </c>
      <c r="E637" s="23" t="s">
        <v>37</v>
      </c>
      <c r="F637" s="22" t="s">
        <v>4267</v>
      </c>
      <c r="G637" s="22" t="s">
        <v>1179</v>
      </c>
      <c r="H637" s="22" t="s">
        <v>4374</v>
      </c>
      <c r="I637" s="22" t="s">
        <v>1179</v>
      </c>
      <c r="J637" s="22" t="s">
        <v>4373</v>
      </c>
      <c r="K637" s="22" t="s">
        <v>1179</v>
      </c>
      <c r="L637" s="21">
        <v>26.34176714898345</v>
      </c>
      <c r="M637" s="22" t="s">
        <v>3968</v>
      </c>
      <c r="N637" s="21">
        <v>3532716.4246835001</v>
      </c>
      <c r="O637" s="22" t="s">
        <v>4340</v>
      </c>
      <c r="P637" s="94"/>
    </row>
    <row r="638" spans="1:16" ht="24" customHeight="1">
      <c r="A638" s="105" t="s">
        <v>4372</v>
      </c>
      <c r="B638" s="24" t="s">
        <v>75</v>
      </c>
      <c r="C638" s="24" t="s">
        <v>4371</v>
      </c>
      <c r="D638" s="24" t="s">
        <v>1564</v>
      </c>
      <c r="E638" s="23" t="s">
        <v>4328</v>
      </c>
      <c r="F638" s="22" t="s">
        <v>4370</v>
      </c>
      <c r="G638" s="22" t="s">
        <v>1179</v>
      </c>
      <c r="H638" s="22" t="s">
        <v>4369</v>
      </c>
      <c r="I638" s="22" t="s">
        <v>1179</v>
      </c>
      <c r="J638" s="22" t="s">
        <v>4368</v>
      </c>
      <c r="K638" s="22" t="s">
        <v>1179</v>
      </c>
      <c r="L638" s="21">
        <v>26.07188265760044</v>
      </c>
      <c r="M638" s="22" t="s">
        <v>3968</v>
      </c>
      <c r="N638" s="21">
        <v>3532742.4965662002</v>
      </c>
      <c r="O638" s="22" t="s">
        <v>4340</v>
      </c>
      <c r="P638" s="94"/>
    </row>
    <row r="639" spans="1:16" ht="24" customHeight="1">
      <c r="A639" s="105" t="s">
        <v>2327</v>
      </c>
      <c r="B639" s="24" t="s">
        <v>30</v>
      </c>
      <c r="C639" s="24" t="s">
        <v>2326</v>
      </c>
      <c r="D639" s="24" t="s">
        <v>1564</v>
      </c>
      <c r="E639" s="23" t="s">
        <v>1645</v>
      </c>
      <c r="F639" s="22" t="s">
        <v>4367</v>
      </c>
      <c r="G639" s="22" t="s">
        <v>1179</v>
      </c>
      <c r="H639" s="22" t="s">
        <v>4366</v>
      </c>
      <c r="I639" s="22" t="s">
        <v>1179</v>
      </c>
      <c r="J639" s="22" t="s">
        <v>4365</v>
      </c>
      <c r="K639" s="22" t="s">
        <v>1179</v>
      </c>
      <c r="L639" s="21">
        <v>25.863758010210891</v>
      </c>
      <c r="M639" s="22" t="s">
        <v>3968</v>
      </c>
      <c r="N639" s="21">
        <v>3532768.3603241998</v>
      </c>
      <c r="O639" s="22" t="s">
        <v>4340</v>
      </c>
      <c r="P639" s="94"/>
    </row>
    <row r="640" spans="1:16" ht="24" customHeight="1">
      <c r="A640" s="105" t="s">
        <v>4364</v>
      </c>
      <c r="B640" s="24" t="s">
        <v>21</v>
      </c>
      <c r="C640" s="24" t="s">
        <v>4363</v>
      </c>
      <c r="D640" s="24" t="s">
        <v>1771</v>
      </c>
      <c r="E640" s="23" t="s">
        <v>102</v>
      </c>
      <c r="F640" s="22" t="s">
        <v>4362</v>
      </c>
      <c r="G640" s="22" t="s">
        <v>1179</v>
      </c>
      <c r="H640" s="22" t="s">
        <v>4361</v>
      </c>
      <c r="I640" s="22" t="s">
        <v>1179</v>
      </c>
      <c r="J640" s="22" t="s">
        <v>4360</v>
      </c>
      <c r="K640" s="22" t="s">
        <v>1179</v>
      </c>
      <c r="L640" s="21">
        <v>24.667059956798891</v>
      </c>
      <c r="M640" s="22" t="s">
        <v>3968</v>
      </c>
      <c r="N640" s="21">
        <v>3532793.0273842001</v>
      </c>
      <c r="O640" s="22" t="s">
        <v>4340</v>
      </c>
      <c r="P640" s="94"/>
    </row>
    <row r="641" spans="1:16" ht="60" customHeight="1">
      <c r="A641" s="105" t="s">
        <v>4359</v>
      </c>
      <c r="B641" s="24" t="s">
        <v>21</v>
      </c>
      <c r="C641" s="24" t="s">
        <v>4358</v>
      </c>
      <c r="D641" s="24" t="s">
        <v>2090</v>
      </c>
      <c r="E641" s="23" t="s">
        <v>37</v>
      </c>
      <c r="F641" s="22" t="s">
        <v>4357</v>
      </c>
      <c r="G641" s="22" t="s">
        <v>1179</v>
      </c>
      <c r="H641" s="22" t="s">
        <v>4356</v>
      </c>
      <c r="I641" s="22" t="s">
        <v>1179</v>
      </c>
      <c r="J641" s="22" t="s">
        <v>4355</v>
      </c>
      <c r="K641" s="22" t="s">
        <v>1179</v>
      </c>
      <c r="L641" s="21">
        <v>24.035147710381104</v>
      </c>
      <c r="M641" s="22" t="s">
        <v>3968</v>
      </c>
      <c r="N641" s="21">
        <v>3532817.0625319001</v>
      </c>
      <c r="O641" s="22" t="s">
        <v>4340</v>
      </c>
      <c r="P641" s="94"/>
    </row>
    <row r="642" spans="1:16" ht="24" customHeight="1">
      <c r="A642" s="105" t="s">
        <v>4354</v>
      </c>
      <c r="B642" s="24" t="s">
        <v>21</v>
      </c>
      <c r="C642" s="24" t="s">
        <v>4353</v>
      </c>
      <c r="D642" s="24" t="s">
        <v>1564</v>
      </c>
      <c r="E642" s="23" t="s">
        <v>37</v>
      </c>
      <c r="F642" s="22" t="s">
        <v>4352</v>
      </c>
      <c r="G642" s="22" t="s">
        <v>1179</v>
      </c>
      <c r="H642" s="22" t="s">
        <v>4351</v>
      </c>
      <c r="I642" s="22" t="s">
        <v>1179</v>
      </c>
      <c r="J642" s="22" t="s">
        <v>4350</v>
      </c>
      <c r="K642" s="22" t="s">
        <v>1179</v>
      </c>
      <c r="L642" s="21">
        <v>23.344280082818635</v>
      </c>
      <c r="M642" s="22" t="s">
        <v>3968</v>
      </c>
      <c r="N642" s="21">
        <v>3532840.4068120001</v>
      </c>
      <c r="O642" s="22" t="s">
        <v>4340</v>
      </c>
      <c r="P642" s="94"/>
    </row>
    <row r="643" spans="1:16" ht="48" customHeight="1">
      <c r="A643" s="105" t="s">
        <v>4349</v>
      </c>
      <c r="B643" s="24" t="s">
        <v>30</v>
      </c>
      <c r="C643" s="24" t="s">
        <v>4348</v>
      </c>
      <c r="D643" s="24" t="s">
        <v>1603</v>
      </c>
      <c r="E643" s="23" t="s">
        <v>776</v>
      </c>
      <c r="F643" s="22" t="s">
        <v>4148</v>
      </c>
      <c r="G643" s="22" t="s">
        <v>1179</v>
      </c>
      <c r="H643" s="22" t="s">
        <v>4347</v>
      </c>
      <c r="I643" s="22" t="s">
        <v>1179</v>
      </c>
      <c r="J643" s="22" t="s">
        <v>4346</v>
      </c>
      <c r="K643" s="22" t="s">
        <v>1179</v>
      </c>
      <c r="L643" s="21">
        <v>23.293876792215642</v>
      </c>
      <c r="M643" s="22" t="s">
        <v>3968</v>
      </c>
      <c r="N643" s="21">
        <v>3532863.7006887998</v>
      </c>
      <c r="O643" s="22" t="s">
        <v>4340</v>
      </c>
      <c r="P643" s="94"/>
    </row>
    <row r="644" spans="1:16" ht="36" customHeight="1">
      <c r="A644" s="105" t="s">
        <v>2421</v>
      </c>
      <c r="B644" s="24" t="s">
        <v>21</v>
      </c>
      <c r="C644" s="24" t="s">
        <v>2420</v>
      </c>
      <c r="D644" s="24" t="s">
        <v>1564</v>
      </c>
      <c r="E644" s="23" t="s">
        <v>37</v>
      </c>
      <c r="F644" s="22" t="s">
        <v>4345</v>
      </c>
      <c r="G644" s="22" t="s">
        <v>1179</v>
      </c>
      <c r="H644" s="22" t="s">
        <v>3619</v>
      </c>
      <c r="I644" s="22" t="s">
        <v>1179</v>
      </c>
      <c r="J644" s="22" t="s">
        <v>3015</v>
      </c>
      <c r="K644" s="22" t="s">
        <v>1179</v>
      </c>
      <c r="L644" s="21">
        <v>22.818605758222599</v>
      </c>
      <c r="M644" s="22" t="s">
        <v>3968</v>
      </c>
      <c r="N644" s="21">
        <v>3532886.5192946</v>
      </c>
      <c r="O644" s="22" t="s">
        <v>4340</v>
      </c>
      <c r="P644" s="94"/>
    </row>
    <row r="645" spans="1:16" ht="24" customHeight="1">
      <c r="A645" s="105" t="s">
        <v>4344</v>
      </c>
      <c r="B645" s="24" t="s">
        <v>75</v>
      </c>
      <c r="C645" s="24" t="s">
        <v>4343</v>
      </c>
      <c r="D645" s="24" t="s">
        <v>1564</v>
      </c>
      <c r="E645" s="23" t="s">
        <v>4328</v>
      </c>
      <c r="F645" s="22" t="s">
        <v>4342</v>
      </c>
      <c r="G645" s="22" t="s">
        <v>1179</v>
      </c>
      <c r="H645" s="22" t="s">
        <v>4292</v>
      </c>
      <c r="I645" s="22" t="s">
        <v>1179</v>
      </c>
      <c r="J645" s="22" t="s">
        <v>4341</v>
      </c>
      <c r="K645" s="22" t="s">
        <v>1179</v>
      </c>
      <c r="L645" s="21">
        <v>22.305435740582105</v>
      </c>
      <c r="M645" s="22" t="s">
        <v>3968</v>
      </c>
      <c r="N645" s="21">
        <v>3532908.8247302999</v>
      </c>
      <c r="O645" s="22" t="s">
        <v>4340</v>
      </c>
      <c r="P645" s="94"/>
    </row>
    <row r="646" spans="1:16" ht="48" customHeight="1">
      <c r="A646" s="105" t="s">
        <v>2686</v>
      </c>
      <c r="B646" s="24" t="s">
        <v>30</v>
      </c>
      <c r="C646" s="24" t="s">
        <v>2685</v>
      </c>
      <c r="D646" s="24" t="s">
        <v>1564</v>
      </c>
      <c r="E646" s="23" t="s">
        <v>32</v>
      </c>
      <c r="F646" s="22" t="s">
        <v>4339</v>
      </c>
      <c r="G646" s="22" t="s">
        <v>1179</v>
      </c>
      <c r="H646" s="22" t="s">
        <v>4338</v>
      </c>
      <c r="I646" s="22" t="s">
        <v>1179</v>
      </c>
      <c r="J646" s="22" t="s">
        <v>4337</v>
      </c>
      <c r="K646" s="22" t="s">
        <v>1179</v>
      </c>
      <c r="L646" s="21">
        <v>21.566012919228591</v>
      </c>
      <c r="M646" s="22" t="s">
        <v>3968</v>
      </c>
      <c r="N646" s="21">
        <v>3532930.3907432002</v>
      </c>
      <c r="O646" s="22" t="s">
        <v>4222</v>
      </c>
      <c r="P646" s="94"/>
    </row>
    <row r="647" spans="1:16" ht="24" customHeight="1">
      <c r="A647" s="105" t="s">
        <v>4336</v>
      </c>
      <c r="B647" s="24" t="s">
        <v>97</v>
      </c>
      <c r="C647" s="24" t="s">
        <v>4335</v>
      </c>
      <c r="D647" s="24" t="s">
        <v>2090</v>
      </c>
      <c r="E647" s="23" t="s">
        <v>102</v>
      </c>
      <c r="F647" s="22" t="s">
        <v>4334</v>
      </c>
      <c r="G647" s="22" t="s">
        <v>1179</v>
      </c>
      <c r="H647" s="22" t="s">
        <v>4333</v>
      </c>
      <c r="I647" s="22" t="s">
        <v>1179</v>
      </c>
      <c r="J647" s="22" t="s">
        <v>3211</v>
      </c>
      <c r="K647" s="22" t="s">
        <v>1179</v>
      </c>
      <c r="L647" s="21">
        <v>21.401586569403992</v>
      </c>
      <c r="M647" s="22" t="s">
        <v>3968</v>
      </c>
      <c r="N647" s="21">
        <v>3532951.7923297998</v>
      </c>
      <c r="O647" s="22" t="s">
        <v>4222</v>
      </c>
      <c r="P647" s="94"/>
    </row>
    <row r="648" spans="1:16" ht="24" customHeight="1">
      <c r="A648" s="105" t="s">
        <v>2108</v>
      </c>
      <c r="B648" s="24" t="s">
        <v>21</v>
      </c>
      <c r="C648" s="24" t="s">
        <v>2107</v>
      </c>
      <c r="D648" s="24" t="s">
        <v>1564</v>
      </c>
      <c r="E648" s="23" t="s">
        <v>37</v>
      </c>
      <c r="F648" s="22" t="s">
        <v>4148</v>
      </c>
      <c r="G648" s="22" t="s">
        <v>1179</v>
      </c>
      <c r="H648" s="22" t="s">
        <v>4332</v>
      </c>
      <c r="I648" s="22" t="s">
        <v>1179</v>
      </c>
      <c r="J648" s="22" t="s">
        <v>4331</v>
      </c>
      <c r="K648" s="22" t="s">
        <v>1179</v>
      </c>
      <c r="L648" s="21">
        <v>19.706359946052871</v>
      </c>
      <c r="M648" s="22" t="s">
        <v>3968</v>
      </c>
      <c r="N648" s="21">
        <v>3532971.4986898</v>
      </c>
      <c r="O648" s="22" t="s">
        <v>4222</v>
      </c>
      <c r="P648" s="94"/>
    </row>
    <row r="649" spans="1:16" ht="24" customHeight="1">
      <c r="A649" s="105" t="s">
        <v>4330</v>
      </c>
      <c r="B649" s="24" t="s">
        <v>75</v>
      </c>
      <c r="C649" s="24" t="s">
        <v>4329</v>
      </c>
      <c r="D649" s="24" t="s">
        <v>1564</v>
      </c>
      <c r="E649" s="23" t="s">
        <v>4328</v>
      </c>
      <c r="F649" s="22" t="s">
        <v>4327</v>
      </c>
      <c r="G649" s="22" t="s">
        <v>1179</v>
      </c>
      <c r="H649" s="22" t="s">
        <v>4326</v>
      </c>
      <c r="I649" s="22" t="s">
        <v>1179</v>
      </c>
      <c r="J649" s="22" t="s">
        <v>4325</v>
      </c>
      <c r="K649" s="22" t="s">
        <v>1179</v>
      </c>
      <c r="L649" s="21">
        <v>19.132784327059468</v>
      </c>
      <c r="M649" s="22" t="s">
        <v>3968</v>
      </c>
      <c r="N649" s="21">
        <v>3532990.6314741001</v>
      </c>
      <c r="O649" s="22" t="s">
        <v>4222</v>
      </c>
      <c r="P649" s="94"/>
    </row>
    <row r="650" spans="1:16" ht="24" customHeight="1">
      <c r="A650" s="105" t="s">
        <v>2089</v>
      </c>
      <c r="B650" s="24" t="s">
        <v>21</v>
      </c>
      <c r="C650" s="24" t="s">
        <v>2088</v>
      </c>
      <c r="D650" s="24" t="s">
        <v>1564</v>
      </c>
      <c r="E650" s="23" t="s">
        <v>37</v>
      </c>
      <c r="F650" s="22" t="s">
        <v>4324</v>
      </c>
      <c r="G650" s="22" t="s">
        <v>1179</v>
      </c>
      <c r="H650" s="22" t="s">
        <v>3882</v>
      </c>
      <c r="I650" s="22" t="s">
        <v>1179</v>
      </c>
      <c r="J650" s="22" t="s">
        <v>4323</v>
      </c>
      <c r="K650" s="22" t="s">
        <v>1179</v>
      </c>
      <c r="L650" s="21">
        <v>16.648476506148114</v>
      </c>
      <c r="M650" s="22" t="s">
        <v>3968</v>
      </c>
      <c r="N650" s="21">
        <v>3533007.2799506001</v>
      </c>
      <c r="O650" s="22" t="s">
        <v>4222</v>
      </c>
      <c r="P650" s="94"/>
    </row>
    <row r="651" spans="1:16" ht="24" customHeight="1">
      <c r="A651" s="105" t="s">
        <v>4322</v>
      </c>
      <c r="B651" s="24" t="s">
        <v>75</v>
      </c>
      <c r="C651" s="24" t="s">
        <v>4321</v>
      </c>
      <c r="D651" s="24" t="s">
        <v>2090</v>
      </c>
      <c r="E651" s="23" t="s">
        <v>37</v>
      </c>
      <c r="F651" s="22" t="s">
        <v>4320</v>
      </c>
      <c r="G651" s="22" t="s">
        <v>4067</v>
      </c>
      <c r="H651" s="22" t="s">
        <v>4319</v>
      </c>
      <c r="I651" s="22" t="s">
        <v>4318</v>
      </c>
      <c r="J651" s="22" t="s">
        <v>3799</v>
      </c>
      <c r="K651" s="22" t="s">
        <v>2768</v>
      </c>
      <c r="L651" s="21">
        <v>16.262905968604965</v>
      </c>
      <c r="M651" s="22" t="s">
        <v>3968</v>
      </c>
      <c r="N651" s="21">
        <v>3533023.5428566001</v>
      </c>
      <c r="O651" s="22" t="s">
        <v>4222</v>
      </c>
      <c r="P651" s="94"/>
    </row>
    <row r="652" spans="1:16" ht="24" customHeight="1">
      <c r="A652" s="105" t="s">
        <v>4317</v>
      </c>
      <c r="B652" s="24" t="s">
        <v>30</v>
      </c>
      <c r="C652" s="24" t="s">
        <v>4316</v>
      </c>
      <c r="D652" s="24" t="s">
        <v>1771</v>
      </c>
      <c r="E652" s="23" t="s">
        <v>102</v>
      </c>
      <c r="F652" s="22" t="s">
        <v>3981</v>
      </c>
      <c r="G652" s="22" t="s">
        <v>1179</v>
      </c>
      <c r="H652" s="22" t="s">
        <v>4315</v>
      </c>
      <c r="I652" s="22" t="s">
        <v>1179</v>
      </c>
      <c r="J652" s="22" t="s">
        <v>4314</v>
      </c>
      <c r="K652" s="22" t="s">
        <v>1179</v>
      </c>
      <c r="L652" s="21">
        <v>15.870832993821718</v>
      </c>
      <c r="M652" s="22" t="s">
        <v>3968</v>
      </c>
      <c r="N652" s="21">
        <v>3533039.4136895998</v>
      </c>
      <c r="O652" s="22" t="s">
        <v>4222</v>
      </c>
      <c r="P652" s="94"/>
    </row>
    <row r="653" spans="1:16" ht="24" customHeight="1">
      <c r="A653" s="105" t="s">
        <v>4313</v>
      </c>
      <c r="B653" s="24" t="s">
        <v>75</v>
      </c>
      <c r="C653" s="24" t="s">
        <v>4312</v>
      </c>
      <c r="D653" s="24" t="s">
        <v>2090</v>
      </c>
      <c r="E653" s="23" t="s">
        <v>37</v>
      </c>
      <c r="F653" s="22" t="s">
        <v>4302</v>
      </c>
      <c r="G653" s="22" t="s">
        <v>4067</v>
      </c>
      <c r="H653" s="22" t="s">
        <v>4311</v>
      </c>
      <c r="I653" s="22" t="s">
        <v>4310</v>
      </c>
      <c r="J653" s="22" t="s">
        <v>4309</v>
      </c>
      <c r="K653" s="22" t="s">
        <v>2768</v>
      </c>
      <c r="L653" s="21">
        <v>15.825611160794795</v>
      </c>
      <c r="M653" s="22" t="s">
        <v>3968</v>
      </c>
      <c r="N653" s="21">
        <v>3533055.2393008</v>
      </c>
      <c r="O653" s="22" t="s">
        <v>4222</v>
      </c>
      <c r="P653" s="94"/>
    </row>
    <row r="654" spans="1:16" ht="24" customHeight="1">
      <c r="A654" s="105" t="s">
        <v>4308</v>
      </c>
      <c r="B654" s="24" t="s">
        <v>30</v>
      </c>
      <c r="C654" s="24" t="s">
        <v>4307</v>
      </c>
      <c r="D654" s="24" t="s">
        <v>1564</v>
      </c>
      <c r="E654" s="23" t="s">
        <v>1404</v>
      </c>
      <c r="F654" s="22" t="s">
        <v>4306</v>
      </c>
      <c r="G654" s="22" t="s">
        <v>1179</v>
      </c>
      <c r="H654" s="22" t="s">
        <v>4305</v>
      </c>
      <c r="I654" s="22" t="s">
        <v>1179</v>
      </c>
      <c r="J654" s="22" t="s">
        <v>3315</v>
      </c>
      <c r="K654" s="22" t="s">
        <v>1179</v>
      </c>
      <c r="L654" s="21">
        <v>15.424273456733507</v>
      </c>
      <c r="M654" s="22" t="s">
        <v>3968</v>
      </c>
      <c r="N654" s="21">
        <v>3533070.6635742998</v>
      </c>
      <c r="O654" s="22" t="s">
        <v>4222</v>
      </c>
      <c r="P654" s="94"/>
    </row>
    <row r="655" spans="1:16" ht="24" customHeight="1">
      <c r="A655" s="105" t="s">
        <v>4304</v>
      </c>
      <c r="B655" s="24" t="s">
        <v>75</v>
      </c>
      <c r="C655" s="24" t="s">
        <v>4303</v>
      </c>
      <c r="D655" s="24" t="s">
        <v>2090</v>
      </c>
      <c r="E655" s="23" t="s">
        <v>37</v>
      </c>
      <c r="F655" s="22" t="s">
        <v>4302</v>
      </c>
      <c r="G655" s="22" t="s">
        <v>4067</v>
      </c>
      <c r="H655" s="22" t="s">
        <v>4301</v>
      </c>
      <c r="I655" s="22" t="s">
        <v>4300</v>
      </c>
      <c r="J655" s="22" t="s">
        <v>4299</v>
      </c>
      <c r="K655" s="22" t="s">
        <v>2768</v>
      </c>
      <c r="L655" s="21">
        <v>13.688547207808426</v>
      </c>
      <c r="M655" s="22" t="s">
        <v>3968</v>
      </c>
      <c r="N655" s="21">
        <v>3533084.3521214998</v>
      </c>
      <c r="O655" s="22" t="s">
        <v>4222</v>
      </c>
      <c r="P655" s="94"/>
    </row>
    <row r="656" spans="1:16" ht="24" customHeight="1">
      <c r="A656" s="105" t="s">
        <v>4298</v>
      </c>
      <c r="B656" s="24" t="s">
        <v>75</v>
      </c>
      <c r="C656" s="24" t="s">
        <v>4297</v>
      </c>
      <c r="D656" s="24" t="s">
        <v>2090</v>
      </c>
      <c r="E656" s="23" t="s">
        <v>37</v>
      </c>
      <c r="F656" s="22" t="s">
        <v>4296</v>
      </c>
      <c r="G656" s="22" t="s">
        <v>4067</v>
      </c>
      <c r="H656" s="22" t="s">
        <v>4295</v>
      </c>
      <c r="I656" s="22" t="s">
        <v>4294</v>
      </c>
      <c r="J656" s="22" t="s">
        <v>4293</v>
      </c>
      <c r="K656" s="22" t="s">
        <v>2768</v>
      </c>
      <c r="L656" s="21">
        <v>13.510533172904774</v>
      </c>
      <c r="M656" s="22" t="s">
        <v>3968</v>
      </c>
      <c r="N656" s="21">
        <v>3533097.8626546999</v>
      </c>
      <c r="O656" s="22" t="s">
        <v>4222</v>
      </c>
      <c r="P656" s="94"/>
    </row>
    <row r="657" spans="1:16" ht="24" customHeight="1">
      <c r="A657" s="105" t="s">
        <v>2134</v>
      </c>
      <c r="B657" s="24" t="s">
        <v>21</v>
      </c>
      <c r="C657" s="24" t="s">
        <v>2133</v>
      </c>
      <c r="D657" s="24" t="s">
        <v>1564</v>
      </c>
      <c r="E657" s="23" t="s">
        <v>37</v>
      </c>
      <c r="F657" s="22" t="s">
        <v>4148</v>
      </c>
      <c r="G657" s="22" t="s">
        <v>1179</v>
      </c>
      <c r="H657" s="22" t="s">
        <v>4292</v>
      </c>
      <c r="I657" s="22" t="s">
        <v>1179</v>
      </c>
      <c r="J657" s="22" t="s">
        <v>4291</v>
      </c>
      <c r="K657" s="22" t="s">
        <v>1179</v>
      </c>
      <c r="L657" s="21">
        <v>11.671921103950179</v>
      </c>
      <c r="M657" s="22" t="s">
        <v>3968</v>
      </c>
      <c r="N657" s="21">
        <v>3533109.5345757999</v>
      </c>
      <c r="O657" s="22" t="s">
        <v>4222</v>
      </c>
      <c r="P657" s="94"/>
    </row>
    <row r="658" spans="1:16" ht="24" customHeight="1">
      <c r="A658" s="105" t="s">
        <v>4290</v>
      </c>
      <c r="B658" s="24" t="s">
        <v>75</v>
      </c>
      <c r="C658" s="24" t="s">
        <v>4289</v>
      </c>
      <c r="D658" s="24" t="s">
        <v>2090</v>
      </c>
      <c r="E658" s="23" t="s">
        <v>37</v>
      </c>
      <c r="F658" s="22" t="s">
        <v>4288</v>
      </c>
      <c r="G658" s="22" t="s">
        <v>4287</v>
      </c>
      <c r="H658" s="22" t="s">
        <v>4286</v>
      </c>
      <c r="I658" s="22" t="s">
        <v>4285</v>
      </c>
      <c r="J658" s="22" t="s">
        <v>4284</v>
      </c>
      <c r="K658" s="22" t="s">
        <v>4283</v>
      </c>
      <c r="L658" s="21">
        <v>11.529941203477465</v>
      </c>
      <c r="M658" s="22" t="s">
        <v>3968</v>
      </c>
      <c r="N658" s="21">
        <v>3533121.0645170002</v>
      </c>
      <c r="O658" s="22" t="s">
        <v>4222</v>
      </c>
      <c r="P658" s="94"/>
    </row>
    <row r="659" spans="1:16" ht="48" customHeight="1">
      <c r="A659" s="105" t="s">
        <v>2358</v>
      </c>
      <c r="B659" s="24" t="s">
        <v>30</v>
      </c>
      <c r="C659" s="24" t="s">
        <v>2357</v>
      </c>
      <c r="D659" s="24" t="s">
        <v>1564</v>
      </c>
      <c r="E659" s="23" t="s">
        <v>776</v>
      </c>
      <c r="F659" s="22" t="s">
        <v>4282</v>
      </c>
      <c r="G659" s="22" t="s">
        <v>1179</v>
      </c>
      <c r="H659" s="22" t="s">
        <v>3653</v>
      </c>
      <c r="I659" s="22" t="s">
        <v>1179</v>
      </c>
      <c r="J659" s="22" t="s">
        <v>4281</v>
      </c>
      <c r="K659" s="22" t="s">
        <v>1179</v>
      </c>
      <c r="L659" s="21">
        <v>11.332156277294095</v>
      </c>
      <c r="M659" s="22" t="s">
        <v>3968</v>
      </c>
      <c r="N659" s="21">
        <v>3533132.3966732998</v>
      </c>
      <c r="O659" s="22" t="s">
        <v>4222</v>
      </c>
      <c r="P659" s="94"/>
    </row>
    <row r="660" spans="1:16" ht="24" customHeight="1">
      <c r="A660" s="105" t="s">
        <v>4280</v>
      </c>
      <c r="B660" s="24" t="s">
        <v>21</v>
      </c>
      <c r="C660" s="24" t="s">
        <v>4279</v>
      </c>
      <c r="D660" s="24" t="s">
        <v>2090</v>
      </c>
      <c r="E660" s="23" t="s">
        <v>37</v>
      </c>
      <c r="F660" s="22" t="s">
        <v>4278</v>
      </c>
      <c r="G660" s="22" t="s">
        <v>1179</v>
      </c>
      <c r="H660" s="22" t="s">
        <v>4277</v>
      </c>
      <c r="I660" s="22" t="s">
        <v>1179</v>
      </c>
      <c r="J660" s="22" t="s">
        <v>4276</v>
      </c>
      <c r="K660" s="22" t="s">
        <v>1179</v>
      </c>
      <c r="L660" s="21">
        <v>11.280946564868113</v>
      </c>
      <c r="M660" s="22" t="s">
        <v>3968</v>
      </c>
      <c r="N660" s="21">
        <v>3533143.6776199001</v>
      </c>
      <c r="O660" s="22" t="s">
        <v>4222</v>
      </c>
      <c r="P660" s="94"/>
    </row>
    <row r="661" spans="1:16" ht="24" customHeight="1">
      <c r="A661" s="105" t="s">
        <v>4275</v>
      </c>
      <c r="B661" s="24" t="s">
        <v>21</v>
      </c>
      <c r="C661" s="24" t="s">
        <v>4274</v>
      </c>
      <c r="D661" s="24" t="s">
        <v>1564</v>
      </c>
      <c r="E661" s="23" t="s">
        <v>37</v>
      </c>
      <c r="F661" s="22" t="s">
        <v>4273</v>
      </c>
      <c r="G661" s="22" t="s">
        <v>1179</v>
      </c>
      <c r="H661" s="22" t="s">
        <v>4272</v>
      </c>
      <c r="I661" s="22" t="s">
        <v>1179</v>
      </c>
      <c r="J661" s="22" t="s">
        <v>4271</v>
      </c>
      <c r="K661" s="22" t="s">
        <v>1179</v>
      </c>
      <c r="L661" s="21">
        <v>11.238792548405732</v>
      </c>
      <c r="M661" s="22" t="s">
        <v>3968</v>
      </c>
      <c r="N661" s="21">
        <v>3533154.9164125002</v>
      </c>
      <c r="O661" s="22" t="s">
        <v>4222</v>
      </c>
      <c r="P661" s="94"/>
    </row>
    <row r="662" spans="1:16" ht="24" customHeight="1">
      <c r="A662" s="105" t="s">
        <v>2172</v>
      </c>
      <c r="B662" s="24" t="s">
        <v>21</v>
      </c>
      <c r="C662" s="24" t="s">
        <v>2171</v>
      </c>
      <c r="D662" s="24" t="s">
        <v>1564</v>
      </c>
      <c r="E662" s="23" t="s">
        <v>37</v>
      </c>
      <c r="F662" s="22" t="s">
        <v>4270</v>
      </c>
      <c r="G662" s="22" t="s">
        <v>1179</v>
      </c>
      <c r="H662" s="22" t="s">
        <v>4269</v>
      </c>
      <c r="I662" s="22" t="s">
        <v>1179</v>
      </c>
      <c r="J662" s="22" t="s">
        <v>4268</v>
      </c>
      <c r="K662" s="22" t="s">
        <v>1179</v>
      </c>
      <c r="L662" s="21">
        <v>10.792529787899138</v>
      </c>
      <c r="M662" s="22" t="s">
        <v>3968</v>
      </c>
      <c r="N662" s="21">
        <v>3533165.7089423002</v>
      </c>
      <c r="O662" s="22" t="s">
        <v>4222</v>
      </c>
      <c r="P662" s="94"/>
    </row>
    <row r="663" spans="1:16" ht="24" customHeight="1">
      <c r="A663" s="105" t="s">
        <v>2065</v>
      </c>
      <c r="B663" s="24" t="s">
        <v>21</v>
      </c>
      <c r="C663" s="24" t="s">
        <v>2064</v>
      </c>
      <c r="D663" s="24" t="s">
        <v>1564</v>
      </c>
      <c r="E663" s="23" t="s">
        <v>37</v>
      </c>
      <c r="F663" s="22" t="s">
        <v>4267</v>
      </c>
      <c r="G663" s="22" t="s">
        <v>1179</v>
      </c>
      <c r="H663" s="22" t="s">
        <v>4266</v>
      </c>
      <c r="I663" s="22" t="s">
        <v>1179</v>
      </c>
      <c r="J663" s="22" t="s">
        <v>4265</v>
      </c>
      <c r="K663" s="22" t="s">
        <v>1179</v>
      </c>
      <c r="L663" s="21">
        <v>10.632640457708041</v>
      </c>
      <c r="M663" s="22" t="s">
        <v>3968</v>
      </c>
      <c r="N663" s="21">
        <v>3533176.3415827998</v>
      </c>
      <c r="O663" s="22" t="s">
        <v>4222</v>
      </c>
      <c r="P663" s="94"/>
    </row>
    <row r="664" spans="1:16" ht="24" customHeight="1">
      <c r="A664" s="105" t="s">
        <v>4264</v>
      </c>
      <c r="B664" s="24" t="s">
        <v>75</v>
      </c>
      <c r="C664" s="24" t="s">
        <v>4263</v>
      </c>
      <c r="D664" s="24" t="s">
        <v>1564</v>
      </c>
      <c r="E664" s="23" t="s">
        <v>776</v>
      </c>
      <c r="F664" s="22" t="s">
        <v>4262</v>
      </c>
      <c r="G664" s="22" t="s">
        <v>1179</v>
      </c>
      <c r="H664" s="22" t="s">
        <v>4261</v>
      </c>
      <c r="I664" s="22" t="s">
        <v>1179</v>
      </c>
      <c r="J664" s="22" t="s">
        <v>4260</v>
      </c>
      <c r="K664" s="22" t="s">
        <v>1179</v>
      </c>
      <c r="L664" s="21">
        <v>10.504533998523909</v>
      </c>
      <c r="M664" s="22" t="s">
        <v>3968</v>
      </c>
      <c r="N664" s="21">
        <v>3533186.8461167999</v>
      </c>
      <c r="O664" s="22" t="s">
        <v>4222</v>
      </c>
      <c r="P664" s="94"/>
    </row>
    <row r="665" spans="1:16" ht="36" customHeight="1">
      <c r="A665" s="105" t="s">
        <v>4259</v>
      </c>
      <c r="B665" s="24" t="s">
        <v>21</v>
      </c>
      <c r="C665" s="24" t="s">
        <v>4258</v>
      </c>
      <c r="D665" s="24" t="s">
        <v>1564</v>
      </c>
      <c r="E665" s="23" t="s">
        <v>37</v>
      </c>
      <c r="F665" s="22" t="s">
        <v>4257</v>
      </c>
      <c r="G665" s="22" t="s">
        <v>1179</v>
      </c>
      <c r="H665" s="22" t="s">
        <v>4256</v>
      </c>
      <c r="I665" s="22" t="s">
        <v>1179</v>
      </c>
      <c r="J665" s="22" t="s">
        <v>4255</v>
      </c>
      <c r="K665" s="22" t="s">
        <v>1179</v>
      </c>
      <c r="L665" s="21">
        <v>9.9449145975239475</v>
      </c>
      <c r="M665" s="22" t="s">
        <v>3968</v>
      </c>
      <c r="N665" s="21">
        <v>3533196.7910314002</v>
      </c>
      <c r="O665" s="22" t="s">
        <v>4222</v>
      </c>
      <c r="P665" s="94"/>
    </row>
    <row r="666" spans="1:16" ht="24" customHeight="1">
      <c r="A666" s="105" t="s">
        <v>4254</v>
      </c>
      <c r="B666" s="24" t="s">
        <v>30</v>
      </c>
      <c r="C666" s="24" t="s">
        <v>4253</v>
      </c>
      <c r="D666" s="24" t="s">
        <v>1603</v>
      </c>
      <c r="E666" s="23" t="s">
        <v>3982</v>
      </c>
      <c r="F666" s="22" t="s">
        <v>4200</v>
      </c>
      <c r="G666" s="22" t="s">
        <v>1179</v>
      </c>
      <c r="H666" s="22" t="s">
        <v>4245</v>
      </c>
      <c r="I666" s="22" t="s">
        <v>1179</v>
      </c>
      <c r="J666" s="22" t="s">
        <v>2785</v>
      </c>
      <c r="K666" s="22" t="s">
        <v>1179</v>
      </c>
      <c r="L666" s="21">
        <v>9.7263344150905091</v>
      </c>
      <c r="M666" s="22" t="s">
        <v>3968</v>
      </c>
      <c r="N666" s="21">
        <v>3533206.5173658002</v>
      </c>
      <c r="O666" s="22" t="s">
        <v>4222</v>
      </c>
      <c r="P666" s="94"/>
    </row>
    <row r="667" spans="1:16" ht="24" customHeight="1">
      <c r="A667" s="105" t="s">
        <v>2077</v>
      </c>
      <c r="B667" s="24" t="s">
        <v>21</v>
      </c>
      <c r="C667" s="24" t="s">
        <v>2076</v>
      </c>
      <c r="D667" s="24" t="s">
        <v>1564</v>
      </c>
      <c r="E667" s="23" t="s">
        <v>37</v>
      </c>
      <c r="F667" s="22" t="s">
        <v>4252</v>
      </c>
      <c r="G667" s="22" t="s">
        <v>1179</v>
      </c>
      <c r="H667" s="22" t="s">
        <v>4251</v>
      </c>
      <c r="I667" s="22" t="s">
        <v>1179</v>
      </c>
      <c r="J667" s="22" t="s">
        <v>4250</v>
      </c>
      <c r="K667" s="22" t="s">
        <v>1179</v>
      </c>
      <c r="L667" s="21">
        <v>9.6653100100518952</v>
      </c>
      <c r="M667" s="22" t="s">
        <v>3968</v>
      </c>
      <c r="N667" s="21">
        <v>3533216.1826757998</v>
      </c>
      <c r="O667" s="22" t="s">
        <v>4222</v>
      </c>
      <c r="P667" s="94"/>
    </row>
    <row r="668" spans="1:16" ht="24" customHeight="1">
      <c r="A668" s="105" t="s">
        <v>2112</v>
      </c>
      <c r="B668" s="24" t="s">
        <v>21</v>
      </c>
      <c r="C668" s="24" t="s">
        <v>2111</v>
      </c>
      <c r="D668" s="24" t="s">
        <v>1564</v>
      </c>
      <c r="E668" s="23" t="s">
        <v>37</v>
      </c>
      <c r="F668" s="22" t="s">
        <v>4148</v>
      </c>
      <c r="G668" s="22" t="s">
        <v>1179</v>
      </c>
      <c r="H668" s="22" t="s">
        <v>4249</v>
      </c>
      <c r="I668" s="22" t="s">
        <v>1179</v>
      </c>
      <c r="J668" s="22" t="s">
        <v>4248</v>
      </c>
      <c r="K668" s="22" t="s">
        <v>1179</v>
      </c>
      <c r="L668" s="21">
        <v>9.5733736451920137</v>
      </c>
      <c r="M668" s="22" t="s">
        <v>3968</v>
      </c>
      <c r="N668" s="21">
        <v>3533225.7560494998</v>
      </c>
      <c r="O668" s="22" t="s">
        <v>4222</v>
      </c>
      <c r="P668" s="94"/>
    </row>
    <row r="669" spans="1:16" ht="24" customHeight="1">
      <c r="A669" s="105" t="s">
        <v>4247</v>
      </c>
      <c r="B669" s="24" t="s">
        <v>30</v>
      </c>
      <c r="C669" s="24" t="s">
        <v>4246</v>
      </c>
      <c r="D669" s="24" t="s">
        <v>1603</v>
      </c>
      <c r="E669" s="23" t="s">
        <v>3982</v>
      </c>
      <c r="F669" s="22" t="s">
        <v>4171</v>
      </c>
      <c r="G669" s="22" t="s">
        <v>1179</v>
      </c>
      <c r="H669" s="22" t="s">
        <v>4245</v>
      </c>
      <c r="I669" s="22" t="s">
        <v>1179</v>
      </c>
      <c r="J669" s="22" t="s">
        <v>4244</v>
      </c>
      <c r="K669" s="22" t="s">
        <v>1179</v>
      </c>
      <c r="L669" s="21">
        <v>9.414883346640087</v>
      </c>
      <c r="M669" s="22" t="s">
        <v>3968</v>
      </c>
      <c r="N669" s="21">
        <v>3533235.1709329002</v>
      </c>
      <c r="O669" s="22" t="s">
        <v>4222</v>
      </c>
      <c r="P669" s="94"/>
    </row>
    <row r="670" spans="1:16" ht="24" customHeight="1">
      <c r="A670" s="105" t="s">
        <v>1749</v>
      </c>
      <c r="B670" s="24" t="s">
        <v>30</v>
      </c>
      <c r="C670" s="24" t="s">
        <v>1748</v>
      </c>
      <c r="D670" s="24" t="s">
        <v>1564</v>
      </c>
      <c r="E670" s="23" t="s">
        <v>77</v>
      </c>
      <c r="F670" s="22" t="s">
        <v>4243</v>
      </c>
      <c r="G670" s="22" t="s">
        <v>1179</v>
      </c>
      <c r="H670" s="22" t="s">
        <v>4242</v>
      </c>
      <c r="I670" s="22" t="s">
        <v>1179</v>
      </c>
      <c r="J670" s="22" t="s">
        <v>4241</v>
      </c>
      <c r="K670" s="22" t="s">
        <v>1179</v>
      </c>
      <c r="L670" s="21">
        <v>9.2545942931235103</v>
      </c>
      <c r="M670" s="22" t="s">
        <v>3968</v>
      </c>
      <c r="N670" s="21">
        <v>3533244.4255272001</v>
      </c>
      <c r="O670" s="22" t="s">
        <v>4222</v>
      </c>
      <c r="P670" s="94"/>
    </row>
    <row r="671" spans="1:16" ht="24" customHeight="1">
      <c r="A671" s="105" t="s">
        <v>4240</v>
      </c>
      <c r="B671" s="24" t="s">
        <v>75</v>
      </c>
      <c r="C671" s="24" t="s">
        <v>4239</v>
      </c>
      <c r="D671" s="24" t="s">
        <v>1564</v>
      </c>
      <c r="E671" s="23" t="s">
        <v>776</v>
      </c>
      <c r="F671" s="22" t="s">
        <v>4238</v>
      </c>
      <c r="G671" s="22" t="s">
        <v>1179</v>
      </c>
      <c r="H671" s="22" t="s">
        <v>4237</v>
      </c>
      <c r="I671" s="22" t="s">
        <v>1179</v>
      </c>
      <c r="J671" s="22" t="s">
        <v>2882</v>
      </c>
      <c r="K671" s="22" t="s">
        <v>1179</v>
      </c>
      <c r="L671" s="21">
        <v>9.2066104738469825</v>
      </c>
      <c r="M671" s="22" t="s">
        <v>3968</v>
      </c>
      <c r="N671" s="21">
        <v>3533253.6321377</v>
      </c>
      <c r="O671" s="22" t="s">
        <v>4222</v>
      </c>
      <c r="P671" s="94"/>
    </row>
    <row r="672" spans="1:16" ht="24" customHeight="1">
      <c r="A672" s="105" t="s">
        <v>2692</v>
      </c>
      <c r="B672" s="24" t="s">
        <v>30</v>
      </c>
      <c r="C672" s="24" t="s">
        <v>2691</v>
      </c>
      <c r="D672" s="24" t="s">
        <v>1564</v>
      </c>
      <c r="E672" s="23" t="s">
        <v>32</v>
      </c>
      <c r="F672" s="22" t="s">
        <v>4236</v>
      </c>
      <c r="G672" s="22" t="s">
        <v>1179</v>
      </c>
      <c r="H672" s="22" t="s">
        <v>4235</v>
      </c>
      <c r="I672" s="22" t="s">
        <v>1179</v>
      </c>
      <c r="J672" s="22" t="s">
        <v>4234</v>
      </c>
      <c r="K672" s="22" t="s">
        <v>1179</v>
      </c>
      <c r="L672" s="21">
        <v>9.1320103414526006</v>
      </c>
      <c r="M672" s="22" t="s">
        <v>3968</v>
      </c>
      <c r="N672" s="21">
        <v>3533262.7641480002</v>
      </c>
      <c r="O672" s="22" t="s">
        <v>4222</v>
      </c>
      <c r="P672" s="94"/>
    </row>
    <row r="673" spans="1:16" ht="24" customHeight="1">
      <c r="A673" s="105" t="s">
        <v>4233</v>
      </c>
      <c r="B673" s="24" t="s">
        <v>75</v>
      </c>
      <c r="C673" s="24" t="s">
        <v>4232</v>
      </c>
      <c r="D673" s="24" t="s">
        <v>2090</v>
      </c>
      <c r="E673" s="23" t="s">
        <v>37</v>
      </c>
      <c r="F673" s="22" t="s">
        <v>4231</v>
      </c>
      <c r="G673" s="22" t="s">
        <v>4230</v>
      </c>
      <c r="H673" s="22" t="s">
        <v>4229</v>
      </c>
      <c r="I673" s="22" t="s">
        <v>4228</v>
      </c>
      <c r="J673" s="22" t="s">
        <v>4227</v>
      </c>
      <c r="K673" s="22" t="s">
        <v>4226</v>
      </c>
      <c r="L673" s="21">
        <v>8.8870883387469473</v>
      </c>
      <c r="M673" s="22" t="s">
        <v>3968</v>
      </c>
      <c r="N673" s="21">
        <v>3533271.6512362999</v>
      </c>
      <c r="O673" s="22" t="s">
        <v>4222</v>
      </c>
      <c r="P673" s="94"/>
    </row>
    <row r="674" spans="1:16" ht="24" customHeight="1">
      <c r="A674" s="105" t="s">
        <v>1688</v>
      </c>
      <c r="B674" s="24" t="s">
        <v>21</v>
      </c>
      <c r="C674" s="24" t="s">
        <v>1687</v>
      </c>
      <c r="D674" s="24" t="s">
        <v>1564</v>
      </c>
      <c r="E674" s="23" t="s">
        <v>37</v>
      </c>
      <c r="F674" s="22" t="s">
        <v>4225</v>
      </c>
      <c r="G674" s="22" t="s">
        <v>1179</v>
      </c>
      <c r="H674" s="22" t="s">
        <v>4224</v>
      </c>
      <c r="I674" s="22" t="s">
        <v>1179</v>
      </c>
      <c r="J674" s="22" t="s">
        <v>4223</v>
      </c>
      <c r="K674" s="22" t="s">
        <v>1179</v>
      </c>
      <c r="L674" s="21">
        <v>8.3756626588967702</v>
      </c>
      <c r="M674" s="22" t="s">
        <v>3968</v>
      </c>
      <c r="N674" s="21">
        <v>3533280.0268990002</v>
      </c>
      <c r="O674" s="22" t="s">
        <v>4222</v>
      </c>
      <c r="P674" s="94"/>
    </row>
    <row r="675" spans="1:16" ht="24" customHeight="1">
      <c r="A675" s="105" t="s">
        <v>4221</v>
      </c>
      <c r="B675" s="24" t="s">
        <v>21</v>
      </c>
      <c r="C675" s="24" t="s">
        <v>4220</v>
      </c>
      <c r="D675" s="24" t="s">
        <v>2090</v>
      </c>
      <c r="E675" s="23" t="s">
        <v>102</v>
      </c>
      <c r="F675" s="22" t="s">
        <v>4219</v>
      </c>
      <c r="G675" s="22" t="s">
        <v>1179</v>
      </c>
      <c r="H675" s="22" t="s">
        <v>3375</v>
      </c>
      <c r="I675" s="22" t="s">
        <v>1179</v>
      </c>
      <c r="J675" s="22" t="s">
        <v>4218</v>
      </c>
      <c r="K675" s="22" t="s">
        <v>1179</v>
      </c>
      <c r="L675" s="21">
        <v>8.3216869390045289</v>
      </c>
      <c r="M675" s="22" t="s">
        <v>3968</v>
      </c>
      <c r="N675" s="21">
        <v>3533288.3485858999</v>
      </c>
      <c r="O675" s="22" t="s">
        <v>3967</v>
      </c>
      <c r="P675" s="94"/>
    </row>
    <row r="676" spans="1:16" ht="36" customHeight="1">
      <c r="A676" s="105" t="s">
        <v>4217</v>
      </c>
      <c r="B676" s="24" t="s">
        <v>21</v>
      </c>
      <c r="C676" s="24" t="s">
        <v>4216</v>
      </c>
      <c r="D676" s="24" t="s">
        <v>2090</v>
      </c>
      <c r="E676" s="23" t="s">
        <v>37</v>
      </c>
      <c r="F676" s="22" t="s">
        <v>4215</v>
      </c>
      <c r="G676" s="22" t="s">
        <v>1179</v>
      </c>
      <c r="H676" s="22" t="s">
        <v>4214</v>
      </c>
      <c r="I676" s="22" t="s">
        <v>1179</v>
      </c>
      <c r="J676" s="22" t="s">
        <v>4213</v>
      </c>
      <c r="K676" s="22" t="s">
        <v>1179</v>
      </c>
      <c r="L676" s="21">
        <v>8.2900004372941023</v>
      </c>
      <c r="M676" s="22" t="s">
        <v>3968</v>
      </c>
      <c r="N676" s="21">
        <v>3533296.6385863</v>
      </c>
      <c r="O676" s="22" t="s">
        <v>3967</v>
      </c>
      <c r="P676" s="94"/>
    </row>
    <row r="677" spans="1:16" ht="24" customHeight="1">
      <c r="A677" s="105" t="s">
        <v>2296</v>
      </c>
      <c r="B677" s="24" t="s">
        <v>21</v>
      </c>
      <c r="C677" s="24" t="s">
        <v>2295</v>
      </c>
      <c r="D677" s="24" t="s">
        <v>1564</v>
      </c>
      <c r="E677" s="23" t="s">
        <v>122</v>
      </c>
      <c r="F677" s="22" t="s">
        <v>4212</v>
      </c>
      <c r="G677" s="22" t="s">
        <v>1179</v>
      </c>
      <c r="H677" s="22" t="s">
        <v>4211</v>
      </c>
      <c r="I677" s="22" t="s">
        <v>1179</v>
      </c>
      <c r="J677" s="22" t="s">
        <v>4206</v>
      </c>
      <c r="K677" s="22" t="s">
        <v>1179</v>
      </c>
      <c r="L677" s="21">
        <v>8.2835733998648919</v>
      </c>
      <c r="M677" s="22" t="s">
        <v>3968</v>
      </c>
      <c r="N677" s="21">
        <v>3533304.9221597002</v>
      </c>
      <c r="O677" s="22" t="s">
        <v>3967</v>
      </c>
      <c r="P677" s="94"/>
    </row>
    <row r="678" spans="1:16" ht="24" customHeight="1">
      <c r="A678" s="105" t="s">
        <v>4210</v>
      </c>
      <c r="B678" s="24" t="s">
        <v>97</v>
      </c>
      <c r="C678" s="24" t="s">
        <v>4209</v>
      </c>
      <c r="D678" s="24" t="s">
        <v>2090</v>
      </c>
      <c r="E678" s="23" t="s">
        <v>102</v>
      </c>
      <c r="F678" s="22" t="s">
        <v>4208</v>
      </c>
      <c r="G678" s="22" t="s">
        <v>1179</v>
      </c>
      <c r="H678" s="22" t="s">
        <v>4207</v>
      </c>
      <c r="I678" s="22" t="s">
        <v>1179</v>
      </c>
      <c r="J678" s="22" t="s">
        <v>4206</v>
      </c>
      <c r="K678" s="22" t="s">
        <v>1179</v>
      </c>
      <c r="L678" s="21">
        <v>8.2780142477158112</v>
      </c>
      <c r="M678" s="22" t="s">
        <v>3968</v>
      </c>
      <c r="N678" s="21">
        <v>3533313.2001740001</v>
      </c>
      <c r="O678" s="22" t="s">
        <v>3967</v>
      </c>
      <c r="P678" s="94"/>
    </row>
    <row r="679" spans="1:16" ht="24" customHeight="1">
      <c r="A679" s="105" t="s">
        <v>2747</v>
      </c>
      <c r="B679" s="24" t="s">
        <v>30</v>
      </c>
      <c r="C679" s="24" t="s">
        <v>2746</v>
      </c>
      <c r="D679" s="24" t="s">
        <v>1564</v>
      </c>
      <c r="E679" s="23" t="s">
        <v>776</v>
      </c>
      <c r="F679" s="22" t="s">
        <v>4205</v>
      </c>
      <c r="G679" s="22" t="s">
        <v>1179</v>
      </c>
      <c r="H679" s="22" t="s">
        <v>4204</v>
      </c>
      <c r="I679" s="22" t="s">
        <v>1179</v>
      </c>
      <c r="J679" s="22" t="s">
        <v>4203</v>
      </c>
      <c r="K679" s="22" t="s">
        <v>1179</v>
      </c>
      <c r="L679" s="21">
        <v>8.2609652484375342</v>
      </c>
      <c r="M679" s="22" t="s">
        <v>3968</v>
      </c>
      <c r="N679" s="21">
        <v>3533321.4611392999</v>
      </c>
      <c r="O679" s="22" t="s">
        <v>3967</v>
      </c>
      <c r="P679" s="94"/>
    </row>
    <row r="680" spans="1:16" ht="24" customHeight="1">
      <c r="A680" s="105" t="s">
        <v>4202</v>
      </c>
      <c r="B680" s="24" t="s">
        <v>30</v>
      </c>
      <c r="C680" s="24" t="s">
        <v>4201</v>
      </c>
      <c r="D680" s="24" t="s">
        <v>1603</v>
      </c>
      <c r="E680" s="23" t="s">
        <v>3982</v>
      </c>
      <c r="F680" s="22" t="s">
        <v>4200</v>
      </c>
      <c r="G680" s="22" t="s">
        <v>1179</v>
      </c>
      <c r="H680" s="22" t="s">
        <v>3653</v>
      </c>
      <c r="I680" s="22" t="s">
        <v>1179</v>
      </c>
      <c r="J680" s="22" t="s">
        <v>4199</v>
      </c>
      <c r="K680" s="22" t="s">
        <v>1179</v>
      </c>
      <c r="L680" s="21">
        <v>7.7238538002189339</v>
      </c>
      <c r="M680" s="22" t="s">
        <v>3968</v>
      </c>
      <c r="N680" s="21">
        <v>3533329.1849930999</v>
      </c>
      <c r="O680" s="22" t="s">
        <v>3967</v>
      </c>
      <c r="P680" s="94"/>
    </row>
    <row r="681" spans="1:16" ht="24" customHeight="1">
      <c r="A681" s="105" t="s">
        <v>4198</v>
      </c>
      <c r="B681" s="24" t="s">
        <v>30</v>
      </c>
      <c r="C681" s="24" t="s">
        <v>4197</v>
      </c>
      <c r="D681" s="24" t="s">
        <v>1603</v>
      </c>
      <c r="E681" s="23" t="s">
        <v>3982</v>
      </c>
      <c r="F681" s="22" t="s">
        <v>4033</v>
      </c>
      <c r="G681" s="22" t="s">
        <v>1179</v>
      </c>
      <c r="H681" s="22" t="s">
        <v>4196</v>
      </c>
      <c r="I681" s="22" t="s">
        <v>1179</v>
      </c>
      <c r="J681" s="22" t="s">
        <v>4195</v>
      </c>
      <c r="K681" s="22" t="s">
        <v>1179</v>
      </c>
      <c r="L681" s="21">
        <v>7.1450544429147076</v>
      </c>
      <c r="M681" s="22" t="s">
        <v>3968</v>
      </c>
      <c r="N681" s="21">
        <v>3533336.3300474999</v>
      </c>
      <c r="O681" s="22" t="s">
        <v>3967</v>
      </c>
      <c r="P681" s="94"/>
    </row>
    <row r="682" spans="1:16" ht="24" customHeight="1">
      <c r="A682" s="105" t="s">
        <v>4194</v>
      </c>
      <c r="B682" s="24" t="s">
        <v>97</v>
      </c>
      <c r="C682" s="24" t="s">
        <v>4193</v>
      </c>
      <c r="D682" s="24" t="s">
        <v>2090</v>
      </c>
      <c r="E682" s="23" t="s">
        <v>102</v>
      </c>
      <c r="F682" s="22" t="s">
        <v>4192</v>
      </c>
      <c r="G682" s="22" t="s">
        <v>1179</v>
      </c>
      <c r="H682" s="22" t="s">
        <v>4191</v>
      </c>
      <c r="I682" s="22" t="s">
        <v>1179</v>
      </c>
      <c r="J682" s="22" t="s">
        <v>4190</v>
      </c>
      <c r="K682" s="22" t="s">
        <v>1179</v>
      </c>
      <c r="L682" s="21">
        <v>6.7431726114793813</v>
      </c>
      <c r="M682" s="22" t="s">
        <v>3968</v>
      </c>
      <c r="N682" s="21">
        <v>3533343.0732200998</v>
      </c>
      <c r="O682" s="22" t="s">
        <v>3967</v>
      </c>
      <c r="P682" s="94"/>
    </row>
    <row r="683" spans="1:16" ht="24" customHeight="1">
      <c r="A683" s="105" t="s">
        <v>4189</v>
      </c>
      <c r="B683" s="24" t="s">
        <v>75</v>
      </c>
      <c r="C683" s="24" t="s">
        <v>4188</v>
      </c>
      <c r="D683" s="24" t="s">
        <v>2090</v>
      </c>
      <c r="E683" s="23" t="s">
        <v>37</v>
      </c>
      <c r="F683" s="22" t="s">
        <v>4187</v>
      </c>
      <c r="G683" s="22" t="s">
        <v>4067</v>
      </c>
      <c r="H683" s="22" t="s">
        <v>4186</v>
      </c>
      <c r="I683" s="22" t="s">
        <v>4185</v>
      </c>
      <c r="J683" s="22" t="s">
        <v>4184</v>
      </c>
      <c r="K683" s="22" t="s">
        <v>2768</v>
      </c>
      <c r="L683" s="21">
        <v>6.3590175142179133</v>
      </c>
      <c r="M683" s="22" t="s">
        <v>3968</v>
      </c>
      <c r="N683" s="21">
        <v>3533349.4322376</v>
      </c>
      <c r="O683" s="22" t="s">
        <v>3967</v>
      </c>
      <c r="P683" s="94"/>
    </row>
    <row r="684" spans="1:16" ht="24" customHeight="1">
      <c r="A684" s="105" t="s">
        <v>2136</v>
      </c>
      <c r="B684" s="24" t="s">
        <v>21</v>
      </c>
      <c r="C684" s="24" t="s">
        <v>2135</v>
      </c>
      <c r="D684" s="24" t="s">
        <v>1564</v>
      </c>
      <c r="E684" s="23" t="s">
        <v>37</v>
      </c>
      <c r="F684" s="22" t="s">
        <v>4146</v>
      </c>
      <c r="G684" s="22" t="s">
        <v>1179</v>
      </c>
      <c r="H684" s="22" t="s">
        <v>4183</v>
      </c>
      <c r="I684" s="22" t="s">
        <v>1179</v>
      </c>
      <c r="J684" s="22" t="s">
        <v>4182</v>
      </c>
      <c r="K684" s="22" t="s">
        <v>1179</v>
      </c>
      <c r="L684" s="21">
        <v>5.9558775496184131</v>
      </c>
      <c r="M684" s="22" t="s">
        <v>3968</v>
      </c>
      <c r="N684" s="21">
        <v>3533355.3881152002</v>
      </c>
      <c r="O684" s="22" t="s">
        <v>3967</v>
      </c>
      <c r="P684" s="94"/>
    </row>
    <row r="685" spans="1:16" ht="24" customHeight="1">
      <c r="A685" s="105" t="s">
        <v>2033</v>
      </c>
      <c r="B685" s="24" t="s">
        <v>21</v>
      </c>
      <c r="C685" s="24" t="s">
        <v>2032</v>
      </c>
      <c r="D685" s="24" t="s">
        <v>1564</v>
      </c>
      <c r="E685" s="23" t="s">
        <v>37</v>
      </c>
      <c r="F685" s="22" t="s">
        <v>4181</v>
      </c>
      <c r="G685" s="22" t="s">
        <v>1179</v>
      </c>
      <c r="H685" s="22" t="s">
        <v>4180</v>
      </c>
      <c r="I685" s="22" t="s">
        <v>1179</v>
      </c>
      <c r="J685" s="22" t="s">
        <v>4179</v>
      </c>
      <c r="K685" s="22" t="s">
        <v>1179</v>
      </c>
      <c r="L685" s="21">
        <v>5.540165291121558</v>
      </c>
      <c r="M685" s="22" t="s">
        <v>3968</v>
      </c>
      <c r="N685" s="21">
        <v>3533360.9282805002</v>
      </c>
      <c r="O685" s="22" t="s">
        <v>3967</v>
      </c>
      <c r="P685" s="94"/>
    </row>
    <row r="686" spans="1:16" ht="24" customHeight="1">
      <c r="A686" s="105" t="s">
        <v>4178</v>
      </c>
      <c r="B686" s="24" t="s">
        <v>21</v>
      </c>
      <c r="C686" s="24" t="s">
        <v>4177</v>
      </c>
      <c r="D686" s="24" t="s">
        <v>1564</v>
      </c>
      <c r="E686" s="23" t="s">
        <v>1187</v>
      </c>
      <c r="F686" s="22" t="s">
        <v>4176</v>
      </c>
      <c r="G686" s="22" t="s">
        <v>1179</v>
      </c>
      <c r="H686" s="22" t="s">
        <v>4175</v>
      </c>
      <c r="I686" s="22" t="s">
        <v>1179</v>
      </c>
      <c r="J686" s="22" t="s">
        <v>4174</v>
      </c>
      <c r="K686" s="22" t="s">
        <v>1179</v>
      </c>
      <c r="L686" s="21">
        <v>5.4173999849778767</v>
      </c>
      <c r="M686" s="22" t="s">
        <v>3968</v>
      </c>
      <c r="N686" s="21">
        <v>3533366.3456804999</v>
      </c>
      <c r="O686" s="22" t="s">
        <v>3967</v>
      </c>
      <c r="P686" s="94"/>
    </row>
    <row r="687" spans="1:16" ht="36" customHeight="1">
      <c r="A687" s="105" t="s">
        <v>4173</v>
      </c>
      <c r="B687" s="24" t="s">
        <v>30</v>
      </c>
      <c r="C687" s="24" t="s">
        <v>4172</v>
      </c>
      <c r="D687" s="24" t="s">
        <v>1603</v>
      </c>
      <c r="E687" s="23" t="s">
        <v>3982</v>
      </c>
      <c r="F687" s="22" t="s">
        <v>4171</v>
      </c>
      <c r="G687" s="22" t="s">
        <v>1179</v>
      </c>
      <c r="H687" s="22" t="s">
        <v>3554</v>
      </c>
      <c r="I687" s="22" t="s">
        <v>1179</v>
      </c>
      <c r="J687" s="22" t="s">
        <v>4170</v>
      </c>
      <c r="K687" s="22" t="s">
        <v>1179</v>
      </c>
      <c r="L687" s="21">
        <v>5.2612583407694604</v>
      </c>
      <c r="M687" s="22" t="s">
        <v>3968</v>
      </c>
      <c r="N687" s="21">
        <v>3533371.6069387998</v>
      </c>
      <c r="O687" s="22" t="s">
        <v>3967</v>
      </c>
      <c r="P687" s="94"/>
    </row>
    <row r="688" spans="1:16" ht="24" customHeight="1">
      <c r="A688" s="105" t="s">
        <v>4169</v>
      </c>
      <c r="B688" s="24" t="s">
        <v>75</v>
      </c>
      <c r="C688" s="24" t="s">
        <v>4168</v>
      </c>
      <c r="D688" s="24" t="s">
        <v>1564</v>
      </c>
      <c r="E688" s="23" t="s">
        <v>776</v>
      </c>
      <c r="F688" s="22" t="s">
        <v>4167</v>
      </c>
      <c r="G688" s="22" t="s">
        <v>1179</v>
      </c>
      <c r="H688" s="22" t="s">
        <v>4166</v>
      </c>
      <c r="I688" s="22" t="s">
        <v>1179</v>
      </c>
      <c r="J688" s="22" t="s">
        <v>4161</v>
      </c>
      <c r="K688" s="22" t="s">
        <v>1179</v>
      </c>
      <c r="L688" s="21">
        <v>5.0030248599639346</v>
      </c>
      <c r="M688" s="22" t="s">
        <v>3968</v>
      </c>
      <c r="N688" s="21">
        <v>3533376.6099637002</v>
      </c>
      <c r="O688" s="22" t="s">
        <v>3967</v>
      </c>
      <c r="P688" s="94"/>
    </row>
    <row r="689" spans="1:16" ht="24" customHeight="1">
      <c r="A689" s="105" t="s">
        <v>4165</v>
      </c>
      <c r="B689" s="24" t="s">
        <v>30</v>
      </c>
      <c r="C689" s="24" t="s">
        <v>4164</v>
      </c>
      <c r="D689" s="24" t="s">
        <v>1564</v>
      </c>
      <c r="E689" s="23" t="s">
        <v>1404</v>
      </c>
      <c r="F689" s="22" t="s">
        <v>4163</v>
      </c>
      <c r="G689" s="22" t="s">
        <v>1179</v>
      </c>
      <c r="H689" s="22" t="s">
        <v>4162</v>
      </c>
      <c r="I689" s="22" t="s">
        <v>1179</v>
      </c>
      <c r="J689" s="22" t="s">
        <v>4161</v>
      </c>
      <c r="K689" s="22" t="s">
        <v>1179</v>
      </c>
      <c r="L689" s="21">
        <v>4.9997775686255608</v>
      </c>
      <c r="M689" s="22" t="s">
        <v>3968</v>
      </c>
      <c r="N689" s="21">
        <v>3533381.6097412999</v>
      </c>
      <c r="O689" s="22" t="s">
        <v>3967</v>
      </c>
      <c r="P689" s="94"/>
    </row>
    <row r="690" spans="1:16" ht="24" customHeight="1">
      <c r="A690" s="105" t="s">
        <v>4160</v>
      </c>
      <c r="B690" s="24" t="s">
        <v>21</v>
      </c>
      <c r="C690" s="24" t="s">
        <v>4159</v>
      </c>
      <c r="D690" s="24" t="s">
        <v>2090</v>
      </c>
      <c r="E690" s="23" t="s">
        <v>102</v>
      </c>
      <c r="F690" s="22" t="s">
        <v>4158</v>
      </c>
      <c r="G690" s="22" t="s">
        <v>1179</v>
      </c>
      <c r="H690" s="22" t="s">
        <v>2856</v>
      </c>
      <c r="I690" s="22" t="s">
        <v>1179</v>
      </c>
      <c r="J690" s="22" t="s">
        <v>4157</v>
      </c>
      <c r="K690" s="22" t="s">
        <v>1179</v>
      </c>
      <c r="L690" s="21">
        <v>4.5668699721409709</v>
      </c>
      <c r="M690" s="22" t="s">
        <v>3968</v>
      </c>
      <c r="N690" s="21">
        <v>3533386.1766113001</v>
      </c>
      <c r="O690" s="22" t="s">
        <v>3967</v>
      </c>
      <c r="P690" s="94"/>
    </row>
    <row r="691" spans="1:16" ht="24" customHeight="1">
      <c r="A691" s="105" t="s">
        <v>4156</v>
      </c>
      <c r="B691" s="24" t="s">
        <v>21</v>
      </c>
      <c r="C691" s="24" t="s">
        <v>4155</v>
      </c>
      <c r="D691" s="24" t="s">
        <v>2090</v>
      </c>
      <c r="E691" s="23" t="s">
        <v>37</v>
      </c>
      <c r="F691" s="22" t="s">
        <v>4154</v>
      </c>
      <c r="G691" s="22" t="s">
        <v>1179</v>
      </c>
      <c r="H691" s="22" t="s">
        <v>4153</v>
      </c>
      <c r="I691" s="22" t="s">
        <v>1179</v>
      </c>
      <c r="J691" s="22" t="s">
        <v>4152</v>
      </c>
      <c r="K691" s="22" t="s">
        <v>1179</v>
      </c>
      <c r="L691" s="21">
        <v>4.5411917337205807</v>
      </c>
      <c r="M691" s="22" t="s">
        <v>3968</v>
      </c>
      <c r="N691" s="21">
        <v>3533390.717803</v>
      </c>
      <c r="O691" s="22" t="s">
        <v>3967</v>
      </c>
      <c r="P691" s="94"/>
    </row>
    <row r="692" spans="1:16" ht="24" customHeight="1">
      <c r="A692" s="105" t="s">
        <v>4151</v>
      </c>
      <c r="B692" s="24" t="s">
        <v>75</v>
      </c>
      <c r="C692" s="24" t="s">
        <v>4150</v>
      </c>
      <c r="D692" s="24" t="s">
        <v>2090</v>
      </c>
      <c r="E692" s="23" t="s">
        <v>37</v>
      </c>
      <c r="F692" s="22" t="s">
        <v>4072</v>
      </c>
      <c r="G692" s="22" t="s">
        <v>4067</v>
      </c>
      <c r="H692" s="22" t="s">
        <v>3019</v>
      </c>
      <c r="I692" s="22" t="s">
        <v>3481</v>
      </c>
      <c r="J692" s="22" t="s">
        <v>4149</v>
      </c>
      <c r="K692" s="22" t="s">
        <v>2768</v>
      </c>
      <c r="L692" s="21">
        <v>4.3885229866940545</v>
      </c>
      <c r="M692" s="22" t="s">
        <v>3968</v>
      </c>
      <c r="N692" s="21">
        <v>3533395.1063259998</v>
      </c>
      <c r="O692" s="22" t="s">
        <v>3967</v>
      </c>
      <c r="P692" s="94"/>
    </row>
    <row r="693" spans="1:16" ht="24" customHeight="1">
      <c r="A693" s="105" t="s">
        <v>2104</v>
      </c>
      <c r="B693" s="24" t="s">
        <v>21</v>
      </c>
      <c r="C693" s="24" t="s">
        <v>2103</v>
      </c>
      <c r="D693" s="24" t="s">
        <v>1564</v>
      </c>
      <c r="E693" s="23" t="s">
        <v>37</v>
      </c>
      <c r="F693" s="22" t="s">
        <v>4148</v>
      </c>
      <c r="G693" s="22" t="s">
        <v>1179</v>
      </c>
      <c r="H693" s="22" t="s">
        <v>4147</v>
      </c>
      <c r="I693" s="22" t="s">
        <v>1179</v>
      </c>
      <c r="J693" s="22" t="s">
        <v>4147</v>
      </c>
      <c r="K693" s="22" t="s">
        <v>1179</v>
      </c>
      <c r="L693" s="21">
        <v>4.1671156681055006</v>
      </c>
      <c r="M693" s="22" t="s">
        <v>3968</v>
      </c>
      <c r="N693" s="21">
        <v>3533399.2734416998</v>
      </c>
      <c r="O693" s="22" t="s">
        <v>3967</v>
      </c>
      <c r="P693" s="94"/>
    </row>
    <row r="694" spans="1:16" ht="24" customHeight="1">
      <c r="A694" s="105" t="s">
        <v>2055</v>
      </c>
      <c r="B694" s="24" t="s">
        <v>21</v>
      </c>
      <c r="C694" s="24" t="s">
        <v>2054</v>
      </c>
      <c r="D694" s="24" t="s">
        <v>1564</v>
      </c>
      <c r="E694" s="23" t="s">
        <v>37</v>
      </c>
      <c r="F694" s="22" t="s">
        <v>4146</v>
      </c>
      <c r="G694" s="22" t="s">
        <v>1179</v>
      </c>
      <c r="H694" s="22" t="s">
        <v>4145</v>
      </c>
      <c r="I694" s="22" t="s">
        <v>1179</v>
      </c>
      <c r="J694" s="22" t="s">
        <v>4144</v>
      </c>
      <c r="K694" s="22" t="s">
        <v>1179</v>
      </c>
      <c r="L694" s="21">
        <v>4.0571917535991204</v>
      </c>
      <c r="M694" s="22" t="s">
        <v>3968</v>
      </c>
      <c r="N694" s="21">
        <v>3533403.3306335001</v>
      </c>
      <c r="O694" s="22" t="s">
        <v>3967</v>
      </c>
      <c r="P694" s="94"/>
    </row>
    <row r="695" spans="1:16" ht="24" customHeight="1">
      <c r="A695" s="105" t="s">
        <v>4143</v>
      </c>
      <c r="B695" s="24" t="s">
        <v>75</v>
      </c>
      <c r="C695" s="24" t="s">
        <v>4142</v>
      </c>
      <c r="D695" s="24" t="s">
        <v>1771</v>
      </c>
      <c r="E695" s="23" t="s">
        <v>4101</v>
      </c>
      <c r="F695" s="22" t="s">
        <v>4141</v>
      </c>
      <c r="G695" s="22" t="s">
        <v>1179</v>
      </c>
      <c r="H695" s="22" t="s">
        <v>4140</v>
      </c>
      <c r="I695" s="22" t="s">
        <v>1179</v>
      </c>
      <c r="J695" s="22" t="s">
        <v>4139</v>
      </c>
      <c r="K695" s="22" t="s">
        <v>1179</v>
      </c>
      <c r="L695" s="21">
        <v>3.8403116104578712</v>
      </c>
      <c r="M695" s="22" t="s">
        <v>3968</v>
      </c>
      <c r="N695" s="21">
        <v>3533407.1709451</v>
      </c>
      <c r="O695" s="22" t="s">
        <v>3967</v>
      </c>
      <c r="P695" s="94"/>
    </row>
    <row r="696" spans="1:16" ht="24" customHeight="1">
      <c r="A696" s="105" t="s">
        <v>1668</v>
      </c>
      <c r="B696" s="24" t="s">
        <v>30</v>
      </c>
      <c r="C696" s="24" t="s">
        <v>1667</v>
      </c>
      <c r="D696" s="24" t="s">
        <v>1564</v>
      </c>
      <c r="E696" s="23" t="s">
        <v>1645</v>
      </c>
      <c r="F696" s="22" t="s">
        <v>4138</v>
      </c>
      <c r="G696" s="22" t="s">
        <v>1179</v>
      </c>
      <c r="H696" s="22" t="s">
        <v>3619</v>
      </c>
      <c r="I696" s="22" t="s">
        <v>1179</v>
      </c>
      <c r="J696" s="22" t="s">
        <v>4137</v>
      </c>
      <c r="K696" s="22" t="s">
        <v>1179</v>
      </c>
      <c r="L696" s="21">
        <v>3.2055077695008096</v>
      </c>
      <c r="M696" s="22" t="s">
        <v>3968</v>
      </c>
      <c r="N696" s="21">
        <v>3533410.3764529</v>
      </c>
      <c r="O696" s="22" t="s">
        <v>3967</v>
      </c>
      <c r="P696" s="94"/>
    </row>
    <row r="697" spans="1:16" ht="24" customHeight="1">
      <c r="A697" s="105" t="s">
        <v>4136</v>
      </c>
      <c r="B697" s="24" t="s">
        <v>75</v>
      </c>
      <c r="C697" s="24" t="s">
        <v>4135</v>
      </c>
      <c r="D697" s="24" t="s">
        <v>1564</v>
      </c>
      <c r="E697" s="23" t="s">
        <v>2438</v>
      </c>
      <c r="F697" s="22" t="s">
        <v>4134</v>
      </c>
      <c r="G697" s="22" t="s">
        <v>1179</v>
      </c>
      <c r="H697" s="22" t="s">
        <v>4133</v>
      </c>
      <c r="I697" s="22" t="s">
        <v>1179</v>
      </c>
      <c r="J697" s="22" t="s">
        <v>4132</v>
      </c>
      <c r="K697" s="22" t="s">
        <v>1179</v>
      </c>
      <c r="L697" s="21">
        <v>3.1174861809695091</v>
      </c>
      <c r="M697" s="22" t="s">
        <v>3968</v>
      </c>
      <c r="N697" s="21">
        <v>3533413.4939390998</v>
      </c>
      <c r="O697" s="22" t="s">
        <v>3967</v>
      </c>
      <c r="P697" s="94"/>
    </row>
    <row r="698" spans="1:16" ht="24" customHeight="1">
      <c r="A698" s="105" t="s">
        <v>4131</v>
      </c>
      <c r="B698" s="24" t="s">
        <v>75</v>
      </c>
      <c r="C698" s="24" t="s">
        <v>4130</v>
      </c>
      <c r="D698" s="24" t="s">
        <v>2090</v>
      </c>
      <c r="E698" s="23" t="s">
        <v>37</v>
      </c>
      <c r="F698" s="22" t="s">
        <v>4129</v>
      </c>
      <c r="G698" s="22" t="s">
        <v>4128</v>
      </c>
      <c r="H698" s="22" t="s">
        <v>3847</v>
      </c>
      <c r="I698" s="22" t="s">
        <v>4127</v>
      </c>
      <c r="J698" s="22" t="s">
        <v>4071</v>
      </c>
      <c r="K698" s="22" t="s">
        <v>4126</v>
      </c>
      <c r="L698" s="21">
        <v>3.0078918319094399</v>
      </c>
      <c r="M698" s="22" t="s">
        <v>3968</v>
      </c>
      <c r="N698" s="21">
        <v>3533416.5018309001</v>
      </c>
      <c r="O698" s="22" t="s">
        <v>3967</v>
      </c>
      <c r="P698" s="94"/>
    </row>
    <row r="699" spans="1:16" ht="24" customHeight="1">
      <c r="A699" s="105" t="s">
        <v>4125</v>
      </c>
      <c r="B699" s="24" t="s">
        <v>30</v>
      </c>
      <c r="C699" s="24" t="s">
        <v>4124</v>
      </c>
      <c r="D699" s="24" t="s">
        <v>1603</v>
      </c>
      <c r="E699" s="23" t="s">
        <v>3982</v>
      </c>
      <c r="F699" s="22" t="s">
        <v>4033</v>
      </c>
      <c r="G699" s="22" t="s">
        <v>1179</v>
      </c>
      <c r="H699" s="22" t="s">
        <v>4123</v>
      </c>
      <c r="I699" s="22" t="s">
        <v>1179</v>
      </c>
      <c r="J699" s="22" t="s">
        <v>4122</v>
      </c>
      <c r="K699" s="22" t="s">
        <v>1179</v>
      </c>
      <c r="L699" s="21">
        <v>2.5832119908999327</v>
      </c>
      <c r="M699" s="22" t="s">
        <v>3968</v>
      </c>
      <c r="N699" s="21">
        <v>3533419.0850428999</v>
      </c>
      <c r="O699" s="22" t="s">
        <v>3967</v>
      </c>
      <c r="P699" s="94"/>
    </row>
    <row r="700" spans="1:16" ht="24" customHeight="1">
      <c r="A700" s="105" t="s">
        <v>4121</v>
      </c>
      <c r="B700" s="24" t="s">
        <v>30</v>
      </c>
      <c r="C700" s="24" t="s">
        <v>4120</v>
      </c>
      <c r="D700" s="24" t="s">
        <v>1564</v>
      </c>
      <c r="E700" s="23" t="s">
        <v>1404</v>
      </c>
      <c r="F700" s="22" t="s">
        <v>4119</v>
      </c>
      <c r="G700" s="22" t="s">
        <v>1179</v>
      </c>
      <c r="H700" s="22" t="s">
        <v>4118</v>
      </c>
      <c r="I700" s="22" t="s">
        <v>1179</v>
      </c>
      <c r="J700" s="22" t="s">
        <v>4117</v>
      </c>
      <c r="K700" s="22" t="s">
        <v>1179</v>
      </c>
      <c r="L700" s="21">
        <v>2.5689192438401549</v>
      </c>
      <c r="M700" s="22" t="s">
        <v>3968</v>
      </c>
      <c r="N700" s="21">
        <v>3533421.6539620999</v>
      </c>
      <c r="O700" s="22" t="s">
        <v>3967</v>
      </c>
      <c r="P700" s="94"/>
    </row>
    <row r="701" spans="1:16" ht="24" customHeight="1">
      <c r="A701" s="105" t="s">
        <v>4116</v>
      </c>
      <c r="B701" s="24" t="s">
        <v>30</v>
      </c>
      <c r="C701" s="24" t="s">
        <v>4115</v>
      </c>
      <c r="D701" s="24" t="s">
        <v>1603</v>
      </c>
      <c r="E701" s="23" t="s">
        <v>3982</v>
      </c>
      <c r="F701" s="22" t="s">
        <v>4004</v>
      </c>
      <c r="G701" s="22" t="s">
        <v>1179</v>
      </c>
      <c r="H701" s="22" t="s">
        <v>4055</v>
      </c>
      <c r="I701" s="22" t="s">
        <v>1179</v>
      </c>
      <c r="J701" s="22" t="s">
        <v>4114</v>
      </c>
      <c r="K701" s="22" t="s">
        <v>1179</v>
      </c>
      <c r="L701" s="21">
        <v>2.4037373449802026</v>
      </c>
      <c r="M701" s="22" t="s">
        <v>3968</v>
      </c>
      <c r="N701" s="21">
        <v>3533424.0576995001</v>
      </c>
      <c r="O701" s="22" t="s">
        <v>3967</v>
      </c>
      <c r="P701" s="94"/>
    </row>
    <row r="702" spans="1:16" ht="36" customHeight="1">
      <c r="A702" s="105" t="s">
        <v>4113</v>
      </c>
      <c r="B702" s="24" t="s">
        <v>30</v>
      </c>
      <c r="C702" s="24" t="s">
        <v>4112</v>
      </c>
      <c r="D702" s="24" t="s">
        <v>1603</v>
      </c>
      <c r="E702" s="23" t="s">
        <v>77</v>
      </c>
      <c r="F702" s="22" t="s">
        <v>4111</v>
      </c>
      <c r="G702" s="22" t="s">
        <v>1179</v>
      </c>
      <c r="H702" s="22" t="s">
        <v>4110</v>
      </c>
      <c r="I702" s="22" t="s">
        <v>1179</v>
      </c>
      <c r="J702" s="22" t="s">
        <v>4109</v>
      </c>
      <c r="K702" s="22" t="s">
        <v>1179</v>
      </c>
      <c r="L702" s="21">
        <v>2.3004132982758847</v>
      </c>
      <c r="M702" s="22" t="s">
        <v>3968</v>
      </c>
      <c r="N702" s="21">
        <v>3533426.3581127999</v>
      </c>
      <c r="O702" s="22" t="s">
        <v>3967</v>
      </c>
      <c r="P702" s="94"/>
    </row>
    <row r="703" spans="1:16" ht="24" customHeight="1">
      <c r="A703" s="105" t="s">
        <v>4108</v>
      </c>
      <c r="B703" s="24" t="s">
        <v>75</v>
      </c>
      <c r="C703" s="24" t="s">
        <v>4107</v>
      </c>
      <c r="D703" s="24" t="s">
        <v>1564</v>
      </c>
      <c r="E703" s="23" t="s">
        <v>776</v>
      </c>
      <c r="F703" s="22" t="s">
        <v>4106</v>
      </c>
      <c r="G703" s="22" t="s">
        <v>1179</v>
      </c>
      <c r="H703" s="22" t="s">
        <v>4105</v>
      </c>
      <c r="I703" s="22" t="s">
        <v>1179</v>
      </c>
      <c r="J703" s="22" t="s">
        <v>4104</v>
      </c>
      <c r="K703" s="22" t="s">
        <v>1179</v>
      </c>
      <c r="L703" s="21">
        <v>2.2073064995494387</v>
      </c>
      <c r="M703" s="22" t="s">
        <v>3968</v>
      </c>
      <c r="N703" s="21">
        <v>3533428.5654193</v>
      </c>
      <c r="O703" s="22" t="s">
        <v>3967</v>
      </c>
      <c r="P703" s="94"/>
    </row>
    <row r="704" spans="1:16" ht="24" customHeight="1">
      <c r="A704" s="105" t="s">
        <v>4103</v>
      </c>
      <c r="B704" s="24" t="s">
        <v>75</v>
      </c>
      <c r="C704" s="24" t="s">
        <v>4102</v>
      </c>
      <c r="D704" s="24" t="s">
        <v>1771</v>
      </c>
      <c r="E704" s="23" t="s">
        <v>4101</v>
      </c>
      <c r="F704" s="22" t="s">
        <v>4068</v>
      </c>
      <c r="G704" s="22" t="s">
        <v>1179</v>
      </c>
      <c r="H704" s="22" t="s">
        <v>4100</v>
      </c>
      <c r="I704" s="22" t="s">
        <v>1179</v>
      </c>
      <c r="J704" s="22" t="s">
        <v>4099</v>
      </c>
      <c r="K704" s="22" t="s">
        <v>1179</v>
      </c>
      <c r="L704" s="21">
        <v>2.1519587143528729</v>
      </c>
      <c r="M704" s="22" t="s">
        <v>3968</v>
      </c>
      <c r="N704" s="21">
        <v>3533430.7173779998</v>
      </c>
      <c r="O704" s="22" t="s">
        <v>3967</v>
      </c>
      <c r="P704" s="94"/>
    </row>
    <row r="705" spans="1:16" ht="24" customHeight="1">
      <c r="A705" s="105" t="s">
        <v>1706</v>
      </c>
      <c r="B705" s="24" t="s">
        <v>30</v>
      </c>
      <c r="C705" s="24" t="s">
        <v>1705</v>
      </c>
      <c r="D705" s="24" t="s">
        <v>1564</v>
      </c>
      <c r="E705" s="23" t="s">
        <v>77</v>
      </c>
      <c r="F705" s="22" t="s">
        <v>4098</v>
      </c>
      <c r="G705" s="22" t="s">
        <v>1179</v>
      </c>
      <c r="H705" s="22" t="s">
        <v>4097</v>
      </c>
      <c r="I705" s="22" t="s">
        <v>1179</v>
      </c>
      <c r="J705" s="22" t="s">
        <v>4096</v>
      </c>
      <c r="K705" s="22" t="s">
        <v>1179</v>
      </c>
      <c r="L705" s="21">
        <v>1.9529302499032504</v>
      </c>
      <c r="M705" s="22" t="s">
        <v>3968</v>
      </c>
      <c r="N705" s="21">
        <v>3533432.6703082998</v>
      </c>
      <c r="O705" s="22" t="s">
        <v>3967</v>
      </c>
      <c r="P705" s="94"/>
    </row>
    <row r="706" spans="1:16" ht="24" customHeight="1">
      <c r="A706" s="105" t="s">
        <v>4095</v>
      </c>
      <c r="B706" s="24" t="s">
        <v>75</v>
      </c>
      <c r="C706" s="24" t="s">
        <v>4094</v>
      </c>
      <c r="D706" s="24" t="s">
        <v>2090</v>
      </c>
      <c r="E706" s="23" t="s">
        <v>37</v>
      </c>
      <c r="F706" s="22" t="s">
        <v>4093</v>
      </c>
      <c r="G706" s="22" t="s">
        <v>4092</v>
      </c>
      <c r="H706" s="22" t="s">
        <v>4091</v>
      </c>
      <c r="I706" s="22" t="s">
        <v>3632</v>
      </c>
      <c r="J706" s="22" t="s">
        <v>4090</v>
      </c>
      <c r="K706" s="22" t="s">
        <v>3460</v>
      </c>
      <c r="L706" s="21">
        <v>1.8637551200129818</v>
      </c>
      <c r="M706" s="22" t="s">
        <v>3968</v>
      </c>
      <c r="N706" s="21">
        <v>3533434.5340633998</v>
      </c>
      <c r="O706" s="22" t="s">
        <v>3967</v>
      </c>
      <c r="P706" s="94"/>
    </row>
    <row r="707" spans="1:16" ht="24" customHeight="1">
      <c r="A707" s="105" t="s">
        <v>4089</v>
      </c>
      <c r="B707" s="24" t="s">
        <v>75</v>
      </c>
      <c r="C707" s="24" t="s">
        <v>4088</v>
      </c>
      <c r="D707" s="24" t="s">
        <v>2090</v>
      </c>
      <c r="E707" s="23" t="s">
        <v>37</v>
      </c>
      <c r="F707" s="22" t="s">
        <v>4068</v>
      </c>
      <c r="G707" s="22" t="s">
        <v>4067</v>
      </c>
      <c r="H707" s="22" t="s">
        <v>4087</v>
      </c>
      <c r="I707" s="22" t="s">
        <v>4086</v>
      </c>
      <c r="J707" s="22" t="s">
        <v>4085</v>
      </c>
      <c r="K707" s="22" t="s">
        <v>2768</v>
      </c>
      <c r="L707" s="21">
        <v>1.759824015293016</v>
      </c>
      <c r="M707" s="22" t="s">
        <v>3968</v>
      </c>
      <c r="N707" s="21">
        <v>3533436.2938874001</v>
      </c>
      <c r="O707" s="22" t="s">
        <v>3967</v>
      </c>
      <c r="P707" s="94"/>
    </row>
    <row r="708" spans="1:16" ht="24" customHeight="1">
      <c r="A708" s="105" t="s">
        <v>4084</v>
      </c>
      <c r="B708" s="24" t="s">
        <v>75</v>
      </c>
      <c r="C708" s="24" t="s">
        <v>4083</v>
      </c>
      <c r="D708" s="24" t="s">
        <v>1564</v>
      </c>
      <c r="E708" s="23" t="s">
        <v>776</v>
      </c>
      <c r="F708" s="22" t="s">
        <v>4082</v>
      </c>
      <c r="G708" s="22" t="s">
        <v>1179</v>
      </c>
      <c r="H708" s="22" t="s">
        <v>4081</v>
      </c>
      <c r="I708" s="22" t="s">
        <v>1179</v>
      </c>
      <c r="J708" s="22" t="s">
        <v>4080</v>
      </c>
      <c r="K708" s="22" t="s">
        <v>1179</v>
      </c>
      <c r="L708" s="21">
        <v>1.5910567061288259</v>
      </c>
      <c r="M708" s="22" t="s">
        <v>3968</v>
      </c>
      <c r="N708" s="21">
        <v>3533437.8849440999</v>
      </c>
      <c r="O708" s="22" t="s">
        <v>3967</v>
      </c>
      <c r="P708" s="94"/>
    </row>
    <row r="709" spans="1:16" ht="24" customHeight="1">
      <c r="A709" s="105" t="s">
        <v>4079</v>
      </c>
      <c r="B709" s="24" t="s">
        <v>75</v>
      </c>
      <c r="C709" s="24" t="s">
        <v>4078</v>
      </c>
      <c r="D709" s="24" t="s">
        <v>1564</v>
      </c>
      <c r="E709" s="23" t="s">
        <v>776</v>
      </c>
      <c r="F709" s="22" t="s">
        <v>4077</v>
      </c>
      <c r="G709" s="22" t="s">
        <v>1179</v>
      </c>
      <c r="H709" s="22" t="s">
        <v>4076</v>
      </c>
      <c r="I709" s="22" t="s">
        <v>1179</v>
      </c>
      <c r="J709" s="22" t="s">
        <v>4075</v>
      </c>
      <c r="K709" s="22" t="s">
        <v>1179</v>
      </c>
      <c r="L709" s="21">
        <v>1.5455619929799886</v>
      </c>
      <c r="M709" s="22" t="s">
        <v>3968</v>
      </c>
      <c r="N709" s="21">
        <v>3533439.4305060999</v>
      </c>
      <c r="O709" s="22" t="s">
        <v>3967</v>
      </c>
      <c r="P709" s="94"/>
    </row>
    <row r="710" spans="1:16" ht="24" customHeight="1">
      <c r="A710" s="105" t="s">
        <v>4074</v>
      </c>
      <c r="B710" s="24" t="s">
        <v>75</v>
      </c>
      <c r="C710" s="24" t="s">
        <v>4073</v>
      </c>
      <c r="D710" s="24" t="s">
        <v>2090</v>
      </c>
      <c r="E710" s="23" t="s">
        <v>37</v>
      </c>
      <c r="F710" s="22" t="s">
        <v>4072</v>
      </c>
      <c r="G710" s="22" t="s">
        <v>4067</v>
      </c>
      <c r="H710" s="22" t="s">
        <v>4055</v>
      </c>
      <c r="I710" s="22" t="s">
        <v>3815</v>
      </c>
      <c r="J710" s="22" t="s">
        <v>4071</v>
      </c>
      <c r="K710" s="22" t="s">
        <v>2768</v>
      </c>
      <c r="L710" s="21">
        <v>1.5236118381103987</v>
      </c>
      <c r="M710" s="22" t="s">
        <v>3968</v>
      </c>
      <c r="N710" s="21">
        <v>3533440.9541179002</v>
      </c>
      <c r="O710" s="22" t="s">
        <v>3967</v>
      </c>
      <c r="P710" s="94"/>
    </row>
    <row r="711" spans="1:16" ht="24" customHeight="1">
      <c r="A711" s="105" t="s">
        <v>4070</v>
      </c>
      <c r="B711" s="24" t="s">
        <v>75</v>
      </c>
      <c r="C711" s="24" t="s">
        <v>4069</v>
      </c>
      <c r="D711" s="24" t="s">
        <v>2090</v>
      </c>
      <c r="E711" s="23" t="s">
        <v>37</v>
      </c>
      <c r="F711" s="22" t="s">
        <v>4068</v>
      </c>
      <c r="G711" s="22" t="s">
        <v>4067</v>
      </c>
      <c r="H711" s="22" t="s">
        <v>4066</v>
      </c>
      <c r="I711" s="22" t="s">
        <v>4065</v>
      </c>
      <c r="J711" s="22" t="s">
        <v>4064</v>
      </c>
      <c r="K711" s="22" t="s">
        <v>2768</v>
      </c>
      <c r="L711" s="21">
        <v>1.5100280233524472</v>
      </c>
      <c r="M711" s="22" t="s">
        <v>3968</v>
      </c>
      <c r="N711" s="21">
        <v>3533442.4641459002</v>
      </c>
      <c r="O711" s="22" t="s">
        <v>3967</v>
      </c>
      <c r="P711" s="94"/>
    </row>
    <row r="712" spans="1:16" ht="24" customHeight="1">
      <c r="A712" s="105" t="s">
        <v>4063</v>
      </c>
      <c r="B712" s="24" t="s">
        <v>30</v>
      </c>
      <c r="C712" s="24" t="s">
        <v>4062</v>
      </c>
      <c r="D712" s="24" t="s">
        <v>1603</v>
      </c>
      <c r="E712" s="23" t="s">
        <v>3982</v>
      </c>
      <c r="F712" s="22" t="s">
        <v>4004</v>
      </c>
      <c r="G712" s="22" t="s">
        <v>1179</v>
      </c>
      <c r="H712" s="22" t="s">
        <v>3793</v>
      </c>
      <c r="I712" s="22" t="s">
        <v>1179</v>
      </c>
      <c r="J712" s="22" t="s">
        <v>3896</v>
      </c>
      <c r="K712" s="22" t="s">
        <v>1179</v>
      </c>
      <c r="L712" s="21">
        <v>1.458678217893969</v>
      </c>
      <c r="M712" s="22" t="s">
        <v>3968</v>
      </c>
      <c r="N712" s="21">
        <v>3533443.9228241001</v>
      </c>
      <c r="O712" s="22" t="s">
        <v>3967</v>
      </c>
      <c r="P712" s="94"/>
    </row>
    <row r="713" spans="1:16" ht="72" customHeight="1">
      <c r="A713" s="105" t="s">
        <v>4061</v>
      </c>
      <c r="B713" s="24" t="s">
        <v>21</v>
      </c>
      <c r="C713" s="24" t="s">
        <v>4060</v>
      </c>
      <c r="D713" s="24" t="s">
        <v>2090</v>
      </c>
      <c r="E713" s="23" t="s">
        <v>37</v>
      </c>
      <c r="F713" s="22" t="s">
        <v>4059</v>
      </c>
      <c r="G713" s="22" t="s">
        <v>1179</v>
      </c>
      <c r="H713" s="22" t="s">
        <v>4058</v>
      </c>
      <c r="I713" s="22" t="s">
        <v>1179</v>
      </c>
      <c r="J713" s="22" t="s">
        <v>3887</v>
      </c>
      <c r="K713" s="22" t="s">
        <v>1179</v>
      </c>
      <c r="L713" s="21">
        <v>1.2182112926992936</v>
      </c>
      <c r="M713" s="22" t="s">
        <v>3968</v>
      </c>
      <c r="N713" s="21">
        <v>3533445.1410353999</v>
      </c>
      <c r="O713" s="22" t="s">
        <v>3967</v>
      </c>
      <c r="P713" s="94"/>
    </row>
    <row r="714" spans="1:16" ht="24" customHeight="1">
      <c r="A714" s="105" t="s">
        <v>4057</v>
      </c>
      <c r="B714" s="24" t="s">
        <v>30</v>
      </c>
      <c r="C714" s="24" t="s">
        <v>4056</v>
      </c>
      <c r="D714" s="24" t="s">
        <v>1603</v>
      </c>
      <c r="E714" s="23" t="s">
        <v>3982</v>
      </c>
      <c r="F714" s="22" t="s">
        <v>3981</v>
      </c>
      <c r="G714" s="22" t="s">
        <v>1179</v>
      </c>
      <c r="H714" s="22" t="s">
        <v>4055</v>
      </c>
      <c r="I714" s="22" t="s">
        <v>1179</v>
      </c>
      <c r="J714" s="22" t="s">
        <v>4054</v>
      </c>
      <c r="K714" s="22" t="s">
        <v>1179</v>
      </c>
      <c r="L714" s="21">
        <v>1.2018689063282466</v>
      </c>
      <c r="M714" s="22" t="s">
        <v>3968</v>
      </c>
      <c r="N714" s="21">
        <v>3533446.3429043</v>
      </c>
      <c r="O714" s="22" t="s">
        <v>3967</v>
      </c>
      <c r="P714" s="94"/>
    </row>
    <row r="715" spans="1:16" ht="24" customHeight="1">
      <c r="A715" s="105" t="s">
        <v>4053</v>
      </c>
      <c r="B715" s="24" t="s">
        <v>21</v>
      </c>
      <c r="C715" s="24" t="s">
        <v>4052</v>
      </c>
      <c r="D715" s="24" t="s">
        <v>2090</v>
      </c>
      <c r="E715" s="23" t="s">
        <v>37</v>
      </c>
      <c r="F715" s="22" t="s">
        <v>4051</v>
      </c>
      <c r="G715" s="22" t="s">
        <v>1179</v>
      </c>
      <c r="H715" s="22" t="s">
        <v>4050</v>
      </c>
      <c r="I715" s="22" t="s">
        <v>1179</v>
      </c>
      <c r="J715" s="22" t="s">
        <v>4049</v>
      </c>
      <c r="K715" s="22" t="s">
        <v>1179</v>
      </c>
      <c r="L715" s="21">
        <v>1.1585980588972464</v>
      </c>
      <c r="M715" s="22" t="s">
        <v>3968</v>
      </c>
      <c r="N715" s="21">
        <v>3533447.5015023998</v>
      </c>
      <c r="O715" s="22" t="s">
        <v>3967</v>
      </c>
      <c r="P715" s="94"/>
    </row>
    <row r="716" spans="1:16" ht="24" customHeight="1">
      <c r="A716" s="105" t="s">
        <v>4048</v>
      </c>
      <c r="B716" s="24" t="s">
        <v>75</v>
      </c>
      <c r="C716" s="24" t="s">
        <v>4047</v>
      </c>
      <c r="D716" s="24" t="s">
        <v>1564</v>
      </c>
      <c r="E716" s="23" t="s">
        <v>776</v>
      </c>
      <c r="F716" s="22" t="s">
        <v>4046</v>
      </c>
      <c r="G716" s="22" t="s">
        <v>1179</v>
      </c>
      <c r="H716" s="22" t="s">
        <v>4045</v>
      </c>
      <c r="I716" s="22" t="s">
        <v>1179</v>
      </c>
      <c r="J716" s="22" t="s">
        <v>3346</v>
      </c>
      <c r="K716" s="22" t="s">
        <v>1179</v>
      </c>
      <c r="L716" s="21">
        <v>1.1108183763244228</v>
      </c>
      <c r="M716" s="22" t="s">
        <v>3968</v>
      </c>
      <c r="N716" s="21">
        <v>3533448.6123207998</v>
      </c>
      <c r="O716" s="22" t="s">
        <v>3967</v>
      </c>
      <c r="P716" s="94"/>
    </row>
    <row r="717" spans="1:16" ht="24" customHeight="1">
      <c r="A717" s="105" t="s">
        <v>4044</v>
      </c>
      <c r="B717" s="24" t="s">
        <v>75</v>
      </c>
      <c r="C717" s="24" t="s">
        <v>4043</v>
      </c>
      <c r="D717" s="24" t="s">
        <v>1564</v>
      </c>
      <c r="E717" s="23" t="s">
        <v>776</v>
      </c>
      <c r="F717" s="22" t="s">
        <v>4042</v>
      </c>
      <c r="G717" s="22" t="s">
        <v>1179</v>
      </c>
      <c r="H717" s="22" t="s">
        <v>4041</v>
      </c>
      <c r="I717" s="22" t="s">
        <v>1179</v>
      </c>
      <c r="J717" s="22" t="s">
        <v>4040</v>
      </c>
      <c r="K717" s="22" t="s">
        <v>1179</v>
      </c>
      <c r="L717" s="21">
        <v>1.0644156966383045</v>
      </c>
      <c r="M717" s="22" t="s">
        <v>3968</v>
      </c>
      <c r="N717" s="21">
        <v>3533449.6767365001</v>
      </c>
      <c r="O717" s="22" t="s">
        <v>3967</v>
      </c>
      <c r="P717" s="94"/>
    </row>
    <row r="718" spans="1:16" ht="24" customHeight="1">
      <c r="A718" s="105" t="s">
        <v>4039</v>
      </c>
      <c r="B718" s="24" t="s">
        <v>75</v>
      </c>
      <c r="C718" s="24" t="s">
        <v>4038</v>
      </c>
      <c r="D718" s="24" t="s">
        <v>1564</v>
      </c>
      <c r="E718" s="23" t="s">
        <v>776</v>
      </c>
      <c r="F718" s="22" t="s">
        <v>4037</v>
      </c>
      <c r="G718" s="22" t="s">
        <v>1179</v>
      </c>
      <c r="H718" s="22" t="s">
        <v>4036</v>
      </c>
      <c r="I718" s="22" t="s">
        <v>1179</v>
      </c>
      <c r="J718" s="22" t="s">
        <v>3847</v>
      </c>
      <c r="K718" s="22" t="s">
        <v>1179</v>
      </c>
      <c r="L718" s="21">
        <v>0.95253296695536172</v>
      </c>
      <c r="M718" s="22" t="s">
        <v>3968</v>
      </c>
      <c r="N718" s="21">
        <v>3533450.6292694998</v>
      </c>
      <c r="O718" s="22" t="s">
        <v>3967</v>
      </c>
      <c r="P718" s="94"/>
    </row>
    <row r="719" spans="1:16" ht="24" customHeight="1">
      <c r="A719" s="105" t="s">
        <v>4035</v>
      </c>
      <c r="B719" s="24" t="s">
        <v>30</v>
      </c>
      <c r="C719" s="24" t="s">
        <v>4034</v>
      </c>
      <c r="D719" s="24" t="s">
        <v>1603</v>
      </c>
      <c r="E719" s="23" t="s">
        <v>3982</v>
      </c>
      <c r="F719" s="22" t="s">
        <v>4033</v>
      </c>
      <c r="G719" s="22" t="s">
        <v>1179</v>
      </c>
      <c r="H719" s="22" t="s">
        <v>3526</v>
      </c>
      <c r="I719" s="22" t="s">
        <v>1179</v>
      </c>
      <c r="J719" s="22" t="s">
        <v>3838</v>
      </c>
      <c r="K719" s="22" t="s">
        <v>1179</v>
      </c>
      <c r="L719" s="21">
        <v>0.9343532733042309</v>
      </c>
      <c r="M719" s="22" t="s">
        <v>3968</v>
      </c>
      <c r="N719" s="21">
        <v>3533451.5636228002</v>
      </c>
      <c r="O719" s="22" t="s">
        <v>3967</v>
      </c>
      <c r="P719" s="94"/>
    </row>
    <row r="720" spans="1:16" ht="36" customHeight="1">
      <c r="A720" s="105" t="s">
        <v>4032</v>
      </c>
      <c r="B720" s="24" t="s">
        <v>30</v>
      </c>
      <c r="C720" s="24" t="s">
        <v>4031</v>
      </c>
      <c r="D720" s="24" t="s">
        <v>1564</v>
      </c>
      <c r="E720" s="23" t="s">
        <v>776</v>
      </c>
      <c r="F720" s="22" t="s">
        <v>4030</v>
      </c>
      <c r="G720" s="22" t="s">
        <v>1179</v>
      </c>
      <c r="H720" s="22" t="s">
        <v>3526</v>
      </c>
      <c r="I720" s="22" t="s">
        <v>1179</v>
      </c>
      <c r="J720" s="22" t="s">
        <v>4029</v>
      </c>
      <c r="K720" s="22" t="s">
        <v>1179</v>
      </c>
      <c r="L720" s="21">
        <v>0.85346749961117696</v>
      </c>
      <c r="M720" s="22" t="s">
        <v>3968</v>
      </c>
      <c r="N720" s="21">
        <v>3533452.4170903</v>
      </c>
      <c r="O720" s="22" t="s">
        <v>3967</v>
      </c>
      <c r="P720" s="94"/>
    </row>
    <row r="721" spans="1:16" ht="24" customHeight="1">
      <c r="A721" s="105" t="s">
        <v>4028</v>
      </c>
      <c r="B721" s="24" t="s">
        <v>30</v>
      </c>
      <c r="C721" s="24" t="s">
        <v>4027</v>
      </c>
      <c r="D721" s="24" t="s">
        <v>1603</v>
      </c>
      <c r="E721" s="23" t="s">
        <v>3982</v>
      </c>
      <c r="F721" s="22" t="s">
        <v>3981</v>
      </c>
      <c r="G721" s="22" t="s">
        <v>1179</v>
      </c>
      <c r="H721" s="22" t="s">
        <v>3793</v>
      </c>
      <c r="I721" s="22" t="s">
        <v>1179</v>
      </c>
      <c r="J721" s="22" t="s">
        <v>3802</v>
      </c>
      <c r="K721" s="22" t="s">
        <v>1179</v>
      </c>
      <c r="L721" s="21">
        <v>0.72933925084876505</v>
      </c>
      <c r="M721" s="22" t="s">
        <v>3968</v>
      </c>
      <c r="N721" s="21">
        <v>3533453.1464296002</v>
      </c>
      <c r="O721" s="22" t="s">
        <v>3967</v>
      </c>
      <c r="P721" s="94"/>
    </row>
    <row r="722" spans="1:16" ht="24" customHeight="1">
      <c r="A722" s="105" t="s">
        <v>4026</v>
      </c>
      <c r="B722" s="24" t="s">
        <v>75</v>
      </c>
      <c r="C722" s="24" t="s">
        <v>4025</v>
      </c>
      <c r="D722" s="24" t="s">
        <v>1564</v>
      </c>
      <c r="E722" s="23" t="s">
        <v>776</v>
      </c>
      <c r="F722" s="22" t="s">
        <v>4024</v>
      </c>
      <c r="G722" s="22" t="s">
        <v>1179</v>
      </c>
      <c r="H722" s="22" t="s">
        <v>4023</v>
      </c>
      <c r="I722" s="22" t="s">
        <v>1179</v>
      </c>
      <c r="J722" s="22" t="s">
        <v>4022</v>
      </c>
      <c r="K722" s="22" t="s">
        <v>1179</v>
      </c>
      <c r="L722" s="21">
        <v>0.69047500732048039</v>
      </c>
      <c r="M722" s="22" t="s">
        <v>3968</v>
      </c>
      <c r="N722" s="21">
        <v>3533453.8369045998</v>
      </c>
      <c r="O722" s="22" t="s">
        <v>3967</v>
      </c>
      <c r="P722" s="94"/>
    </row>
    <row r="723" spans="1:16" ht="24" customHeight="1">
      <c r="A723" s="105" t="s">
        <v>2725</v>
      </c>
      <c r="B723" s="24" t="s">
        <v>30</v>
      </c>
      <c r="C723" s="24" t="s">
        <v>2724</v>
      </c>
      <c r="D723" s="24" t="s">
        <v>1564</v>
      </c>
      <c r="E723" s="23" t="s">
        <v>1404</v>
      </c>
      <c r="F723" s="22" t="s">
        <v>4021</v>
      </c>
      <c r="G723" s="22" t="s">
        <v>1179</v>
      </c>
      <c r="H723" s="22" t="s">
        <v>4020</v>
      </c>
      <c r="I723" s="22" t="s">
        <v>1179</v>
      </c>
      <c r="J723" s="22" t="s">
        <v>4019</v>
      </c>
      <c r="K723" s="22" t="s">
        <v>1179</v>
      </c>
      <c r="L723" s="21">
        <v>0.58173934035066488</v>
      </c>
      <c r="M723" s="22" t="s">
        <v>3968</v>
      </c>
      <c r="N723" s="21">
        <v>3533454.4186439002</v>
      </c>
      <c r="O723" s="22" t="s">
        <v>3967</v>
      </c>
      <c r="P723" s="94"/>
    </row>
    <row r="724" spans="1:16" ht="24" customHeight="1">
      <c r="A724" s="105" t="s">
        <v>4018</v>
      </c>
      <c r="B724" s="24" t="s">
        <v>75</v>
      </c>
      <c r="C724" s="24" t="s">
        <v>4017</v>
      </c>
      <c r="D724" s="24" t="s">
        <v>1564</v>
      </c>
      <c r="E724" s="23" t="s">
        <v>776</v>
      </c>
      <c r="F724" s="22" t="s">
        <v>4016</v>
      </c>
      <c r="G724" s="22" t="s">
        <v>1179</v>
      </c>
      <c r="H724" s="22" t="s">
        <v>4015</v>
      </c>
      <c r="I724" s="22" t="s">
        <v>1179</v>
      </c>
      <c r="J724" s="22" t="s">
        <v>3745</v>
      </c>
      <c r="K724" s="22" t="s">
        <v>1179</v>
      </c>
      <c r="L724" s="21">
        <v>0.53811196069881295</v>
      </c>
      <c r="M724" s="22" t="s">
        <v>3968</v>
      </c>
      <c r="N724" s="21">
        <v>3533454.9567558998</v>
      </c>
      <c r="O724" s="22" t="s">
        <v>3967</v>
      </c>
      <c r="P724" s="94"/>
    </row>
    <row r="725" spans="1:16" ht="24" customHeight="1">
      <c r="A725" s="105" t="s">
        <v>4014</v>
      </c>
      <c r="B725" s="24" t="s">
        <v>75</v>
      </c>
      <c r="C725" s="24" t="s">
        <v>4013</v>
      </c>
      <c r="D725" s="24" t="s">
        <v>1564</v>
      </c>
      <c r="E725" s="23" t="s">
        <v>776</v>
      </c>
      <c r="F725" s="22" t="s">
        <v>4012</v>
      </c>
      <c r="G725" s="22" t="s">
        <v>1179</v>
      </c>
      <c r="H725" s="22" t="s">
        <v>4011</v>
      </c>
      <c r="I725" s="22" t="s">
        <v>1179</v>
      </c>
      <c r="J725" s="22" t="s">
        <v>3704</v>
      </c>
      <c r="K725" s="22" t="s">
        <v>1179</v>
      </c>
      <c r="L725" s="21">
        <v>0.42293326037161116</v>
      </c>
      <c r="M725" s="22" t="s">
        <v>3968</v>
      </c>
      <c r="N725" s="21">
        <v>3533455.3796891998</v>
      </c>
      <c r="O725" s="22" t="s">
        <v>3967</v>
      </c>
      <c r="P725" s="94"/>
    </row>
    <row r="726" spans="1:16" ht="24" customHeight="1">
      <c r="A726" s="105" t="s">
        <v>4010</v>
      </c>
      <c r="B726" s="24" t="s">
        <v>21</v>
      </c>
      <c r="C726" s="24" t="s">
        <v>4009</v>
      </c>
      <c r="D726" s="24" t="s">
        <v>1771</v>
      </c>
      <c r="E726" s="23" t="s">
        <v>102</v>
      </c>
      <c r="F726" s="22" t="s">
        <v>4008</v>
      </c>
      <c r="G726" s="22" t="s">
        <v>1179</v>
      </c>
      <c r="H726" s="22" t="s">
        <v>4007</v>
      </c>
      <c r="I726" s="22" t="s">
        <v>1179</v>
      </c>
      <c r="J726" s="22" t="s">
        <v>3696</v>
      </c>
      <c r="K726" s="22" t="s">
        <v>1179</v>
      </c>
      <c r="L726" s="21">
        <v>0.381938258679693</v>
      </c>
      <c r="M726" s="22" t="s">
        <v>3968</v>
      </c>
      <c r="N726" s="21">
        <v>3533455.7616274999</v>
      </c>
      <c r="O726" s="22" t="s">
        <v>3967</v>
      </c>
      <c r="P726" s="94"/>
    </row>
    <row r="727" spans="1:16" ht="24" customHeight="1">
      <c r="A727" s="105" t="s">
        <v>4006</v>
      </c>
      <c r="B727" s="24" t="s">
        <v>30</v>
      </c>
      <c r="C727" s="24" t="s">
        <v>4005</v>
      </c>
      <c r="D727" s="24" t="s">
        <v>1603</v>
      </c>
      <c r="E727" s="23" t="s">
        <v>3982</v>
      </c>
      <c r="F727" s="22" t="s">
        <v>4004</v>
      </c>
      <c r="G727" s="22" t="s">
        <v>1179</v>
      </c>
      <c r="H727" s="22" t="s">
        <v>3526</v>
      </c>
      <c r="I727" s="22" t="s">
        <v>1179</v>
      </c>
      <c r="J727" s="22" t="s">
        <v>3687</v>
      </c>
      <c r="K727" s="22" t="s">
        <v>1179</v>
      </c>
      <c r="L727" s="21">
        <v>0.34926098174926018</v>
      </c>
      <c r="M727" s="22" t="s">
        <v>3968</v>
      </c>
      <c r="N727" s="21">
        <v>3533456.1108885002</v>
      </c>
      <c r="O727" s="22" t="s">
        <v>3967</v>
      </c>
      <c r="P727" s="94"/>
    </row>
    <row r="728" spans="1:16" ht="24" customHeight="1">
      <c r="A728" s="105" t="s">
        <v>4003</v>
      </c>
      <c r="B728" s="24" t="s">
        <v>75</v>
      </c>
      <c r="C728" s="24" t="s">
        <v>4002</v>
      </c>
      <c r="D728" s="24" t="s">
        <v>1564</v>
      </c>
      <c r="E728" s="23" t="s">
        <v>776</v>
      </c>
      <c r="F728" s="22" t="s">
        <v>4001</v>
      </c>
      <c r="G728" s="22" t="s">
        <v>1179</v>
      </c>
      <c r="H728" s="22" t="s">
        <v>4000</v>
      </c>
      <c r="I728" s="22" t="s">
        <v>1179</v>
      </c>
      <c r="J728" s="22" t="s">
        <v>3679</v>
      </c>
      <c r="K728" s="22" t="s">
        <v>1179</v>
      </c>
      <c r="L728" s="21">
        <v>0.32046073227585892</v>
      </c>
      <c r="M728" s="22" t="s">
        <v>3968</v>
      </c>
      <c r="N728" s="21">
        <v>3533456.4313492002</v>
      </c>
      <c r="O728" s="22" t="s">
        <v>3967</v>
      </c>
      <c r="P728" s="94"/>
    </row>
    <row r="729" spans="1:16" ht="36" customHeight="1">
      <c r="A729" s="105" t="s">
        <v>3999</v>
      </c>
      <c r="B729" s="24" t="s">
        <v>30</v>
      </c>
      <c r="C729" s="24" t="s">
        <v>3998</v>
      </c>
      <c r="D729" s="24" t="s">
        <v>1564</v>
      </c>
      <c r="E729" s="23" t="s">
        <v>776</v>
      </c>
      <c r="F729" s="22" t="s">
        <v>3997</v>
      </c>
      <c r="G729" s="22" t="s">
        <v>1179</v>
      </c>
      <c r="H729" s="22" t="s">
        <v>3996</v>
      </c>
      <c r="I729" s="22" t="s">
        <v>1179</v>
      </c>
      <c r="J729" s="22" t="s">
        <v>3995</v>
      </c>
      <c r="K729" s="22" t="s">
        <v>1179</v>
      </c>
      <c r="L729" s="21">
        <v>0.27791483705826142</v>
      </c>
      <c r="M729" s="22" t="s">
        <v>3968</v>
      </c>
      <c r="N729" s="21">
        <v>3533456.7092639999</v>
      </c>
      <c r="O729" s="22" t="s">
        <v>3967</v>
      </c>
      <c r="P729" s="94"/>
    </row>
    <row r="730" spans="1:16" ht="24" customHeight="1">
      <c r="A730" s="105" t="s">
        <v>3994</v>
      </c>
      <c r="B730" s="24" t="s">
        <v>75</v>
      </c>
      <c r="C730" s="24" t="s">
        <v>3993</v>
      </c>
      <c r="D730" s="24" t="s">
        <v>1564</v>
      </c>
      <c r="E730" s="23" t="s">
        <v>776</v>
      </c>
      <c r="F730" s="22" t="s">
        <v>3992</v>
      </c>
      <c r="G730" s="22" t="s">
        <v>1179</v>
      </c>
      <c r="H730" s="22" t="s">
        <v>3991</v>
      </c>
      <c r="I730" s="22" t="s">
        <v>1179</v>
      </c>
      <c r="J730" s="22" t="s">
        <v>3624</v>
      </c>
      <c r="K730" s="22" t="s">
        <v>1179</v>
      </c>
      <c r="L730" s="21">
        <v>0.23948627496650612</v>
      </c>
      <c r="M730" s="22" t="s">
        <v>3968</v>
      </c>
      <c r="N730" s="21">
        <v>3533456.9487502999</v>
      </c>
      <c r="O730" s="22" t="s">
        <v>3967</v>
      </c>
      <c r="P730" s="94"/>
    </row>
    <row r="731" spans="1:16" ht="24" customHeight="1">
      <c r="A731" s="105" t="s">
        <v>3990</v>
      </c>
      <c r="B731" s="24" t="s">
        <v>75</v>
      </c>
      <c r="C731" s="24" t="s">
        <v>3989</v>
      </c>
      <c r="D731" s="24" t="s">
        <v>1564</v>
      </c>
      <c r="E731" s="23" t="s">
        <v>776</v>
      </c>
      <c r="F731" s="22" t="s">
        <v>3988</v>
      </c>
      <c r="G731" s="22" t="s">
        <v>1179</v>
      </c>
      <c r="H731" s="22" t="s">
        <v>3987</v>
      </c>
      <c r="I731" s="22" t="s">
        <v>1179</v>
      </c>
      <c r="J731" s="22" t="s">
        <v>3481</v>
      </c>
      <c r="K731" s="22" t="s">
        <v>1179</v>
      </c>
      <c r="L731" s="21">
        <v>0.15228739198716257</v>
      </c>
      <c r="M731" s="22" t="s">
        <v>3968</v>
      </c>
      <c r="N731" s="21">
        <v>3533457.1010377002</v>
      </c>
      <c r="O731" s="22" t="s">
        <v>3967</v>
      </c>
      <c r="P731" s="94"/>
    </row>
    <row r="732" spans="1:16" ht="24" customHeight="1">
      <c r="A732" s="105" t="s">
        <v>2754</v>
      </c>
      <c r="B732" s="24" t="s">
        <v>30</v>
      </c>
      <c r="C732" s="24" t="s">
        <v>2753</v>
      </c>
      <c r="D732" s="24" t="s">
        <v>1564</v>
      </c>
      <c r="E732" s="23" t="s">
        <v>122</v>
      </c>
      <c r="F732" s="22" t="s">
        <v>3986</v>
      </c>
      <c r="G732" s="22" t="s">
        <v>1179</v>
      </c>
      <c r="H732" s="22" t="s">
        <v>3985</v>
      </c>
      <c r="I732" s="22" t="s">
        <v>1179</v>
      </c>
      <c r="J732" s="22" t="s">
        <v>3460</v>
      </c>
      <c r="K732" s="22" t="s">
        <v>1179</v>
      </c>
      <c r="L732" s="21">
        <v>0.12791146415287868</v>
      </c>
      <c r="M732" s="22" t="s">
        <v>3968</v>
      </c>
      <c r="N732" s="21">
        <v>3533457.2289491999</v>
      </c>
      <c r="O732" s="22" t="s">
        <v>3967</v>
      </c>
      <c r="P732" s="94"/>
    </row>
    <row r="733" spans="1:16" ht="24" customHeight="1">
      <c r="A733" s="105" t="s">
        <v>3984</v>
      </c>
      <c r="B733" s="24" t="s">
        <v>30</v>
      </c>
      <c r="C733" s="24" t="s">
        <v>3983</v>
      </c>
      <c r="D733" s="24" t="s">
        <v>1603</v>
      </c>
      <c r="E733" s="23" t="s">
        <v>3982</v>
      </c>
      <c r="F733" s="22" t="s">
        <v>3981</v>
      </c>
      <c r="G733" s="22" t="s">
        <v>1179</v>
      </c>
      <c r="H733" s="22" t="s">
        <v>3444</v>
      </c>
      <c r="I733" s="22" t="s">
        <v>1179</v>
      </c>
      <c r="J733" s="22" t="s">
        <v>3444</v>
      </c>
      <c r="K733" s="22" t="s">
        <v>1179</v>
      </c>
      <c r="L733" s="21">
        <v>0.12326860577725607</v>
      </c>
      <c r="M733" s="22" t="s">
        <v>3968</v>
      </c>
      <c r="N733" s="21">
        <v>3533457.3522178</v>
      </c>
      <c r="O733" s="22" t="s">
        <v>3967</v>
      </c>
      <c r="P733" s="94"/>
    </row>
    <row r="734" spans="1:16" ht="24" customHeight="1">
      <c r="A734" s="105" t="s">
        <v>3980</v>
      </c>
      <c r="B734" s="24" t="s">
        <v>21</v>
      </c>
      <c r="C734" s="24" t="s">
        <v>3979</v>
      </c>
      <c r="D734" s="24" t="s">
        <v>2090</v>
      </c>
      <c r="E734" s="23" t="s">
        <v>37</v>
      </c>
      <c r="F734" s="22" t="s">
        <v>3978</v>
      </c>
      <c r="G734" s="22" t="s">
        <v>1179</v>
      </c>
      <c r="H734" s="22" t="s">
        <v>3977</v>
      </c>
      <c r="I734" s="22" t="s">
        <v>1179</v>
      </c>
      <c r="J734" s="22" t="s">
        <v>3268</v>
      </c>
      <c r="K734" s="22" t="s">
        <v>1179</v>
      </c>
      <c r="L734" s="21">
        <v>4.9219092263718733E-2</v>
      </c>
      <c r="M734" s="22" t="s">
        <v>3968</v>
      </c>
      <c r="N734" s="21">
        <v>3533457.4014368998</v>
      </c>
      <c r="O734" s="22" t="s">
        <v>3967</v>
      </c>
      <c r="P734" s="94"/>
    </row>
    <row r="735" spans="1:16" ht="36" customHeight="1">
      <c r="A735" s="105" t="s">
        <v>3976</v>
      </c>
      <c r="B735" s="24" t="s">
        <v>21</v>
      </c>
      <c r="C735" s="24" t="s">
        <v>3975</v>
      </c>
      <c r="D735" s="24" t="s">
        <v>1564</v>
      </c>
      <c r="E735" s="23" t="s">
        <v>1187</v>
      </c>
      <c r="F735" s="22" t="s">
        <v>3974</v>
      </c>
      <c r="G735" s="22" t="s">
        <v>1179</v>
      </c>
      <c r="H735" s="22" t="s">
        <v>3973</v>
      </c>
      <c r="I735" s="22" t="s">
        <v>1179</v>
      </c>
      <c r="J735" s="22" t="s">
        <v>3151</v>
      </c>
      <c r="K735" s="22" t="s">
        <v>1179</v>
      </c>
      <c r="L735" s="21">
        <v>3.1594051701095936E-2</v>
      </c>
      <c r="M735" s="22" t="s">
        <v>3968</v>
      </c>
      <c r="N735" s="21">
        <v>3533457.4330310002</v>
      </c>
      <c r="O735" s="22" t="s">
        <v>3967</v>
      </c>
      <c r="P735" s="94"/>
    </row>
    <row r="736" spans="1:16" ht="24" customHeight="1">
      <c r="A736" s="105" t="s">
        <v>3972</v>
      </c>
      <c r="B736" s="24" t="s">
        <v>75</v>
      </c>
      <c r="C736" s="24" t="s">
        <v>3971</v>
      </c>
      <c r="D736" s="24" t="s">
        <v>1564</v>
      </c>
      <c r="E736" s="23" t="s">
        <v>1645</v>
      </c>
      <c r="F736" s="22" t="s">
        <v>3970</v>
      </c>
      <c r="G736" s="22" t="s">
        <v>1179</v>
      </c>
      <c r="H736" s="22" t="s">
        <v>3969</v>
      </c>
      <c r="I736" s="22" t="s">
        <v>1179</v>
      </c>
      <c r="J736" s="22" t="s">
        <v>3151</v>
      </c>
      <c r="K736" s="22" t="s">
        <v>1179</v>
      </c>
      <c r="L736" s="21">
        <v>2.697235068109087E-2</v>
      </c>
      <c r="M736" s="22" t="s">
        <v>3968</v>
      </c>
      <c r="N736" s="21">
        <v>3533457.4600034002</v>
      </c>
      <c r="O736" s="22" t="s">
        <v>3967</v>
      </c>
      <c r="P736" s="94"/>
    </row>
    <row r="737" spans="1:16">
      <c r="A737" s="106"/>
      <c r="B737" s="107"/>
      <c r="C737" s="107"/>
      <c r="D737" s="107"/>
      <c r="E737" s="107"/>
      <c r="F737" s="107"/>
      <c r="G737" s="107"/>
      <c r="H737" s="107"/>
      <c r="I737" s="107"/>
      <c r="J737" s="107"/>
      <c r="K737" s="107"/>
      <c r="L737" s="107"/>
      <c r="M737" s="107"/>
      <c r="N737" s="107"/>
      <c r="O737" s="107"/>
      <c r="P737" s="94"/>
    </row>
    <row r="738" spans="1:16">
      <c r="A738" s="108"/>
      <c r="B738" s="109"/>
      <c r="C738" s="109"/>
      <c r="D738" s="109"/>
      <c r="E738" s="109"/>
      <c r="F738" s="109"/>
      <c r="G738" s="109"/>
      <c r="H738" s="109"/>
      <c r="I738" s="109"/>
      <c r="J738" s="109"/>
      <c r="K738" s="109"/>
      <c r="L738" s="141" t="s">
        <v>3966</v>
      </c>
      <c r="M738" s="141"/>
      <c r="N738" s="141"/>
      <c r="O738" s="136"/>
      <c r="P738" s="94"/>
    </row>
    <row r="739" spans="1:16">
      <c r="A739" s="108"/>
      <c r="B739" s="109"/>
      <c r="C739" s="109"/>
      <c r="D739" s="109"/>
      <c r="E739" s="109"/>
      <c r="F739" s="109"/>
      <c r="G739" s="109"/>
      <c r="H739" s="109"/>
      <c r="I739" s="109"/>
      <c r="J739" s="109"/>
      <c r="K739" s="109"/>
      <c r="L739" s="141" t="s">
        <v>2090</v>
      </c>
      <c r="M739" s="141"/>
      <c r="N739" s="141"/>
      <c r="O739" s="110">
        <v>323837.71999999997</v>
      </c>
      <c r="P739" s="94"/>
    </row>
    <row r="740" spans="1:16">
      <c r="A740" s="108"/>
      <c r="B740" s="109"/>
      <c r="C740" s="109"/>
      <c r="D740" s="109"/>
      <c r="E740" s="109"/>
      <c r="F740" s="109"/>
      <c r="G740" s="109"/>
      <c r="H740" s="109"/>
      <c r="I740" s="109"/>
      <c r="J740" s="109"/>
      <c r="K740" s="109"/>
      <c r="L740" s="141" t="s">
        <v>3965</v>
      </c>
      <c r="M740" s="141"/>
      <c r="N740" s="141"/>
      <c r="O740" s="110">
        <v>0</v>
      </c>
      <c r="P740" s="94"/>
    </row>
    <row r="741" spans="1:16">
      <c r="A741" s="108"/>
      <c r="B741" s="109"/>
      <c r="C741" s="109"/>
      <c r="D741" s="109"/>
      <c r="E741" s="109"/>
      <c r="F741" s="109"/>
      <c r="G741" s="109"/>
      <c r="H741" s="109"/>
      <c r="I741" s="109"/>
      <c r="J741" s="109"/>
      <c r="K741" s="109"/>
      <c r="L741" s="141" t="s">
        <v>1771</v>
      </c>
      <c r="M741" s="141"/>
      <c r="N741" s="141"/>
      <c r="O741" s="110">
        <v>791743.57</v>
      </c>
      <c r="P741" s="94"/>
    </row>
    <row r="742" spans="1:16">
      <c r="A742" s="108"/>
      <c r="B742" s="109"/>
      <c r="C742" s="109"/>
      <c r="D742" s="109"/>
      <c r="E742" s="109"/>
      <c r="F742" s="109"/>
      <c r="G742" s="109"/>
      <c r="H742" s="109"/>
      <c r="I742" s="109"/>
      <c r="J742" s="109"/>
      <c r="K742" s="109"/>
      <c r="L742" s="141" t="s">
        <v>1564</v>
      </c>
      <c r="M742" s="141"/>
      <c r="N742" s="141"/>
      <c r="O742" s="110">
        <v>2289305.15</v>
      </c>
      <c r="P742" s="94"/>
    </row>
    <row r="743" spans="1:16">
      <c r="A743" s="108"/>
      <c r="B743" s="109"/>
      <c r="C743" s="109"/>
      <c r="D743" s="109"/>
      <c r="E743" s="109"/>
      <c r="F743" s="109"/>
      <c r="G743" s="109"/>
      <c r="H743" s="109"/>
      <c r="I743" s="109"/>
      <c r="J743" s="109"/>
      <c r="K743" s="109"/>
      <c r="L743" s="141" t="s">
        <v>1603</v>
      </c>
      <c r="M743" s="141"/>
      <c r="N743" s="141"/>
      <c r="O743" s="110">
        <v>88229.16</v>
      </c>
      <c r="P743" s="94"/>
    </row>
    <row r="744" spans="1:16">
      <c r="A744" s="108"/>
      <c r="B744" s="109"/>
      <c r="C744" s="109"/>
      <c r="D744" s="109"/>
      <c r="E744" s="109"/>
      <c r="F744" s="109"/>
      <c r="G744" s="109"/>
      <c r="H744" s="109"/>
      <c r="I744" s="109"/>
      <c r="J744" s="109"/>
      <c r="K744" s="109"/>
      <c r="L744" s="141" t="s">
        <v>3964</v>
      </c>
      <c r="M744" s="141"/>
      <c r="N744" s="141"/>
      <c r="O744" s="110">
        <v>1422.15</v>
      </c>
      <c r="P744" s="94"/>
    </row>
    <row r="745" spans="1:16">
      <c r="A745" s="108"/>
      <c r="B745" s="109"/>
      <c r="C745" s="109"/>
      <c r="D745" s="109"/>
      <c r="E745" s="109"/>
      <c r="F745" s="109"/>
      <c r="G745" s="109"/>
      <c r="H745" s="109"/>
      <c r="I745" s="109"/>
      <c r="J745" s="109"/>
      <c r="K745" s="109"/>
      <c r="L745" s="141" t="s">
        <v>3963</v>
      </c>
      <c r="M745" s="141"/>
      <c r="N745" s="141"/>
      <c r="O745" s="110">
        <v>0</v>
      </c>
      <c r="P745" s="94"/>
    </row>
    <row r="746" spans="1:16">
      <c r="A746" s="108"/>
      <c r="B746" s="109"/>
      <c r="C746" s="109"/>
      <c r="D746" s="109"/>
      <c r="E746" s="109"/>
      <c r="F746" s="109"/>
      <c r="G746" s="109"/>
      <c r="H746" s="109"/>
      <c r="I746" s="109"/>
      <c r="J746" s="109"/>
      <c r="K746" s="109"/>
      <c r="L746" s="141" t="s">
        <v>3962</v>
      </c>
      <c r="M746" s="141"/>
      <c r="N746" s="141"/>
      <c r="O746" s="110">
        <v>0</v>
      </c>
      <c r="P746" s="94"/>
    </row>
    <row r="747" spans="1:16">
      <c r="A747" s="108"/>
      <c r="B747" s="109"/>
      <c r="C747" s="109"/>
      <c r="D747" s="109"/>
      <c r="E747" s="109"/>
      <c r="F747" s="109"/>
      <c r="G747" s="109"/>
      <c r="H747" s="109"/>
      <c r="I747" s="109"/>
      <c r="J747" s="109"/>
      <c r="K747" s="109"/>
      <c r="L747" s="141" t="s">
        <v>3961</v>
      </c>
      <c r="M747" s="141"/>
      <c r="N747" s="141"/>
      <c r="O747" s="110">
        <v>0</v>
      </c>
      <c r="P747" s="94"/>
    </row>
    <row r="748" spans="1:16">
      <c r="A748" s="108"/>
      <c r="B748" s="109"/>
      <c r="C748" s="109"/>
      <c r="D748" s="109"/>
      <c r="E748" s="109"/>
      <c r="F748" s="109"/>
      <c r="G748" s="109"/>
      <c r="H748" s="109"/>
      <c r="I748" s="109"/>
      <c r="J748" s="109"/>
      <c r="K748" s="109"/>
      <c r="L748" s="141" t="s">
        <v>3960</v>
      </c>
      <c r="M748" s="141"/>
      <c r="N748" s="141"/>
      <c r="O748" s="110">
        <v>38919.699999999997</v>
      </c>
      <c r="P748" s="94"/>
    </row>
    <row r="749" spans="1:16">
      <c r="A749" s="106"/>
      <c r="B749" s="107"/>
      <c r="C749" s="107"/>
      <c r="D749" s="107"/>
      <c r="E749" s="107"/>
      <c r="F749" s="107"/>
      <c r="G749" s="107"/>
      <c r="H749" s="107"/>
      <c r="I749" s="107"/>
      <c r="J749" s="107"/>
      <c r="K749" s="107"/>
      <c r="L749" s="107"/>
      <c r="M749" s="107"/>
      <c r="N749" s="107"/>
      <c r="O749" s="107"/>
      <c r="P749" s="94"/>
    </row>
    <row r="750" spans="1:16">
      <c r="A750" s="142"/>
      <c r="B750" s="143"/>
      <c r="C750" s="143"/>
      <c r="D750" s="111"/>
      <c r="E750" s="112"/>
      <c r="F750" s="112"/>
      <c r="G750" s="112"/>
      <c r="H750" s="112"/>
      <c r="I750" s="112"/>
      <c r="J750" s="112"/>
      <c r="K750" s="135" t="s">
        <v>1171</v>
      </c>
      <c r="L750" s="143"/>
      <c r="M750" s="144">
        <v>2850709.21</v>
      </c>
      <c r="N750" s="143"/>
      <c r="O750" s="143"/>
      <c r="P750" s="94"/>
    </row>
    <row r="751" spans="1:16">
      <c r="A751" s="142"/>
      <c r="B751" s="143"/>
      <c r="C751" s="143"/>
      <c r="D751" s="111"/>
      <c r="E751" s="112"/>
      <c r="F751" s="112"/>
      <c r="G751" s="112"/>
      <c r="H751" s="112"/>
      <c r="I751" s="112"/>
      <c r="J751" s="112"/>
      <c r="K751" s="135" t="s">
        <v>1172</v>
      </c>
      <c r="L751" s="143"/>
      <c r="M751" s="144">
        <v>682748.25</v>
      </c>
      <c r="N751" s="143"/>
      <c r="O751" s="143"/>
      <c r="P751" s="94"/>
    </row>
    <row r="752" spans="1:16">
      <c r="A752" s="142"/>
      <c r="B752" s="143"/>
      <c r="C752" s="143"/>
      <c r="D752" s="111"/>
      <c r="E752" s="112"/>
      <c r="F752" s="112"/>
      <c r="G752" s="112"/>
      <c r="H752" s="112"/>
      <c r="I752" s="112"/>
      <c r="J752" s="112"/>
      <c r="K752" s="135" t="s">
        <v>1173</v>
      </c>
      <c r="L752" s="143"/>
      <c r="M752" s="144">
        <v>3533457.46</v>
      </c>
      <c r="N752" s="143"/>
      <c r="O752" s="143"/>
      <c r="P752" s="94"/>
    </row>
    <row r="753" spans="1:16" ht="60" customHeight="1" thickBot="1">
      <c r="A753" s="113"/>
      <c r="B753" s="114"/>
      <c r="C753" s="114"/>
      <c r="D753" s="114"/>
      <c r="E753" s="114"/>
      <c r="F753" s="114"/>
      <c r="G753" s="114"/>
      <c r="H753" s="114"/>
      <c r="I753" s="114"/>
      <c r="J753" s="114"/>
      <c r="K753" s="114"/>
      <c r="L753" s="114"/>
      <c r="M753" s="114"/>
      <c r="N753" s="114"/>
      <c r="O753" s="114"/>
      <c r="P753" s="102"/>
    </row>
    <row r="754" spans="1:16" ht="70.150000000000006" customHeight="1">
      <c r="A754" s="120"/>
      <c r="B754" s="121"/>
      <c r="C754" s="121"/>
      <c r="D754" s="121"/>
      <c r="E754" s="121"/>
      <c r="F754" s="121"/>
      <c r="G754" s="121"/>
      <c r="H754" s="121"/>
      <c r="I754" s="121"/>
      <c r="J754" s="121"/>
      <c r="K754" s="121"/>
      <c r="L754" s="121"/>
      <c r="M754" s="121"/>
      <c r="N754" s="121"/>
      <c r="O754" s="121"/>
    </row>
  </sheetData>
  <mergeCells count="38">
    <mergeCell ref="A754:O754"/>
    <mergeCell ref="A751:C751"/>
    <mergeCell ref="K751:L751"/>
    <mergeCell ref="M751:O751"/>
    <mergeCell ref="A752:C752"/>
    <mergeCell ref="K752:L752"/>
    <mergeCell ref="M752:O752"/>
    <mergeCell ref="L745:N745"/>
    <mergeCell ref="L746:N746"/>
    <mergeCell ref="L747:N747"/>
    <mergeCell ref="L748:N748"/>
    <mergeCell ref="A750:C750"/>
    <mergeCell ref="K750:L750"/>
    <mergeCell ref="M750:O750"/>
    <mergeCell ref="L740:N740"/>
    <mergeCell ref="L741:N741"/>
    <mergeCell ref="L742:N742"/>
    <mergeCell ref="L743:N743"/>
    <mergeCell ref="L744:N744"/>
    <mergeCell ref="L738:O738"/>
    <mergeCell ref="L739:N739"/>
    <mergeCell ref="F4:G4"/>
    <mergeCell ref="H4:I4"/>
    <mergeCell ref="J4:L4"/>
    <mergeCell ref="M4:M5"/>
    <mergeCell ref="N4:N5"/>
    <mergeCell ref="O4:O5"/>
    <mergeCell ref="H1:O1"/>
    <mergeCell ref="E2:G2"/>
    <mergeCell ref="H2:O2"/>
    <mergeCell ref="A3:P3"/>
    <mergeCell ref="A4:A5"/>
    <mergeCell ref="B4:B5"/>
    <mergeCell ref="C4:C5"/>
    <mergeCell ref="D4:D5"/>
    <mergeCell ref="E4:E5"/>
    <mergeCell ref="E1:G1"/>
    <mergeCell ref="P4:P5"/>
  </mergeCells>
  <pageMargins left="0.5" right="0.5" top="1" bottom="1" header="0.5" footer="0.5"/>
  <pageSetup paperSize="9" fitToHeight="0" orientation="landscape" r:id="rId1"/>
  <headerFooter>
    <oddHeader>&amp;L &amp;C &amp;R</oddHeader>
    <oddFooter>&amp;L &amp;C &amp;R</oddFooter>
  </headerFooter>
  <drawing r:id="rId2"/>
  <legacyDrawing r:id="rId3"/>
  <oleObjects>
    <oleObject progId="Word.Document.12" shapeId="18433" r:id="rId4"/>
  </oleObjects>
</worksheet>
</file>

<file path=xl/worksheets/sheet5.xml><?xml version="1.0" encoding="utf-8"?>
<worksheet xmlns="http://schemas.openxmlformats.org/spreadsheetml/2006/main" xmlns:r="http://schemas.openxmlformats.org/officeDocument/2006/relationships">
  <dimension ref="A1:N40"/>
  <sheetViews>
    <sheetView showGridLines="0" showOutlineSymbols="0" showWhiteSpace="0" zoomScale="70" zoomScaleNormal="70" workbookViewId="0">
      <selection activeCell="C2" sqref="C2"/>
    </sheetView>
  </sheetViews>
  <sheetFormatPr defaultRowHeight="14.25"/>
  <cols>
    <col min="1" max="1" width="20" bestFit="1" customWidth="1"/>
    <col min="2" max="2" width="60" bestFit="1" customWidth="1"/>
    <col min="3" max="3" width="24.625" customWidth="1"/>
    <col min="4" max="30" width="12" bestFit="1" customWidth="1"/>
  </cols>
  <sheetData>
    <row r="1" spans="1:14" ht="15">
      <c r="A1" s="87"/>
      <c r="B1" s="88" t="s">
        <v>0</v>
      </c>
      <c r="C1" s="88" t="s">
        <v>1</v>
      </c>
      <c r="D1" s="133" t="s">
        <v>2</v>
      </c>
      <c r="E1" s="133"/>
      <c r="F1" s="133" t="s">
        <v>3</v>
      </c>
      <c r="G1" s="133"/>
      <c r="H1" s="89"/>
      <c r="I1" s="89"/>
      <c r="J1" s="89"/>
      <c r="K1" s="89"/>
      <c r="L1" s="89"/>
      <c r="M1" s="89"/>
      <c r="N1" s="90"/>
    </row>
    <row r="2" spans="1:14" ht="165.75" customHeight="1">
      <c r="A2" s="91"/>
      <c r="B2" s="92" t="s">
        <v>4</v>
      </c>
      <c r="C2" s="171" t="s">
        <v>6997</v>
      </c>
      <c r="D2" s="135" t="s">
        <v>1206</v>
      </c>
      <c r="E2" s="135"/>
      <c r="F2" s="135" t="s">
        <v>6991</v>
      </c>
      <c r="G2" s="135"/>
      <c r="H2" s="93"/>
      <c r="I2" s="93"/>
      <c r="J2" s="93"/>
      <c r="K2" s="93"/>
      <c r="L2" s="93"/>
      <c r="M2" s="93"/>
      <c r="N2" s="94"/>
    </row>
    <row r="3" spans="1:14" ht="15">
      <c r="A3" s="137" t="s">
        <v>6990</v>
      </c>
      <c r="B3" s="136"/>
      <c r="C3" s="136"/>
      <c r="D3" s="136"/>
      <c r="E3" s="136"/>
      <c r="F3" s="136"/>
      <c r="G3" s="136"/>
      <c r="H3" s="93"/>
      <c r="I3" s="93"/>
      <c r="J3" s="93"/>
      <c r="K3" s="93"/>
      <c r="L3" s="93"/>
      <c r="M3" s="93"/>
      <c r="N3" s="94"/>
    </row>
    <row r="4" spans="1:14" ht="15">
      <c r="A4" s="95" t="s">
        <v>5</v>
      </c>
      <c r="B4" s="27" t="s">
        <v>8</v>
      </c>
      <c r="C4" s="25" t="s">
        <v>6989</v>
      </c>
      <c r="D4" s="25" t="s">
        <v>6988</v>
      </c>
      <c r="E4" s="25" t="s">
        <v>6987</v>
      </c>
      <c r="F4" s="25" t="s">
        <v>6986</v>
      </c>
      <c r="G4" s="25" t="s">
        <v>6985</v>
      </c>
      <c r="H4" s="25" t="s">
        <v>6984</v>
      </c>
      <c r="I4" s="25" t="s">
        <v>6983</v>
      </c>
      <c r="J4" s="25" t="s">
        <v>6982</v>
      </c>
      <c r="K4" s="25" t="s">
        <v>6981</v>
      </c>
      <c r="L4" s="25" t="s">
        <v>6980</v>
      </c>
      <c r="M4" s="25" t="s">
        <v>6979</v>
      </c>
      <c r="N4" s="94"/>
    </row>
    <row r="5" spans="1:14" ht="24" customHeight="1" thickBot="1">
      <c r="A5" s="96" t="s">
        <v>15</v>
      </c>
      <c r="B5" s="83" t="s">
        <v>16</v>
      </c>
      <c r="C5" s="84" t="s">
        <v>6978</v>
      </c>
      <c r="D5" s="85" t="s">
        <v>6977</v>
      </c>
      <c r="E5" s="85" t="s">
        <v>6976</v>
      </c>
      <c r="F5" s="85" t="s">
        <v>6975</v>
      </c>
      <c r="G5" s="85" t="s">
        <v>6974</v>
      </c>
      <c r="H5" s="85" t="s">
        <v>6973</v>
      </c>
      <c r="I5" s="85" t="s">
        <v>6972</v>
      </c>
      <c r="J5" s="85" t="s">
        <v>6971</v>
      </c>
      <c r="K5" s="85" t="s">
        <v>6970</v>
      </c>
      <c r="L5" s="85" t="s">
        <v>6969</v>
      </c>
      <c r="M5" s="85" t="s">
        <v>6968</v>
      </c>
      <c r="N5" s="94"/>
    </row>
    <row r="6" spans="1:14" ht="24" customHeight="1" thickTop="1" thickBot="1">
      <c r="A6" s="96" t="s">
        <v>17</v>
      </c>
      <c r="B6" s="83" t="s">
        <v>18</v>
      </c>
      <c r="C6" s="84" t="s">
        <v>6967</v>
      </c>
      <c r="D6" s="86" t="s">
        <v>6966</v>
      </c>
      <c r="E6" s="86" t="s">
        <v>6965</v>
      </c>
      <c r="F6" s="84" t="s">
        <v>1179</v>
      </c>
      <c r="G6" s="84" t="s">
        <v>1179</v>
      </c>
      <c r="H6" s="84" t="s">
        <v>1179</v>
      </c>
      <c r="I6" s="84" t="s">
        <v>1179</v>
      </c>
      <c r="J6" s="84" t="s">
        <v>1179</v>
      </c>
      <c r="K6" s="84" t="s">
        <v>1179</v>
      </c>
      <c r="L6" s="84" t="s">
        <v>1179</v>
      </c>
      <c r="M6" s="84" t="s">
        <v>1179</v>
      </c>
      <c r="N6" s="94"/>
    </row>
    <row r="7" spans="1:14" ht="24" customHeight="1" thickTop="1" thickBot="1">
      <c r="A7" s="96" t="s">
        <v>64</v>
      </c>
      <c r="B7" s="83" t="s">
        <v>65</v>
      </c>
      <c r="C7" s="84" t="s">
        <v>6964</v>
      </c>
      <c r="D7" s="84" t="s">
        <v>1179</v>
      </c>
      <c r="E7" s="86" t="s">
        <v>6963</v>
      </c>
      <c r="F7" s="86" t="s">
        <v>6963</v>
      </c>
      <c r="G7" s="84" t="s">
        <v>1179</v>
      </c>
      <c r="H7" s="84" t="s">
        <v>1179</v>
      </c>
      <c r="I7" s="84" t="s">
        <v>1179</v>
      </c>
      <c r="J7" s="84" t="s">
        <v>1179</v>
      </c>
      <c r="K7" s="84" t="s">
        <v>1179</v>
      </c>
      <c r="L7" s="84" t="s">
        <v>1179</v>
      </c>
      <c r="M7" s="84" t="s">
        <v>1179</v>
      </c>
      <c r="N7" s="94"/>
    </row>
    <row r="8" spans="1:14" ht="24" customHeight="1" thickTop="1" thickBot="1">
      <c r="A8" s="96" t="s">
        <v>69</v>
      </c>
      <c r="B8" s="83" t="s">
        <v>70</v>
      </c>
      <c r="C8" s="84" t="s">
        <v>6962</v>
      </c>
      <c r="D8" s="86" t="s">
        <v>6961</v>
      </c>
      <c r="E8" s="86" t="s">
        <v>6960</v>
      </c>
      <c r="F8" s="86" t="s">
        <v>6959</v>
      </c>
      <c r="G8" s="84" t="s">
        <v>1179</v>
      </c>
      <c r="H8" s="84" t="s">
        <v>1179</v>
      </c>
      <c r="I8" s="84" t="s">
        <v>1179</v>
      </c>
      <c r="J8" s="84" t="s">
        <v>1179</v>
      </c>
      <c r="K8" s="84" t="s">
        <v>1179</v>
      </c>
      <c r="L8" s="84" t="s">
        <v>1179</v>
      </c>
      <c r="M8" s="84" t="s">
        <v>1179</v>
      </c>
      <c r="N8" s="94"/>
    </row>
    <row r="9" spans="1:14" ht="24" customHeight="1" thickTop="1" thickBot="1">
      <c r="A9" s="96" t="s">
        <v>106</v>
      </c>
      <c r="B9" s="83" t="s">
        <v>107</v>
      </c>
      <c r="C9" s="84" t="s">
        <v>6958</v>
      </c>
      <c r="D9" s="84" t="s">
        <v>1179</v>
      </c>
      <c r="E9" s="84" t="s">
        <v>1179</v>
      </c>
      <c r="F9" s="86" t="s">
        <v>6957</v>
      </c>
      <c r="G9" s="86" t="s">
        <v>6957</v>
      </c>
      <c r="H9" s="86" t="s">
        <v>6956</v>
      </c>
      <c r="I9" s="84" t="s">
        <v>1179</v>
      </c>
      <c r="J9" s="84" t="s">
        <v>1179</v>
      </c>
      <c r="K9" s="84" t="s">
        <v>1179</v>
      </c>
      <c r="L9" s="84" t="s">
        <v>1179</v>
      </c>
      <c r="M9" s="84" t="s">
        <v>1179</v>
      </c>
      <c r="N9" s="94"/>
    </row>
    <row r="10" spans="1:14" ht="24" customHeight="1" thickTop="1" thickBot="1">
      <c r="A10" s="96" t="s">
        <v>250</v>
      </c>
      <c r="B10" s="83" t="s">
        <v>251</v>
      </c>
      <c r="C10" s="84" t="s">
        <v>6955</v>
      </c>
      <c r="D10" s="84" t="s">
        <v>1179</v>
      </c>
      <c r="E10" s="84" t="s">
        <v>1179</v>
      </c>
      <c r="F10" s="84" t="s">
        <v>1179</v>
      </c>
      <c r="G10" s="86" t="s">
        <v>6954</v>
      </c>
      <c r="H10" s="86" t="s">
        <v>6954</v>
      </c>
      <c r="I10" s="86" t="s">
        <v>6953</v>
      </c>
      <c r="J10" s="86" t="s">
        <v>6953</v>
      </c>
      <c r="K10" s="84" t="s">
        <v>1179</v>
      </c>
      <c r="L10" s="84" t="s">
        <v>1179</v>
      </c>
      <c r="M10" s="84" t="s">
        <v>1179</v>
      </c>
      <c r="N10" s="94"/>
    </row>
    <row r="11" spans="1:14" ht="24" customHeight="1" thickTop="1" thickBot="1">
      <c r="A11" s="96" t="s">
        <v>272</v>
      </c>
      <c r="B11" s="83" t="s">
        <v>273</v>
      </c>
      <c r="C11" s="84" t="s">
        <v>6952</v>
      </c>
      <c r="D11" s="84" t="s">
        <v>1179</v>
      </c>
      <c r="E11" s="84" t="s">
        <v>1179</v>
      </c>
      <c r="F11" s="84" t="s">
        <v>1179</v>
      </c>
      <c r="G11" s="86" t="s">
        <v>6948</v>
      </c>
      <c r="H11" s="86" t="s">
        <v>6951</v>
      </c>
      <c r="I11" s="86" t="s">
        <v>6950</v>
      </c>
      <c r="J11" s="86" t="s">
        <v>6949</v>
      </c>
      <c r="K11" s="86" t="s">
        <v>6948</v>
      </c>
      <c r="L11" s="84" t="s">
        <v>1179</v>
      </c>
      <c r="M11" s="84" t="s">
        <v>1179</v>
      </c>
      <c r="N11" s="94"/>
    </row>
    <row r="12" spans="1:14" ht="24" customHeight="1" thickTop="1" thickBot="1">
      <c r="A12" s="96" t="s">
        <v>319</v>
      </c>
      <c r="B12" s="83" t="s">
        <v>320</v>
      </c>
      <c r="C12" s="84" t="s">
        <v>6947</v>
      </c>
      <c r="D12" s="84" t="s">
        <v>1179</v>
      </c>
      <c r="E12" s="84" t="s">
        <v>1179</v>
      </c>
      <c r="F12" s="84" t="s">
        <v>1179</v>
      </c>
      <c r="G12" s="86" t="s">
        <v>6946</v>
      </c>
      <c r="H12" s="86" t="s">
        <v>6945</v>
      </c>
      <c r="I12" s="86" t="s">
        <v>6944</v>
      </c>
      <c r="J12" s="86" t="s">
        <v>6943</v>
      </c>
      <c r="K12" s="86" t="s">
        <v>6943</v>
      </c>
      <c r="L12" s="86" t="s">
        <v>6943</v>
      </c>
      <c r="M12" s="84" t="s">
        <v>1179</v>
      </c>
      <c r="N12" s="94"/>
    </row>
    <row r="13" spans="1:14" ht="24" customHeight="1" thickTop="1" thickBot="1">
      <c r="A13" s="96" t="s">
        <v>357</v>
      </c>
      <c r="B13" s="83" t="s">
        <v>358</v>
      </c>
      <c r="C13" s="84" t="s">
        <v>6942</v>
      </c>
      <c r="D13" s="84" t="s">
        <v>1179</v>
      </c>
      <c r="E13" s="84" t="s">
        <v>1179</v>
      </c>
      <c r="F13" s="84" t="s">
        <v>1179</v>
      </c>
      <c r="G13" s="84" t="s">
        <v>1179</v>
      </c>
      <c r="H13" s="84" t="s">
        <v>1179</v>
      </c>
      <c r="I13" s="86" t="s">
        <v>6940</v>
      </c>
      <c r="J13" s="86" t="s">
        <v>6941</v>
      </c>
      <c r="K13" s="86" t="s">
        <v>6940</v>
      </c>
      <c r="L13" s="86" t="s">
        <v>6940</v>
      </c>
      <c r="M13" s="84" t="s">
        <v>1179</v>
      </c>
      <c r="N13" s="94"/>
    </row>
    <row r="14" spans="1:14" ht="24" customHeight="1" thickTop="1" thickBot="1">
      <c r="A14" s="96" t="s">
        <v>392</v>
      </c>
      <c r="B14" s="83" t="s">
        <v>393</v>
      </c>
      <c r="C14" s="84" t="s">
        <v>6939</v>
      </c>
      <c r="D14" s="84" t="s">
        <v>1179</v>
      </c>
      <c r="E14" s="84" t="s">
        <v>1179</v>
      </c>
      <c r="F14" s="84" t="s">
        <v>1179</v>
      </c>
      <c r="G14" s="84" t="s">
        <v>1179</v>
      </c>
      <c r="H14" s="84" t="s">
        <v>1179</v>
      </c>
      <c r="I14" s="86" t="s">
        <v>6938</v>
      </c>
      <c r="J14" s="86" t="s">
        <v>6937</v>
      </c>
      <c r="K14" s="86" t="s">
        <v>6936</v>
      </c>
      <c r="L14" s="86" t="s">
        <v>6935</v>
      </c>
      <c r="M14" s="84" t="s">
        <v>1179</v>
      </c>
      <c r="N14" s="94"/>
    </row>
    <row r="15" spans="1:14" ht="24" customHeight="1" thickTop="1" thickBot="1">
      <c r="A15" s="96" t="s">
        <v>436</v>
      </c>
      <c r="B15" s="83" t="s">
        <v>437</v>
      </c>
      <c r="C15" s="84" t="s">
        <v>6934</v>
      </c>
      <c r="D15" s="84" t="s">
        <v>1179</v>
      </c>
      <c r="E15" s="84" t="s">
        <v>1179</v>
      </c>
      <c r="F15" s="84" t="s">
        <v>1179</v>
      </c>
      <c r="G15" s="84" t="s">
        <v>1179</v>
      </c>
      <c r="H15" s="84" t="s">
        <v>1179</v>
      </c>
      <c r="I15" s="84" t="s">
        <v>1179</v>
      </c>
      <c r="J15" s="84" t="s">
        <v>1179</v>
      </c>
      <c r="K15" s="86" t="s">
        <v>6933</v>
      </c>
      <c r="L15" s="86" t="s">
        <v>6932</v>
      </c>
      <c r="M15" s="84" t="s">
        <v>1179</v>
      </c>
      <c r="N15" s="94"/>
    </row>
    <row r="16" spans="1:14" ht="24" customHeight="1" thickTop="1" thickBot="1">
      <c r="A16" s="96" t="s">
        <v>450</v>
      </c>
      <c r="B16" s="83" t="s">
        <v>451</v>
      </c>
      <c r="C16" s="84" t="s">
        <v>6931</v>
      </c>
      <c r="D16" s="84" t="s">
        <v>1179</v>
      </c>
      <c r="E16" s="84" t="s">
        <v>1179</v>
      </c>
      <c r="F16" s="84" t="s">
        <v>1179</v>
      </c>
      <c r="G16" s="84" t="s">
        <v>1179</v>
      </c>
      <c r="H16" s="84" t="s">
        <v>1179</v>
      </c>
      <c r="I16" s="84" t="s">
        <v>1179</v>
      </c>
      <c r="J16" s="84" t="s">
        <v>1179</v>
      </c>
      <c r="K16" s="84" t="s">
        <v>1179</v>
      </c>
      <c r="L16" s="84" t="s">
        <v>1179</v>
      </c>
      <c r="M16" s="86" t="s">
        <v>6931</v>
      </c>
      <c r="N16" s="94"/>
    </row>
    <row r="17" spans="1:14" ht="24" customHeight="1" thickTop="1" thickBot="1">
      <c r="A17" s="96" t="s">
        <v>455</v>
      </c>
      <c r="B17" s="83" t="s">
        <v>456</v>
      </c>
      <c r="C17" s="84" t="s">
        <v>6930</v>
      </c>
      <c r="D17" s="84" t="s">
        <v>1179</v>
      </c>
      <c r="E17" s="84" t="s">
        <v>1179</v>
      </c>
      <c r="F17" s="86" t="s">
        <v>6927</v>
      </c>
      <c r="G17" s="86" t="s">
        <v>6929</v>
      </c>
      <c r="H17" s="86" t="s">
        <v>6929</v>
      </c>
      <c r="I17" s="86" t="s">
        <v>6928</v>
      </c>
      <c r="J17" s="86" t="s">
        <v>6928</v>
      </c>
      <c r="K17" s="86" t="s">
        <v>6927</v>
      </c>
      <c r="L17" s="84" t="s">
        <v>1179</v>
      </c>
      <c r="M17" s="84" t="s">
        <v>1179</v>
      </c>
      <c r="N17" s="94"/>
    </row>
    <row r="18" spans="1:14" ht="24" customHeight="1" thickTop="1" thickBot="1">
      <c r="A18" s="96" t="s">
        <v>502</v>
      </c>
      <c r="B18" s="83" t="s">
        <v>503</v>
      </c>
      <c r="C18" s="84" t="s">
        <v>6926</v>
      </c>
      <c r="D18" s="84" t="s">
        <v>1179</v>
      </c>
      <c r="E18" s="86" t="s">
        <v>6923</v>
      </c>
      <c r="F18" s="86" t="s">
        <v>6923</v>
      </c>
      <c r="G18" s="86" t="s">
        <v>6925</v>
      </c>
      <c r="H18" s="86" t="s">
        <v>6924</v>
      </c>
      <c r="I18" s="86" t="s">
        <v>6925</v>
      </c>
      <c r="J18" s="86" t="s">
        <v>6924</v>
      </c>
      <c r="K18" s="86" t="s">
        <v>6923</v>
      </c>
      <c r="L18" s="84" t="s">
        <v>1179</v>
      </c>
      <c r="M18" s="84" t="s">
        <v>1179</v>
      </c>
      <c r="N18" s="94"/>
    </row>
    <row r="19" spans="1:14" ht="24" customHeight="1" thickTop="1" thickBot="1">
      <c r="A19" s="96" t="s">
        <v>781</v>
      </c>
      <c r="B19" s="83" t="s">
        <v>782</v>
      </c>
      <c r="C19" s="84" t="s">
        <v>6922</v>
      </c>
      <c r="D19" s="84" t="s">
        <v>1179</v>
      </c>
      <c r="E19" s="86" t="s">
        <v>6919</v>
      </c>
      <c r="F19" s="86" t="s">
        <v>6919</v>
      </c>
      <c r="G19" s="86" t="s">
        <v>6921</v>
      </c>
      <c r="H19" s="86" t="s">
        <v>6921</v>
      </c>
      <c r="I19" s="86" t="s">
        <v>6920</v>
      </c>
      <c r="J19" s="86" t="s">
        <v>6920</v>
      </c>
      <c r="K19" s="86" t="s">
        <v>6919</v>
      </c>
      <c r="L19" s="84" t="s">
        <v>1179</v>
      </c>
      <c r="M19" s="84" t="s">
        <v>1179</v>
      </c>
      <c r="N19" s="94"/>
    </row>
    <row r="20" spans="1:14" ht="24" customHeight="1" thickTop="1" thickBot="1">
      <c r="A20" s="96" t="s">
        <v>1023</v>
      </c>
      <c r="B20" s="83" t="s">
        <v>1024</v>
      </c>
      <c r="C20" s="84" t="s">
        <v>6918</v>
      </c>
      <c r="D20" s="84" t="s">
        <v>1179</v>
      </c>
      <c r="E20" s="84" t="s">
        <v>1179</v>
      </c>
      <c r="F20" s="84" t="s">
        <v>1179</v>
      </c>
      <c r="G20" s="84" t="s">
        <v>1179</v>
      </c>
      <c r="H20" s="86" t="s">
        <v>6915</v>
      </c>
      <c r="I20" s="86" t="s">
        <v>6915</v>
      </c>
      <c r="J20" s="86" t="s">
        <v>6917</v>
      </c>
      <c r="K20" s="86" t="s">
        <v>6916</v>
      </c>
      <c r="L20" s="86" t="s">
        <v>6915</v>
      </c>
      <c r="M20" s="84" t="s">
        <v>1179</v>
      </c>
      <c r="N20" s="94"/>
    </row>
    <row r="21" spans="1:14" ht="24" customHeight="1" thickTop="1" thickBot="1">
      <c r="A21" s="96" t="s">
        <v>1086</v>
      </c>
      <c r="B21" s="83" t="s">
        <v>1087</v>
      </c>
      <c r="C21" s="84" t="s">
        <v>6914</v>
      </c>
      <c r="D21" s="84" t="s">
        <v>1179</v>
      </c>
      <c r="E21" s="84" t="s">
        <v>1179</v>
      </c>
      <c r="F21" s="84" t="s">
        <v>1179</v>
      </c>
      <c r="G21" s="84" t="s">
        <v>1179</v>
      </c>
      <c r="H21" s="84" t="s">
        <v>1179</v>
      </c>
      <c r="I21" s="86" t="s">
        <v>6913</v>
      </c>
      <c r="J21" s="86" t="s">
        <v>6913</v>
      </c>
      <c r="K21" s="86" t="s">
        <v>6912</v>
      </c>
      <c r="L21" s="86" t="s">
        <v>6912</v>
      </c>
      <c r="M21" s="84" t="s">
        <v>1179</v>
      </c>
      <c r="N21" s="94"/>
    </row>
    <row r="22" spans="1:14" ht="24" customHeight="1" thickTop="1" thickBot="1">
      <c r="A22" s="96" t="s">
        <v>1131</v>
      </c>
      <c r="B22" s="83" t="s">
        <v>1132</v>
      </c>
      <c r="C22" s="84" t="s">
        <v>6911</v>
      </c>
      <c r="D22" s="84" t="s">
        <v>1179</v>
      </c>
      <c r="E22" s="84" t="s">
        <v>1179</v>
      </c>
      <c r="F22" s="84" t="s">
        <v>1179</v>
      </c>
      <c r="G22" s="84" t="s">
        <v>1179</v>
      </c>
      <c r="H22" s="84" t="s">
        <v>1179</v>
      </c>
      <c r="I22" s="86" t="s">
        <v>6910</v>
      </c>
      <c r="J22" s="86" t="s">
        <v>6910</v>
      </c>
      <c r="K22" s="86" t="s">
        <v>6909</v>
      </c>
      <c r="L22" s="86" t="s">
        <v>6909</v>
      </c>
      <c r="M22" s="84" t="s">
        <v>1179</v>
      </c>
      <c r="N22" s="94"/>
    </row>
    <row r="23" spans="1:14" ht="24" customHeight="1" thickTop="1" thickBot="1">
      <c r="A23" s="96" t="s">
        <v>1166</v>
      </c>
      <c r="B23" s="83" t="s">
        <v>1167</v>
      </c>
      <c r="C23" s="84" t="s">
        <v>6908</v>
      </c>
      <c r="D23" s="86" t="s">
        <v>6907</v>
      </c>
      <c r="E23" s="86" t="s">
        <v>6906</v>
      </c>
      <c r="F23" s="86" t="s">
        <v>6905</v>
      </c>
      <c r="G23" s="86" t="s">
        <v>6904</v>
      </c>
      <c r="H23" s="86" t="s">
        <v>6903</v>
      </c>
      <c r="I23" s="86" t="s">
        <v>6902</v>
      </c>
      <c r="J23" s="86" t="s">
        <v>6901</v>
      </c>
      <c r="K23" s="86" t="s">
        <v>6900</v>
      </c>
      <c r="L23" s="86" t="s">
        <v>6899</v>
      </c>
      <c r="M23" s="86" t="s">
        <v>6898</v>
      </c>
      <c r="N23" s="94"/>
    </row>
    <row r="24" spans="1:14" ht="15" thickTop="1">
      <c r="A24" s="145" t="s">
        <v>6897</v>
      </c>
      <c r="B24" s="135"/>
      <c r="C24" s="92"/>
      <c r="D24" s="97">
        <v>3.85E-2</v>
      </c>
      <c r="E24" s="97">
        <v>7.3099999999999998E-2</v>
      </c>
      <c r="F24" s="97">
        <v>0.15290000000000001</v>
      </c>
      <c r="G24" s="97">
        <v>0.1709</v>
      </c>
      <c r="H24" s="97">
        <v>0.1986</v>
      </c>
      <c r="I24" s="97">
        <v>0.1328</v>
      </c>
      <c r="J24" s="97">
        <v>0.13100000000000001</v>
      </c>
      <c r="K24" s="97">
        <v>6.5000000000000002E-2</v>
      </c>
      <c r="L24" s="97">
        <v>2.98E-2</v>
      </c>
      <c r="M24" s="97">
        <v>7.3000000000000001E-3</v>
      </c>
      <c r="N24" s="94"/>
    </row>
    <row r="25" spans="1:14">
      <c r="A25" s="145" t="s">
        <v>6896</v>
      </c>
      <c r="B25" s="135"/>
      <c r="C25" s="92"/>
      <c r="D25" s="98">
        <v>136095.48000000001</v>
      </c>
      <c r="E25" s="98">
        <v>258187.44</v>
      </c>
      <c r="F25" s="98">
        <v>540326.37</v>
      </c>
      <c r="G25" s="98">
        <v>603876.4</v>
      </c>
      <c r="H25" s="98">
        <v>701767.99</v>
      </c>
      <c r="I25" s="98">
        <v>469284.63</v>
      </c>
      <c r="J25" s="98">
        <v>463035.91</v>
      </c>
      <c r="K25" s="98">
        <v>229686.37</v>
      </c>
      <c r="L25" s="98">
        <v>105293.01</v>
      </c>
      <c r="M25" s="98">
        <v>25903.85</v>
      </c>
      <c r="N25" s="94"/>
    </row>
    <row r="26" spans="1:14">
      <c r="A26" s="145" t="s">
        <v>6895</v>
      </c>
      <c r="B26" s="135"/>
      <c r="C26" s="92"/>
      <c r="D26" s="97">
        <v>3.85E-2</v>
      </c>
      <c r="E26" s="97">
        <v>0.1116</v>
      </c>
      <c r="F26" s="97">
        <v>0.26450000000000001</v>
      </c>
      <c r="G26" s="97">
        <v>0.43540000000000001</v>
      </c>
      <c r="H26" s="97">
        <v>0.63400000000000001</v>
      </c>
      <c r="I26" s="97">
        <v>0.76680000000000004</v>
      </c>
      <c r="J26" s="97">
        <v>0.89790000000000003</v>
      </c>
      <c r="K26" s="97">
        <v>0.96289999999999998</v>
      </c>
      <c r="L26" s="97">
        <v>0.99270000000000003</v>
      </c>
      <c r="M26" s="97">
        <v>1</v>
      </c>
      <c r="N26" s="94"/>
    </row>
    <row r="27" spans="1:14">
      <c r="A27" s="145" t="s">
        <v>6894</v>
      </c>
      <c r="B27" s="135"/>
      <c r="C27" s="92"/>
      <c r="D27" s="98">
        <v>136095.47</v>
      </c>
      <c r="E27" s="98">
        <v>394282.91</v>
      </c>
      <c r="F27" s="98">
        <v>934609.28</v>
      </c>
      <c r="G27" s="98">
        <v>1538485.68</v>
      </c>
      <c r="H27" s="98">
        <v>2240253.67</v>
      </c>
      <c r="I27" s="98">
        <v>2709538.31</v>
      </c>
      <c r="J27" s="98">
        <v>3172574.22</v>
      </c>
      <c r="K27" s="98">
        <v>3402260.59</v>
      </c>
      <c r="L27" s="98">
        <v>3507553.6</v>
      </c>
      <c r="M27" s="98">
        <v>3533457.46</v>
      </c>
      <c r="N27" s="94"/>
    </row>
    <row r="28" spans="1:14">
      <c r="A28" s="99"/>
      <c r="B28" s="93"/>
      <c r="C28" s="93"/>
      <c r="D28" s="93"/>
      <c r="E28" s="93"/>
      <c r="F28" s="93"/>
      <c r="G28" s="93"/>
      <c r="H28" s="93"/>
      <c r="I28" s="93"/>
      <c r="J28" s="93"/>
      <c r="K28" s="93"/>
      <c r="L28" s="93"/>
      <c r="M28" s="93"/>
      <c r="N28" s="94"/>
    </row>
    <row r="29" spans="1:14">
      <c r="A29" s="99"/>
      <c r="B29" s="93"/>
      <c r="C29" s="93"/>
      <c r="D29" s="93"/>
      <c r="E29" s="93"/>
      <c r="F29" s="93"/>
      <c r="G29" s="93"/>
      <c r="H29" s="93"/>
      <c r="I29" s="93"/>
      <c r="J29" s="93"/>
      <c r="K29" s="93"/>
      <c r="L29" s="93"/>
      <c r="M29" s="93"/>
      <c r="N29" s="94"/>
    </row>
    <row r="30" spans="1:14">
      <c r="A30" s="99"/>
      <c r="B30" s="93"/>
      <c r="C30" s="93"/>
      <c r="D30" s="93"/>
      <c r="E30" s="93"/>
      <c r="F30" s="93"/>
      <c r="G30" s="93"/>
      <c r="H30" s="93"/>
      <c r="I30" s="93"/>
      <c r="J30" s="93"/>
      <c r="K30" s="93"/>
      <c r="L30" s="93"/>
      <c r="M30" s="93"/>
      <c r="N30" s="94"/>
    </row>
    <row r="31" spans="1:14">
      <c r="A31" s="99"/>
      <c r="B31" s="93"/>
      <c r="C31" s="93"/>
      <c r="D31" s="93"/>
      <c r="E31" s="93"/>
      <c r="F31" s="93"/>
      <c r="G31" s="93"/>
      <c r="H31" s="93"/>
      <c r="I31" s="93"/>
      <c r="J31" s="93"/>
      <c r="K31" s="93"/>
      <c r="L31" s="93"/>
      <c r="M31" s="93"/>
      <c r="N31" s="94"/>
    </row>
    <row r="32" spans="1:14">
      <c r="A32" s="99"/>
      <c r="B32" s="93"/>
      <c r="C32" s="93"/>
      <c r="D32" s="93"/>
      <c r="E32" s="93"/>
      <c r="F32" s="93"/>
      <c r="G32" s="93"/>
      <c r="H32" s="93"/>
      <c r="I32" s="93"/>
      <c r="J32" s="93"/>
      <c r="K32" s="93"/>
      <c r="L32" s="93"/>
      <c r="M32" s="93"/>
      <c r="N32" s="94"/>
    </row>
    <row r="33" spans="1:14">
      <c r="A33" s="99"/>
      <c r="B33" s="93"/>
      <c r="C33" s="93"/>
      <c r="D33" s="93"/>
      <c r="E33" s="93"/>
      <c r="F33" s="93"/>
      <c r="G33" s="93"/>
      <c r="H33" s="93"/>
      <c r="I33" s="93"/>
      <c r="J33" s="93"/>
      <c r="K33" s="93"/>
      <c r="L33" s="93"/>
      <c r="M33" s="93"/>
      <c r="N33" s="94"/>
    </row>
    <row r="34" spans="1:14">
      <c r="A34" s="99"/>
      <c r="B34" s="93"/>
      <c r="C34" s="93"/>
      <c r="D34" s="93"/>
      <c r="E34" s="93"/>
      <c r="F34" s="93"/>
      <c r="G34" s="93"/>
      <c r="H34" s="93"/>
      <c r="I34" s="93"/>
      <c r="J34" s="93"/>
      <c r="K34" s="93"/>
      <c r="L34" s="93"/>
      <c r="M34" s="93"/>
      <c r="N34" s="94"/>
    </row>
    <row r="35" spans="1:14">
      <c r="A35" s="99"/>
      <c r="B35" s="93"/>
      <c r="C35" s="93"/>
      <c r="D35" s="93"/>
      <c r="E35" s="93"/>
      <c r="F35" s="93"/>
      <c r="G35" s="93"/>
      <c r="H35" s="93"/>
      <c r="I35" s="93"/>
      <c r="J35" s="93"/>
      <c r="K35" s="93"/>
      <c r="L35" s="93"/>
      <c r="M35" s="93"/>
      <c r="N35" s="94"/>
    </row>
    <row r="36" spans="1:14">
      <c r="A36" s="99"/>
      <c r="B36" s="93"/>
      <c r="C36" s="93"/>
      <c r="D36" s="93"/>
      <c r="E36" s="93"/>
      <c r="F36" s="93"/>
      <c r="G36" s="93"/>
      <c r="H36" s="93"/>
      <c r="I36" s="93"/>
      <c r="J36" s="93"/>
      <c r="K36" s="93"/>
      <c r="L36" s="93"/>
      <c r="M36" s="93"/>
      <c r="N36" s="94"/>
    </row>
    <row r="37" spans="1:14">
      <c r="A37" s="99"/>
      <c r="B37" s="93"/>
      <c r="C37" s="93"/>
      <c r="D37" s="93"/>
      <c r="E37" s="93"/>
      <c r="F37" s="93"/>
      <c r="G37" s="93"/>
      <c r="H37" s="93"/>
      <c r="I37" s="93"/>
      <c r="J37" s="93"/>
      <c r="K37" s="93"/>
      <c r="L37" s="93"/>
      <c r="M37" s="93"/>
      <c r="N37" s="94"/>
    </row>
    <row r="38" spans="1:14">
      <c r="A38" s="99"/>
      <c r="B38" s="93"/>
      <c r="C38" s="93"/>
      <c r="D38" s="93"/>
      <c r="E38" s="93"/>
      <c r="F38" s="93"/>
      <c r="G38" s="93"/>
      <c r="H38" s="93"/>
      <c r="I38" s="93"/>
      <c r="J38" s="93"/>
      <c r="K38" s="93"/>
      <c r="L38" s="93"/>
      <c r="M38" s="93"/>
      <c r="N38" s="94"/>
    </row>
    <row r="39" spans="1:14">
      <c r="A39" s="99"/>
      <c r="B39" s="93"/>
      <c r="C39" s="93"/>
      <c r="D39" s="93"/>
      <c r="E39" s="93"/>
      <c r="F39" s="93"/>
      <c r="G39" s="93"/>
      <c r="H39" s="93"/>
      <c r="I39" s="93"/>
      <c r="J39" s="93"/>
      <c r="K39" s="93"/>
      <c r="L39" s="93"/>
      <c r="M39" s="93"/>
      <c r="N39" s="94"/>
    </row>
    <row r="40" spans="1:14" ht="15" thickBot="1">
      <c r="A40" s="100"/>
      <c r="B40" s="101"/>
      <c r="C40" s="101"/>
      <c r="D40" s="101"/>
      <c r="E40" s="101"/>
      <c r="F40" s="101"/>
      <c r="G40" s="101"/>
      <c r="H40" s="101"/>
      <c r="I40" s="101"/>
      <c r="J40" s="101"/>
      <c r="K40" s="101"/>
      <c r="L40" s="101"/>
      <c r="M40" s="101"/>
      <c r="N40" s="102"/>
    </row>
  </sheetData>
  <mergeCells count="9">
    <mergeCell ref="F1:G1"/>
    <mergeCell ref="D2:E2"/>
    <mergeCell ref="F2:G2"/>
    <mergeCell ref="A3:G3"/>
    <mergeCell ref="A24:B24"/>
    <mergeCell ref="A25:B25"/>
    <mergeCell ref="A26:B26"/>
    <mergeCell ref="A27:B27"/>
    <mergeCell ref="D1:E1"/>
  </mergeCells>
  <pageMargins left="0.5" right="0.5" top="1" bottom="1" header="0.5" footer="0.5"/>
  <pageSetup paperSize="8" orientation="portrait" r:id="rId1"/>
  <headerFooter>
    <oddHeader>&amp;L &amp;C &amp;R</oddHeader>
    <oddFooter>&amp;L &amp;C &amp;R</oddFooter>
  </headerFooter>
  <drawing r:id="rId2"/>
  <legacyDrawing r:id="rId3"/>
  <oleObjects>
    <oleObject progId="Word.Document.12" shapeId="19457" r:id="rId4"/>
  </oleObjects>
</worksheet>
</file>

<file path=xl/worksheets/sheet6.xml><?xml version="1.0" encoding="utf-8"?>
<worksheet xmlns="http://schemas.openxmlformats.org/spreadsheetml/2006/main" xmlns:r="http://schemas.openxmlformats.org/officeDocument/2006/relationships">
  <dimension ref="A1:R120"/>
  <sheetViews>
    <sheetView workbookViewId="0">
      <pane ySplit="870" activePane="bottomLeft"/>
      <selection activeCell="S129" sqref="S129"/>
      <selection pane="bottomLeft" activeCell="A120" sqref="A120"/>
    </sheetView>
  </sheetViews>
  <sheetFormatPr defaultColWidth="8.75" defaultRowHeight="15"/>
  <cols>
    <col min="1" max="1" width="19.375" style="1" bestFit="1" customWidth="1"/>
    <col min="2" max="2" width="8.75" style="1"/>
    <col min="3" max="3" width="9.75" style="1" bestFit="1" customWidth="1"/>
    <col min="4" max="11" width="8.75" style="1"/>
    <col min="12" max="15" width="12.25" style="1" customWidth="1"/>
    <col min="16" max="16" width="15.875" style="1" bestFit="1" customWidth="1"/>
    <col min="17" max="17" width="14" style="1" bestFit="1" customWidth="1"/>
    <col min="18" max="16384" width="8.75" style="1"/>
  </cols>
  <sheetData>
    <row r="1" spans="1:18">
      <c r="D1" s="146" t="s">
        <v>1207</v>
      </c>
      <c r="E1" s="146"/>
      <c r="F1" s="146"/>
      <c r="G1" s="146"/>
      <c r="H1" s="146" t="s">
        <v>1208</v>
      </c>
      <c r="I1" s="146"/>
      <c r="J1" s="146"/>
      <c r="K1" s="146"/>
      <c r="L1" s="146" t="s">
        <v>1209</v>
      </c>
      <c r="M1" s="146"/>
      <c r="N1" s="146"/>
      <c r="O1" s="146"/>
      <c r="P1" s="1" t="s">
        <v>1210</v>
      </c>
      <c r="Q1" s="1" t="s">
        <v>1211</v>
      </c>
      <c r="R1" s="1" t="s">
        <v>1212</v>
      </c>
    </row>
    <row r="2" spans="1:18">
      <c r="A2" s="1" t="s">
        <v>1213</v>
      </c>
      <c r="B2" s="1" t="s">
        <v>1214</v>
      </c>
      <c r="C2" s="1" t="s">
        <v>1215</v>
      </c>
      <c r="D2" s="1" t="s">
        <v>1187</v>
      </c>
      <c r="E2" s="1" t="s">
        <v>1216</v>
      </c>
      <c r="F2" s="1" t="s">
        <v>102</v>
      </c>
      <c r="G2" s="1" t="s">
        <v>1217</v>
      </c>
      <c r="H2" s="1" t="s">
        <v>1187</v>
      </c>
      <c r="I2" s="1" t="s">
        <v>1216</v>
      </c>
      <c r="J2" s="1" t="s">
        <v>102</v>
      </c>
      <c r="K2" s="1" t="s">
        <v>1217</v>
      </c>
      <c r="L2" s="1" t="s">
        <v>1187</v>
      </c>
      <c r="M2" s="1" t="s">
        <v>1216</v>
      </c>
      <c r="N2" s="1" t="s">
        <v>102</v>
      </c>
      <c r="O2" s="1" t="s">
        <v>1217</v>
      </c>
      <c r="P2" s="1" t="s">
        <v>1218</v>
      </c>
      <c r="Q2" s="1" t="s">
        <v>1219</v>
      </c>
      <c r="R2" s="1" t="s">
        <v>1220</v>
      </c>
    </row>
    <row r="3" spans="1:18">
      <c r="A3" s="1" t="s">
        <v>1221</v>
      </c>
      <c r="B3" s="1">
        <v>-1.5</v>
      </c>
      <c r="C3" s="1" t="s">
        <v>1222</v>
      </c>
      <c r="D3" s="1">
        <v>0.8</v>
      </c>
      <c r="E3" s="1">
        <v>0.8</v>
      </c>
      <c r="F3" s="1">
        <v>0.4</v>
      </c>
      <c r="G3" s="1">
        <f>D3*E3*F3</f>
        <v>0.25600000000000006</v>
      </c>
      <c r="H3" s="1">
        <f>D3+0.2</f>
        <v>1</v>
      </c>
      <c r="I3" s="1">
        <f>E3+0.2</f>
        <v>1</v>
      </c>
      <c r="J3" s="1">
        <f>F3+0.05</f>
        <v>0.45</v>
      </c>
      <c r="K3" s="1">
        <f>H3*I3*J3</f>
        <v>0.45</v>
      </c>
      <c r="L3" s="1">
        <v>0.8</v>
      </c>
      <c r="M3" s="1">
        <v>0.8</v>
      </c>
      <c r="N3" s="1">
        <f>F3+0.05</f>
        <v>0.45</v>
      </c>
      <c r="O3" s="1">
        <f>L3*M3*N3</f>
        <v>0.28800000000000009</v>
      </c>
      <c r="P3" s="1">
        <f>K3-O3</f>
        <v>0.16199999999999992</v>
      </c>
      <c r="Q3" s="1">
        <f>(2*D3*F3)+(2*E3*F3)</f>
        <v>1.2800000000000002</v>
      </c>
    </row>
    <row r="4" spans="1:18">
      <c r="A4" s="1" t="s">
        <v>1221</v>
      </c>
      <c r="B4" s="1">
        <v>-1.5</v>
      </c>
      <c r="C4" s="1" t="s">
        <v>1223</v>
      </c>
      <c r="D4" s="1">
        <v>1.55</v>
      </c>
      <c r="E4" s="1">
        <v>0.8</v>
      </c>
      <c r="F4" s="1">
        <v>0.6</v>
      </c>
      <c r="G4" s="1">
        <f t="shared" ref="G4:G67" si="0">D4*E4*F4</f>
        <v>0.74400000000000011</v>
      </c>
      <c r="H4" s="1">
        <f t="shared" ref="H4:I67" si="1">D4+0.2</f>
        <v>1.75</v>
      </c>
      <c r="I4" s="1">
        <f t="shared" si="1"/>
        <v>1</v>
      </c>
      <c r="J4" s="1">
        <f t="shared" ref="J4:J67" si="2">F4+0.05</f>
        <v>0.65</v>
      </c>
      <c r="K4" s="1">
        <f t="shared" ref="K4:K67" si="3">H4*I4*J4</f>
        <v>1.1375</v>
      </c>
      <c r="L4" s="1">
        <v>1.55</v>
      </c>
      <c r="M4" s="1">
        <v>0.8</v>
      </c>
      <c r="N4" s="1">
        <f t="shared" ref="N4:N67" si="4">F4+0.05</f>
        <v>0.65</v>
      </c>
      <c r="O4" s="1">
        <f t="shared" ref="O4:O67" si="5">L4*M4*N4</f>
        <v>0.80600000000000016</v>
      </c>
      <c r="P4" s="1">
        <f t="shared" ref="P4:P67" si="6">K4-O4</f>
        <v>0.33149999999999979</v>
      </c>
      <c r="Q4" s="1">
        <f t="shared" ref="Q4:Q67" si="7">(2*D4*F4)+(2*E4*F4)</f>
        <v>2.82</v>
      </c>
      <c r="R4" s="1">
        <f>D4*E4*0.05</f>
        <v>6.2000000000000013E-2</v>
      </c>
    </row>
    <row r="5" spans="1:18">
      <c r="A5" s="1" t="s">
        <v>1221</v>
      </c>
      <c r="B5" s="1">
        <v>-1.5</v>
      </c>
      <c r="C5" s="1" t="s">
        <v>1224</v>
      </c>
      <c r="D5" s="1">
        <v>0.8</v>
      </c>
      <c r="E5" s="1">
        <v>0.8</v>
      </c>
      <c r="F5" s="1">
        <v>0.4</v>
      </c>
      <c r="G5" s="1">
        <f t="shared" si="0"/>
        <v>0.25600000000000006</v>
      </c>
      <c r="H5" s="1">
        <f t="shared" si="1"/>
        <v>1</v>
      </c>
      <c r="I5" s="1">
        <f t="shared" si="1"/>
        <v>1</v>
      </c>
      <c r="J5" s="1">
        <f t="shared" si="2"/>
        <v>0.45</v>
      </c>
      <c r="K5" s="1">
        <f t="shared" si="3"/>
        <v>0.45</v>
      </c>
      <c r="L5" s="1">
        <v>0.8</v>
      </c>
      <c r="M5" s="1">
        <v>0.8</v>
      </c>
      <c r="N5" s="1">
        <f t="shared" si="4"/>
        <v>0.45</v>
      </c>
      <c r="O5" s="1">
        <f t="shared" si="5"/>
        <v>0.28800000000000009</v>
      </c>
      <c r="P5" s="1">
        <f t="shared" si="6"/>
        <v>0.16199999999999992</v>
      </c>
      <c r="Q5" s="1">
        <f t="shared" si="7"/>
        <v>1.2800000000000002</v>
      </c>
      <c r="R5" s="1">
        <f t="shared" ref="R5:R68" si="8">D5*E5*0.05</f>
        <v>3.2000000000000008E-2</v>
      </c>
    </row>
    <row r="6" spans="1:18">
      <c r="A6" s="1" t="s">
        <v>1221</v>
      </c>
      <c r="B6" s="1">
        <v>-1.5</v>
      </c>
      <c r="C6" s="1" t="s">
        <v>1225</v>
      </c>
      <c r="D6" s="1">
        <v>0.8</v>
      </c>
      <c r="E6" s="1">
        <v>0.8</v>
      </c>
      <c r="F6" s="1">
        <v>0.4</v>
      </c>
      <c r="G6" s="1">
        <f t="shared" si="0"/>
        <v>0.25600000000000006</v>
      </c>
      <c r="H6" s="1">
        <f t="shared" si="1"/>
        <v>1</v>
      </c>
      <c r="I6" s="1">
        <f t="shared" si="1"/>
        <v>1</v>
      </c>
      <c r="J6" s="1">
        <f t="shared" si="2"/>
        <v>0.45</v>
      </c>
      <c r="K6" s="1">
        <f t="shared" si="3"/>
        <v>0.45</v>
      </c>
      <c r="L6" s="1">
        <v>0.8</v>
      </c>
      <c r="M6" s="1">
        <v>0.8</v>
      </c>
      <c r="N6" s="1">
        <f t="shared" si="4"/>
        <v>0.45</v>
      </c>
      <c r="O6" s="1">
        <f t="shared" si="5"/>
        <v>0.28800000000000009</v>
      </c>
      <c r="P6" s="1">
        <f t="shared" si="6"/>
        <v>0.16199999999999992</v>
      </c>
      <c r="Q6" s="1">
        <f t="shared" si="7"/>
        <v>1.2800000000000002</v>
      </c>
      <c r="R6" s="1">
        <f t="shared" si="8"/>
        <v>3.2000000000000008E-2</v>
      </c>
    </row>
    <row r="7" spans="1:18">
      <c r="A7" s="1" t="s">
        <v>1221</v>
      </c>
      <c r="B7" s="1">
        <v>-1.5</v>
      </c>
      <c r="C7" s="1" t="s">
        <v>1226</v>
      </c>
      <c r="D7" s="1">
        <v>1.55</v>
      </c>
      <c r="E7" s="1">
        <v>0.8</v>
      </c>
      <c r="F7" s="1">
        <v>0.7</v>
      </c>
      <c r="G7" s="1">
        <f t="shared" si="0"/>
        <v>0.8680000000000001</v>
      </c>
      <c r="H7" s="1">
        <f t="shared" si="1"/>
        <v>1.75</v>
      </c>
      <c r="I7" s="1">
        <f t="shared" si="1"/>
        <v>1</v>
      </c>
      <c r="J7" s="1">
        <f t="shared" si="2"/>
        <v>0.75</v>
      </c>
      <c r="K7" s="1">
        <f t="shared" si="3"/>
        <v>1.3125</v>
      </c>
      <c r="L7" s="1">
        <v>1.55</v>
      </c>
      <c r="M7" s="1">
        <v>0.8</v>
      </c>
      <c r="N7" s="1">
        <f t="shared" si="4"/>
        <v>0.75</v>
      </c>
      <c r="O7" s="1">
        <f t="shared" si="5"/>
        <v>0.93000000000000016</v>
      </c>
      <c r="P7" s="1">
        <f t="shared" si="6"/>
        <v>0.38249999999999984</v>
      </c>
      <c r="Q7" s="1">
        <f t="shared" si="7"/>
        <v>3.29</v>
      </c>
      <c r="R7" s="1">
        <f t="shared" si="8"/>
        <v>6.2000000000000013E-2</v>
      </c>
    </row>
    <row r="8" spans="1:18">
      <c r="A8" s="1" t="s">
        <v>1221</v>
      </c>
      <c r="B8" s="1">
        <v>-1.5</v>
      </c>
      <c r="C8" s="1" t="s">
        <v>1227</v>
      </c>
      <c r="D8" s="1">
        <v>0.8</v>
      </c>
      <c r="E8" s="1">
        <v>0.8</v>
      </c>
      <c r="F8" s="1">
        <v>0.4</v>
      </c>
      <c r="G8" s="1">
        <f t="shared" si="0"/>
        <v>0.25600000000000006</v>
      </c>
      <c r="H8" s="1">
        <f t="shared" si="1"/>
        <v>1</v>
      </c>
      <c r="I8" s="1">
        <f t="shared" si="1"/>
        <v>1</v>
      </c>
      <c r="J8" s="1">
        <f t="shared" si="2"/>
        <v>0.45</v>
      </c>
      <c r="K8" s="1">
        <f t="shared" si="3"/>
        <v>0.45</v>
      </c>
      <c r="L8" s="1">
        <v>0.8</v>
      </c>
      <c r="M8" s="1">
        <v>0.8</v>
      </c>
      <c r="N8" s="1">
        <f t="shared" si="4"/>
        <v>0.45</v>
      </c>
      <c r="O8" s="1">
        <f t="shared" si="5"/>
        <v>0.28800000000000009</v>
      </c>
      <c r="P8" s="1">
        <f t="shared" si="6"/>
        <v>0.16199999999999992</v>
      </c>
      <c r="Q8" s="1">
        <f t="shared" si="7"/>
        <v>1.2800000000000002</v>
      </c>
      <c r="R8" s="1">
        <f t="shared" si="8"/>
        <v>3.2000000000000008E-2</v>
      </c>
    </row>
    <row r="9" spans="1:18">
      <c r="A9" s="1" t="s">
        <v>1221</v>
      </c>
      <c r="B9" s="1">
        <v>-1.5</v>
      </c>
      <c r="C9" s="1" t="s">
        <v>1228</v>
      </c>
      <c r="D9" s="1">
        <v>0.8</v>
      </c>
      <c r="E9" s="1">
        <v>0.8</v>
      </c>
      <c r="F9" s="1">
        <v>0.4</v>
      </c>
      <c r="G9" s="1">
        <f t="shared" si="0"/>
        <v>0.25600000000000006</v>
      </c>
      <c r="H9" s="1">
        <f t="shared" si="1"/>
        <v>1</v>
      </c>
      <c r="I9" s="1">
        <f t="shared" si="1"/>
        <v>1</v>
      </c>
      <c r="J9" s="1">
        <f t="shared" si="2"/>
        <v>0.45</v>
      </c>
      <c r="K9" s="1">
        <f t="shared" si="3"/>
        <v>0.45</v>
      </c>
      <c r="L9" s="1">
        <v>0.8</v>
      </c>
      <c r="M9" s="1">
        <v>0.8</v>
      </c>
      <c r="N9" s="1">
        <f t="shared" si="4"/>
        <v>0.45</v>
      </c>
      <c r="O9" s="1">
        <f t="shared" si="5"/>
        <v>0.28800000000000009</v>
      </c>
      <c r="P9" s="1">
        <f t="shared" si="6"/>
        <v>0.16199999999999992</v>
      </c>
      <c r="Q9" s="1">
        <f t="shared" si="7"/>
        <v>1.2800000000000002</v>
      </c>
      <c r="R9" s="1">
        <f t="shared" si="8"/>
        <v>3.2000000000000008E-2</v>
      </c>
    </row>
    <row r="10" spans="1:18">
      <c r="A10" s="1" t="s">
        <v>1221</v>
      </c>
      <c r="B10" s="1">
        <v>-1.5</v>
      </c>
      <c r="C10" s="1" t="s">
        <v>1229</v>
      </c>
      <c r="D10" s="1">
        <v>0.8</v>
      </c>
      <c r="E10" s="1">
        <v>0.8</v>
      </c>
      <c r="F10" s="1">
        <v>0.4</v>
      </c>
      <c r="G10" s="1">
        <f t="shared" si="0"/>
        <v>0.25600000000000006</v>
      </c>
      <c r="H10" s="1">
        <f t="shared" si="1"/>
        <v>1</v>
      </c>
      <c r="I10" s="1">
        <f t="shared" si="1"/>
        <v>1</v>
      </c>
      <c r="J10" s="1">
        <f t="shared" si="2"/>
        <v>0.45</v>
      </c>
      <c r="K10" s="1">
        <f t="shared" si="3"/>
        <v>0.45</v>
      </c>
      <c r="L10" s="1">
        <v>0.8</v>
      </c>
      <c r="M10" s="1">
        <v>0.8</v>
      </c>
      <c r="N10" s="1">
        <f t="shared" si="4"/>
        <v>0.45</v>
      </c>
      <c r="O10" s="1">
        <f t="shared" si="5"/>
        <v>0.28800000000000009</v>
      </c>
      <c r="P10" s="1">
        <f t="shared" si="6"/>
        <v>0.16199999999999992</v>
      </c>
      <c r="Q10" s="1">
        <f t="shared" si="7"/>
        <v>1.2800000000000002</v>
      </c>
      <c r="R10" s="1">
        <f t="shared" si="8"/>
        <v>3.2000000000000008E-2</v>
      </c>
    </row>
    <row r="11" spans="1:18">
      <c r="A11" s="1" t="s">
        <v>1221</v>
      </c>
      <c r="B11" s="1">
        <v>-1.5</v>
      </c>
      <c r="C11" s="1" t="s">
        <v>1230</v>
      </c>
      <c r="D11" s="1">
        <v>0.8</v>
      </c>
      <c r="E11" s="1">
        <v>0.8</v>
      </c>
      <c r="F11" s="1">
        <v>0.4</v>
      </c>
      <c r="G11" s="1">
        <f t="shared" si="0"/>
        <v>0.25600000000000006</v>
      </c>
      <c r="H11" s="1">
        <f t="shared" si="1"/>
        <v>1</v>
      </c>
      <c r="I11" s="1">
        <f t="shared" si="1"/>
        <v>1</v>
      </c>
      <c r="J11" s="1">
        <f t="shared" si="2"/>
        <v>0.45</v>
      </c>
      <c r="K11" s="1">
        <f t="shared" si="3"/>
        <v>0.45</v>
      </c>
      <c r="L11" s="1">
        <v>0.8</v>
      </c>
      <c r="M11" s="1">
        <v>0.8</v>
      </c>
      <c r="N11" s="1">
        <f t="shared" si="4"/>
        <v>0.45</v>
      </c>
      <c r="O11" s="1">
        <f t="shared" si="5"/>
        <v>0.28800000000000009</v>
      </c>
      <c r="P11" s="1">
        <f t="shared" si="6"/>
        <v>0.16199999999999992</v>
      </c>
      <c r="Q11" s="1">
        <f t="shared" si="7"/>
        <v>1.2800000000000002</v>
      </c>
      <c r="R11" s="1">
        <f t="shared" si="8"/>
        <v>3.2000000000000008E-2</v>
      </c>
    </row>
    <row r="12" spans="1:18">
      <c r="A12" s="1" t="s">
        <v>1221</v>
      </c>
      <c r="B12" s="1">
        <v>-1.5</v>
      </c>
      <c r="C12" s="1" t="s">
        <v>1231</v>
      </c>
      <c r="D12" s="1">
        <v>0.8</v>
      </c>
      <c r="E12" s="1">
        <v>0.8</v>
      </c>
      <c r="F12" s="1">
        <v>0.4</v>
      </c>
      <c r="G12" s="1">
        <f t="shared" si="0"/>
        <v>0.25600000000000006</v>
      </c>
      <c r="H12" s="1">
        <f t="shared" si="1"/>
        <v>1</v>
      </c>
      <c r="I12" s="1">
        <f t="shared" si="1"/>
        <v>1</v>
      </c>
      <c r="J12" s="1">
        <f t="shared" si="2"/>
        <v>0.45</v>
      </c>
      <c r="K12" s="1">
        <f t="shared" si="3"/>
        <v>0.45</v>
      </c>
      <c r="L12" s="1">
        <v>0.8</v>
      </c>
      <c r="M12" s="1">
        <v>0.8</v>
      </c>
      <c r="N12" s="1">
        <f t="shared" si="4"/>
        <v>0.45</v>
      </c>
      <c r="O12" s="1">
        <f t="shared" si="5"/>
        <v>0.28800000000000009</v>
      </c>
      <c r="P12" s="1">
        <f t="shared" si="6"/>
        <v>0.16199999999999992</v>
      </c>
      <c r="Q12" s="1">
        <f t="shared" si="7"/>
        <v>1.2800000000000002</v>
      </c>
      <c r="R12" s="1">
        <f t="shared" si="8"/>
        <v>3.2000000000000008E-2</v>
      </c>
    </row>
    <row r="13" spans="1:18">
      <c r="A13" s="1" t="s">
        <v>1221</v>
      </c>
      <c r="B13" s="1">
        <v>-1.5</v>
      </c>
      <c r="C13" s="1" t="s">
        <v>1232</v>
      </c>
      <c r="D13" s="1">
        <v>0.8</v>
      </c>
      <c r="E13" s="1">
        <v>0.8</v>
      </c>
      <c r="F13" s="1">
        <v>0.4</v>
      </c>
      <c r="G13" s="1">
        <f t="shared" si="0"/>
        <v>0.25600000000000006</v>
      </c>
      <c r="H13" s="1">
        <f t="shared" si="1"/>
        <v>1</v>
      </c>
      <c r="I13" s="1">
        <f t="shared" si="1"/>
        <v>1</v>
      </c>
      <c r="J13" s="1">
        <f t="shared" si="2"/>
        <v>0.45</v>
      </c>
      <c r="K13" s="1">
        <f t="shared" si="3"/>
        <v>0.45</v>
      </c>
      <c r="L13" s="1">
        <v>0.8</v>
      </c>
      <c r="M13" s="1">
        <v>0.8</v>
      </c>
      <c r="N13" s="1">
        <f t="shared" si="4"/>
        <v>0.45</v>
      </c>
      <c r="O13" s="1">
        <f t="shared" si="5"/>
        <v>0.28800000000000009</v>
      </c>
      <c r="P13" s="1">
        <f t="shared" si="6"/>
        <v>0.16199999999999992</v>
      </c>
      <c r="Q13" s="1">
        <f t="shared" si="7"/>
        <v>1.2800000000000002</v>
      </c>
      <c r="R13" s="1">
        <f t="shared" si="8"/>
        <v>3.2000000000000008E-2</v>
      </c>
    </row>
    <row r="14" spans="1:18">
      <c r="A14" s="1" t="s">
        <v>1221</v>
      </c>
      <c r="B14" s="1">
        <v>-1.5</v>
      </c>
      <c r="C14" s="1" t="s">
        <v>1233</v>
      </c>
      <c r="D14" s="1">
        <v>0.8</v>
      </c>
      <c r="E14" s="1">
        <v>0.8</v>
      </c>
      <c r="F14" s="1">
        <v>0.4</v>
      </c>
      <c r="G14" s="1">
        <f t="shared" si="0"/>
        <v>0.25600000000000006</v>
      </c>
      <c r="H14" s="1">
        <f t="shared" si="1"/>
        <v>1</v>
      </c>
      <c r="I14" s="1">
        <f t="shared" si="1"/>
        <v>1</v>
      </c>
      <c r="J14" s="1">
        <f t="shared" si="2"/>
        <v>0.45</v>
      </c>
      <c r="K14" s="1">
        <f t="shared" si="3"/>
        <v>0.45</v>
      </c>
      <c r="L14" s="1">
        <v>0.8</v>
      </c>
      <c r="M14" s="1">
        <v>0.8</v>
      </c>
      <c r="N14" s="1">
        <f t="shared" si="4"/>
        <v>0.45</v>
      </c>
      <c r="O14" s="1">
        <f t="shared" si="5"/>
        <v>0.28800000000000009</v>
      </c>
      <c r="P14" s="1">
        <f t="shared" si="6"/>
        <v>0.16199999999999992</v>
      </c>
      <c r="Q14" s="1">
        <f t="shared" si="7"/>
        <v>1.2800000000000002</v>
      </c>
      <c r="R14" s="1">
        <f t="shared" si="8"/>
        <v>3.2000000000000008E-2</v>
      </c>
    </row>
    <row r="15" spans="1:18">
      <c r="A15" s="1" t="s">
        <v>1221</v>
      </c>
      <c r="B15" s="1">
        <v>-1.5</v>
      </c>
      <c r="C15" s="1" t="s">
        <v>1234</v>
      </c>
      <c r="D15" s="1">
        <v>0.8</v>
      </c>
      <c r="E15" s="1">
        <v>0.8</v>
      </c>
      <c r="F15" s="1">
        <v>0.4</v>
      </c>
      <c r="G15" s="1">
        <f t="shared" si="0"/>
        <v>0.25600000000000006</v>
      </c>
      <c r="H15" s="1">
        <f t="shared" si="1"/>
        <v>1</v>
      </c>
      <c r="I15" s="1">
        <f t="shared" si="1"/>
        <v>1</v>
      </c>
      <c r="J15" s="1">
        <f t="shared" si="2"/>
        <v>0.45</v>
      </c>
      <c r="K15" s="1">
        <f t="shared" si="3"/>
        <v>0.45</v>
      </c>
      <c r="L15" s="1">
        <v>0.8</v>
      </c>
      <c r="M15" s="1">
        <v>0.8</v>
      </c>
      <c r="N15" s="1">
        <f t="shared" si="4"/>
        <v>0.45</v>
      </c>
      <c r="O15" s="1">
        <f t="shared" si="5"/>
        <v>0.28800000000000009</v>
      </c>
      <c r="P15" s="1">
        <f t="shared" si="6"/>
        <v>0.16199999999999992</v>
      </c>
      <c r="Q15" s="1">
        <f t="shared" si="7"/>
        <v>1.2800000000000002</v>
      </c>
      <c r="R15" s="1">
        <f t="shared" si="8"/>
        <v>3.2000000000000008E-2</v>
      </c>
    </row>
    <row r="16" spans="1:18">
      <c r="A16" s="1" t="s">
        <v>1221</v>
      </c>
      <c r="B16" s="1">
        <v>-1.5</v>
      </c>
      <c r="C16" s="1" t="s">
        <v>1235</v>
      </c>
      <c r="D16" s="1">
        <v>0.8</v>
      </c>
      <c r="E16" s="1">
        <v>0.8</v>
      </c>
      <c r="F16" s="1">
        <v>0.4</v>
      </c>
      <c r="G16" s="1">
        <f t="shared" si="0"/>
        <v>0.25600000000000006</v>
      </c>
      <c r="H16" s="1">
        <f t="shared" si="1"/>
        <v>1</v>
      </c>
      <c r="I16" s="1">
        <f t="shared" si="1"/>
        <v>1</v>
      </c>
      <c r="J16" s="1">
        <f t="shared" si="2"/>
        <v>0.45</v>
      </c>
      <c r="K16" s="1">
        <f t="shared" si="3"/>
        <v>0.45</v>
      </c>
      <c r="L16" s="1">
        <v>0.8</v>
      </c>
      <c r="M16" s="1">
        <v>0.8</v>
      </c>
      <c r="N16" s="1">
        <f t="shared" si="4"/>
        <v>0.45</v>
      </c>
      <c r="O16" s="1">
        <f t="shared" si="5"/>
        <v>0.28800000000000009</v>
      </c>
      <c r="P16" s="1">
        <f t="shared" si="6"/>
        <v>0.16199999999999992</v>
      </c>
      <c r="Q16" s="1">
        <f t="shared" si="7"/>
        <v>1.2800000000000002</v>
      </c>
      <c r="R16" s="1">
        <f t="shared" si="8"/>
        <v>3.2000000000000008E-2</v>
      </c>
    </row>
    <row r="17" spans="1:18">
      <c r="A17" s="1" t="s">
        <v>1221</v>
      </c>
      <c r="B17" s="1">
        <v>-1.5</v>
      </c>
      <c r="C17" s="1" t="s">
        <v>1236</v>
      </c>
      <c r="D17" s="1">
        <v>0.8</v>
      </c>
      <c r="E17" s="1">
        <v>0.8</v>
      </c>
      <c r="F17" s="1">
        <v>0.4</v>
      </c>
      <c r="G17" s="1">
        <f t="shared" si="0"/>
        <v>0.25600000000000006</v>
      </c>
      <c r="H17" s="1">
        <f t="shared" si="1"/>
        <v>1</v>
      </c>
      <c r="I17" s="1">
        <f t="shared" si="1"/>
        <v>1</v>
      </c>
      <c r="J17" s="1">
        <f t="shared" si="2"/>
        <v>0.45</v>
      </c>
      <c r="K17" s="1">
        <f t="shared" si="3"/>
        <v>0.45</v>
      </c>
      <c r="L17" s="1">
        <v>0.8</v>
      </c>
      <c r="M17" s="1">
        <v>0.8</v>
      </c>
      <c r="N17" s="1">
        <f t="shared" si="4"/>
        <v>0.45</v>
      </c>
      <c r="O17" s="1">
        <f t="shared" si="5"/>
        <v>0.28800000000000009</v>
      </c>
      <c r="P17" s="1">
        <f t="shared" si="6"/>
        <v>0.16199999999999992</v>
      </c>
      <c r="Q17" s="1">
        <f t="shared" si="7"/>
        <v>1.2800000000000002</v>
      </c>
      <c r="R17" s="1">
        <f t="shared" si="8"/>
        <v>3.2000000000000008E-2</v>
      </c>
    </row>
    <row r="18" spans="1:18">
      <c r="A18" s="1" t="s">
        <v>1221</v>
      </c>
      <c r="B18" s="1">
        <v>-1.5</v>
      </c>
      <c r="C18" s="1" t="s">
        <v>1237</v>
      </c>
      <c r="D18" s="1">
        <v>0.8</v>
      </c>
      <c r="E18" s="1">
        <v>0.8</v>
      </c>
      <c r="F18" s="1">
        <v>0.4</v>
      </c>
      <c r="G18" s="1">
        <f t="shared" si="0"/>
        <v>0.25600000000000006</v>
      </c>
      <c r="H18" s="1">
        <f t="shared" si="1"/>
        <v>1</v>
      </c>
      <c r="I18" s="1">
        <f t="shared" si="1"/>
        <v>1</v>
      </c>
      <c r="J18" s="1">
        <f t="shared" si="2"/>
        <v>0.45</v>
      </c>
      <c r="K18" s="1">
        <f t="shared" si="3"/>
        <v>0.45</v>
      </c>
      <c r="L18" s="1">
        <v>0.8</v>
      </c>
      <c r="M18" s="1">
        <v>0.8</v>
      </c>
      <c r="N18" s="1">
        <f t="shared" si="4"/>
        <v>0.45</v>
      </c>
      <c r="O18" s="1">
        <f t="shared" si="5"/>
        <v>0.28800000000000009</v>
      </c>
      <c r="P18" s="1">
        <f t="shared" si="6"/>
        <v>0.16199999999999992</v>
      </c>
      <c r="Q18" s="1">
        <f t="shared" si="7"/>
        <v>1.2800000000000002</v>
      </c>
      <c r="R18" s="1">
        <f t="shared" si="8"/>
        <v>3.2000000000000008E-2</v>
      </c>
    </row>
    <row r="19" spans="1:18">
      <c r="A19" s="1" t="s">
        <v>1221</v>
      </c>
      <c r="B19" s="1">
        <v>-1.5</v>
      </c>
      <c r="C19" s="1" t="s">
        <v>1238</v>
      </c>
      <c r="D19" s="1">
        <v>0.8</v>
      </c>
      <c r="E19" s="1">
        <v>0.8</v>
      </c>
      <c r="F19" s="1">
        <v>0.4</v>
      </c>
      <c r="G19" s="1">
        <f t="shared" si="0"/>
        <v>0.25600000000000006</v>
      </c>
      <c r="H19" s="1">
        <f t="shared" si="1"/>
        <v>1</v>
      </c>
      <c r="I19" s="1">
        <f t="shared" si="1"/>
        <v>1</v>
      </c>
      <c r="J19" s="1">
        <f t="shared" si="2"/>
        <v>0.45</v>
      </c>
      <c r="K19" s="1">
        <f t="shared" si="3"/>
        <v>0.45</v>
      </c>
      <c r="L19" s="1">
        <v>0.8</v>
      </c>
      <c r="M19" s="1">
        <v>0.8</v>
      </c>
      <c r="N19" s="1">
        <f t="shared" si="4"/>
        <v>0.45</v>
      </c>
      <c r="O19" s="1">
        <f t="shared" si="5"/>
        <v>0.28800000000000009</v>
      </c>
      <c r="P19" s="1">
        <f t="shared" si="6"/>
        <v>0.16199999999999992</v>
      </c>
      <c r="Q19" s="1">
        <f t="shared" si="7"/>
        <v>1.2800000000000002</v>
      </c>
      <c r="R19" s="1">
        <f t="shared" si="8"/>
        <v>3.2000000000000008E-2</v>
      </c>
    </row>
    <row r="20" spans="1:18">
      <c r="A20" s="1" t="s">
        <v>1221</v>
      </c>
      <c r="B20" s="1">
        <v>-1.5</v>
      </c>
      <c r="C20" s="1" t="s">
        <v>1239</v>
      </c>
      <c r="D20" s="1">
        <v>0.8</v>
      </c>
      <c r="E20" s="1">
        <v>0.8</v>
      </c>
      <c r="F20" s="1">
        <v>0.4</v>
      </c>
      <c r="G20" s="1">
        <f t="shared" si="0"/>
        <v>0.25600000000000006</v>
      </c>
      <c r="H20" s="1">
        <f t="shared" si="1"/>
        <v>1</v>
      </c>
      <c r="I20" s="1">
        <f t="shared" si="1"/>
        <v>1</v>
      </c>
      <c r="J20" s="1">
        <f t="shared" si="2"/>
        <v>0.45</v>
      </c>
      <c r="K20" s="1">
        <f t="shared" si="3"/>
        <v>0.45</v>
      </c>
      <c r="L20" s="1">
        <v>0.8</v>
      </c>
      <c r="M20" s="1">
        <v>0.8</v>
      </c>
      <c r="N20" s="1">
        <f t="shared" si="4"/>
        <v>0.45</v>
      </c>
      <c r="O20" s="1">
        <f t="shared" si="5"/>
        <v>0.28800000000000009</v>
      </c>
      <c r="P20" s="1">
        <f t="shared" si="6"/>
        <v>0.16199999999999992</v>
      </c>
      <c r="Q20" s="1">
        <f t="shared" si="7"/>
        <v>1.2800000000000002</v>
      </c>
      <c r="R20" s="1">
        <f t="shared" si="8"/>
        <v>3.2000000000000008E-2</v>
      </c>
    </row>
    <row r="21" spans="1:18">
      <c r="A21" s="1" t="s">
        <v>1221</v>
      </c>
      <c r="B21" s="1">
        <v>-1.5</v>
      </c>
      <c r="C21" s="1" t="s">
        <v>1240</v>
      </c>
      <c r="D21" s="1">
        <v>1.55</v>
      </c>
      <c r="E21" s="1">
        <v>0.8</v>
      </c>
      <c r="F21" s="1">
        <v>0.6</v>
      </c>
      <c r="G21" s="1">
        <f t="shared" si="0"/>
        <v>0.74400000000000011</v>
      </c>
      <c r="H21" s="1">
        <f t="shared" si="1"/>
        <v>1.75</v>
      </c>
      <c r="I21" s="1">
        <f t="shared" si="1"/>
        <v>1</v>
      </c>
      <c r="J21" s="1">
        <f t="shared" si="2"/>
        <v>0.65</v>
      </c>
      <c r="K21" s="1">
        <f t="shared" si="3"/>
        <v>1.1375</v>
      </c>
      <c r="L21" s="1">
        <v>1.55</v>
      </c>
      <c r="M21" s="1">
        <v>0.8</v>
      </c>
      <c r="N21" s="1">
        <f t="shared" si="4"/>
        <v>0.65</v>
      </c>
      <c r="O21" s="1">
        <f t="shared" si="5"/>
        <v>0.80600000000000016</v>
      </c>
      <c r="P21" s="1">
        <f t="shared" si="6"/>
        <v>0.33149999999999979</v>
      </c>
      <c r="Q21" s="1">
        <f t="shared" si="7"/>
        <v>2.82</v>
      </c>
      <c r="R21" s="1">
        <f t="shared" si="8"/>
        <v>6.2000000000000013E-2</v>
      </c>
    </row>
    <row r="22" spans="1:18">
      <c r="A22" s="1" t="s">
        <v>1221</v>
      </c>
      <c r="B22" s="1">
        <v>-1.5</v>
      </c>
      <c r="C22" s="1" t="s">
        <v>1241</v>
      </c>
      <c r="D22" s="1">
        <v>0.8</v>
      </c>
      <c r="E22" s="1">
        <v>0.8</v>
      </c>
      <c r="F22" s="1">
        <v>0.4</v>
      </c>
      <c r="G22" s="1">
        <f t="shared" si="0"/>
        <v>0.25600000000000006</v>
      </c>
      <c r="H22" s="1">
        <f t="shared" si="1"/>
        <v>1</v>
      </c>
      <c r="I22" s="1">
        <f t="shared" si="1"/>
        <v>1</v>
      </c>
      <c r="J22" s="1">
        <f t="shared" si="2"/>
        <v>0.45</v>
      </c>
      <c r="K22" s="1">
        <f t="shared" si="3"/>
        <v>0.45</v>
      </c>
      <c r="L22" s="1">
        <v>0.8</v>
      </c>
      <c r="M22" s="1">
        <v>0.8</v>
      </c>
      <c r="N22" s="1">
        <f t="shared" si="4"/>
        <v>0.45</v>
      </c>
      <c r="O22" s="1">
        <f t="shared" si="5"/>
        <v>0.28800000000000009</v>
      </c>
      <c r="P22" s="1">
        <f t="shared" si="6"/>
        <v>0.16199999999999992</v>
      </c>
      <c r="Q22" s="1">
        <f t="shared" si="7"/>
        <v>1.2800000000000002</v>
      </c>
      <c r="R22" s="1">
        <f t="shared" si="8"/>
        <v>3.2000000000000008E-2</v>
      </c>
    </row>
    <row r="23" spans="1:18">
      <c r="A23" s="1" t="s">
        <v>1221</v>
      </c>
      <c r="B23" s="1">
        <v>-1.5</v>
      </c>
      <c r="C23" s="1" t="s">
        <v>1242</v>
      </c>
      <c r="D23" s="1">
        <v>0.8</v>
      </c>
      <c r="E23" s="1">
        <v>0.8</v>
      </c>
      <c r="F23" s="1">
        <v>0.4</v>
      </c>
      <c r="G23" s="1">
        <f t="shared" si="0"/>
        <v>0.25600000000000006</v>
      </c>
      <c r="H23" s="1">
        <f t="shared" si="1"/>
        <v>1</v>
      </c>
      <c r="I23" s="1">
        <f t="shared" si="1"/>
        <v>1</v>
      </c>
      <c r="J23" s="1">
        <f t="shared" si="2"/>
        <v>0.45</v>
      </c>
      <c r="K23" s="1">
        <f t="shared" si="3"/>
        <v>0.45</v>
      </c>
      <c r="L23" s="1">
        <v>0.8</v>
      </c>
      <c r="M23" s="1">
        <v>0.8</v>
      </c>
      <c r="N23" s="1">
        <f t="shared" si="4"/>
        <v>0.45</v>
      </c>
      <c r="O23" s="1">
        <f t="shared" si="5"/>
        <v>0.28800000000000009</v>
      </c>
      <c r="P23" s="1">
        <f t="shared" si="6"/>
        <v>0.16199999999999992</v>
      </c>
      <c r="Q23" s="1">
        <f t="shared" si="7"/>
        <v>1.2800000000000002</v>
      </c>
      <c r="R23" s="1">
        <f t="shared" si="8"/>
        <v>3.2000000000000008E-2</v>
      </c>
    </row>
    <row r="24" spans="1:18">
      <c r="A24" s="1" t="s">
        <v>1221</v>
      </c>
      <c r="B24" s="1">
        <v>-1.5</v>
      </c>
      <c r="C24" s="1" t="s">
        <v>1243</v>
      </c>
      <c r="D24" s="1">
        <v>0.8</v>
      </c>
      <c r="E24" s="1">
        <v>0.8</v>
      </c>
      <c r="F24" s="1">
        <v>0.4</v>
      </c>
      <c r="G24" s="1">
        <f t="shared" si="0"/>
        <v>0.25600000000000006</v>
      </c>
      <c r="H24" s="1">
        <f t="shared" si="1"/>
        <v>1</v>
      </c>
      <c r="I24" s="1">
        <f t="shared" si="1"/>
        <v>1</v>
      </c>
      <c r="J24" s="1">
        <f t="shared" si="2"/>
        <v>0.45</v>
      </c>
      <c r="K24" s="1">
        <f t="shared" si="3"/>
        <v>0.45</v>
      </c>
      <c r="L24" s="1">
        <v>0.8</v>
      </c>
      <c r="M24" s="1">
        <v>0.8</v>
      </c>
      <c r="N24" s="1">
        <f t="shared" si="4"/>
        <v>0.45</v>
      </c>
      <c r="O24" s="1">
        <f t="shared" si="5"/>
        <v>0.28800000000000009</v>
      </c>
      <c r="P24" s="1">
        <f t="shared" si="6"/>
        <v>0.16199999999999992</v>
      </c>
      <c r="Q24" s="1">
        <f t="shared" si="7"/>
        <v>1.2800000000000002</v>
      </c>
      <c r="R24" s="1">
        <f t="shared" si="8"/>
        <v>3.2000000000000008E-2</v>
      </c>
    </row>
    <row r="25" spans="1:18">
      <c r="A25" s="1" t="s">
        <v>1221</v>
      </c>
      <c r="B25" s="1">
        <v>-1.5</v>
      </c>
      <c r="C25" s="1" t="s">
        <v>1244</v>
      </c>
      <c r="D25" s="1">
        <v>0.8</v>
      </c>
      <c r="E25" s="1">
        <v>0.8</v>
      </c>
      <c r="F25" s="1">
        <v>0.4</v>
      </c>
      <c r="G25" s="1">
        <f t="shared" si="0"/>
        <v>0.25600000000000006</v>
      </c>
      <c r="H25" s="1">
        <f t="shared" si="1"/>
        <v>1</v>
      </c>
      <c r="I25" s="1">
        <f t="shared" si="1"/>
        <v>1</v>
      </c>
      <c r="J25" s="1">
        <f t="shared" si="2"/>
        <v>0.45</v>
      </c>
      <c r="K25" s="1">
        <f t="shared" si="3"/>
        <v>0.45</v>
      </c>
      <c r="L25" s="1">
        <v>0.8</v>
      </c>
      <c r="M25" s="1">
        <v>0.8</v>
      </c>
      <c r="N25" s="1">
        <f t="shared" si="4"/>
        <v>0.45</v>
      </c>
      <c r="O25" s="1">
        <f t="shared" si="5"/>
        <v>0.28800000000000009</v>
      </c>
      <c r="P25" s="1">
        <f t="shared" si="6"/>
        <v>0.16199999999999992</v>
      </c>
      <c r="Q25" s="1">
        <f t="shared" si="7"/>
        <v>1.2800000000000002</v>
      </c>
      <c r="R25" s="1">
        <f t="shared" si="8"/>
        <v>3.2000000000000008E-2</v>
      </c>
    </row>
    <row r="26" spans="1:18">
      <c r="A26" s="1" t="s">
        <v>1221</v>
      </c>
      <c r="B26" s="1">
        <v>-1.5</v>
      </c>
      <c r="C26" s="1" t="s">
        <v>1245</v>
      </c>
      <c r="D26" s="1">
        <v>0.8</v>
      </c>
      <c r="E26" s="1">
        <v>0.8</v>
      </c>
      <c r="F26" s="1">
        <v>0.4</v>
      </c>
      <c r="G26" s="1">
        <f t="shared" si="0"/>
        <v>0.25600000000000006</v>
      </c>
      <c r="H26" s="1">
        <f t="shared" si="1"/>
        <v>1</v>
      </c>
      <c r="I26" s="1">
        <f t="shared" si="1"/>
        <v>1</v>
      </c>
      <c r="J26" s="1">
        <f t="shared" si="2"/>
        <v>0.45</v>
      </c>
      <c r="K26" s="1">
        <f t="shared" si="3"/>
        <v>0.45</v>
      </c>
      <c r="L26" s="1">
        <v>0.8</v>
      </c>
      <c r="M26" s="1">
        <v>0.8</v>
      </c>
      <c r="N26" s="1">
        <f t="shared" si="4"/>
        <v>0.45</v>
      </c>
      <c r="O26" s="1">
        <f t="shared" si="5"/>
        <v>0.28800000000000009</v>
      </c>
      <c r="P26" s="1">
        <f t="shared" si="6"/>
        <v>0.16199999999999992</v>
      </c>
      <c r="Q26" s="1">
        <f t="shared" si="7"/>
        <v>1.2800000000000002</v>
      </c>
      <c r="R26" s="1">
        <f t="shared" si="8"/>
        <v>3.2000000000000008E-2</v>
      </c>
    </row>
    <row r="27" spans="1:18">
      <c r="A27" s="1" t="s">
        <v>1221</v>
      </c>
      <c r="B27" s="1">
        <v>-1.5</v>
      </c>
      <c r="C27" s="1" t="s">
        <v>1246</v>
      </c>
      <c r="D27" s="1">
        <v>0.8</v>
      </c>
      <c r="E27" s="1">
        <v>0.8</v>
      </c>
      <c r="F27" s="1">
        <v>0.4</v>
      </c>
      <c r="G27" s="1">
        <f t="shared" si="0"/>
        <v>0.25600000000000006</v>
      </c>
      <c r="H27" s="1">
        <f t="shared" si="1"/>
        <v>1</v>
      </c>
      <c r="I27" s="1">
        <f t="shared" si="1"/>
        <v>1</v>
      </c>
      <c r="J27" s="1">
        <f t="shared" si="2"/>
        <v>0.45</v>
      </c>
      <c r="K27" s="1">
        <f t="shared" si="3"/>
        <v>0.45</v>
      </c>
      <c r="L27" s="1">
        <v>0.8</v>
      </c>
      <c r="M27" s="1">
        <v>0.8</v>
      </c>
      <c r="N27" s="1">
        <f t="shared" si="4"/>
        <v>0.45</v>
      </c>
      <c r="O27" s="1">
        <f t="shared" si="5"/>
        <v>0.28800000000000009</v>
      </c>
      <c r="P27" s="1">
        <f t="shared" si="6"/>
        <v>0.16199999999999992</v>
      </c>
      <c r="Q27" s="1">
        <f t="shared" si="7"/>
        <v>1.2800000000000002</v>
      </c>
      <c r="R27" s="1">
        <f t="shared" si="8"/>
        <v>3.2000000000000008E-2</v>
      </c>
    </row>
    <row r="28" spans="1:18">
      <c r="A28" s="1" t="s">
        <v>1221</v>
      </c>
      <c r="B28" s="1">
        <v>-1.5</v>
      </c>
      <c r="C28" s="1" t="s">
        <v>1247</v>
      </c>
      <c r="D28" s="1">
        <v>0.8</v>
      </c>
      <c r="E28" s="1">
        <v>0.8</v>
      </c>
      <c r="F28" s="1">
        <v>0.4</v>
      </c>
      <c r="G28" s="1">
        <f t="shared" si="0"/>
        <v>0.25600000000000006</v>
      </c>
      <c r="H28" s="1">
        <f t="shared" si="1"/>
        <v>1</v>
      </c>
      <c r="I28" s="1">
        <f t="shared" si="1"/>
        <v>1</v>
      </c>
      <c r="J28" s="1">
        <f t="shared" si="2"/>
        <v>0.45</v>
      </c>
      <c r="K28" s="1">
        <f t="shared" si="3"/>
        <v>0.45</v>
      </c>
      <c r="L28" s="1">
        <v>0.8</v>
      </c>
      <c r="M28" s="1">
        <v>0.8</v>
      </c>
      <c r="N28" s="1">
        <f t="shared" si="4"/>
        <v>0.45</v>
      </c>
      <c r="O28" s="1">
        <f t="shared" si="5"/>
        <v>0.28800000000000009</v>
      </c>
      <c r="P28" s="1">
        <f t="shared" si="6"/>
        <v>0.16199999999999992</v>
      </c>
      <c r="Q28" s="1">
        <f t="shared" si="7"/>
        <v>1.2800000000000002</v>
      </c>
      <c r="R28" s="1">
        <f t="shared" si="8"/>
        <v>3.2000000000000008E-2</v>
      </c>
    </row>
    <row r="29" spans="1:18">
      <c r="A29" s="1" t="s">
        <v>1221</v>
      </c>
      <c r="B29" s="1">
        <v>-1.5</v>
      </c>
      <c r="C29" s="1" t="s">
        <v>1248</v>
      </c>
      <c r="D29" s="1">
        <v>0.8</v>
      </c>
      <c r="E29" s="1">
        <v>0.8</v>
      </c>
      <c r="F29" s="1">
        <v>0.4</v>
      </c>
      <c r="G29" s="1">
        <f t="shared" si="0"/>
        <v>0.25600000000000006</v>
      </c>
      <c r="H29" s="1">
        <f t="shared" si="1"/>
        <v>1</v>
      </c>
      <c r="I29" s="1">
        <f t="shared" si="1"/>
        <v>1</v>
      </c>
      <c r="J29" s="1">
        <f t="shared" si="2"/>
        <v>0.45</v>
      </c>
      <c r="K29" s="1">
        <f t="shared" si="3"/>
        <v>0.45</v>
      </c>
      <c r="L29" s="1">
        <v>0.8</v>
      </c>
      <c r="M29" s="1">
        <v>0.8</v>
      </c>
      <c r="N29" s="1">
        <f t="shared" si="4"/>
        <v>0.45</v>
      </c>
      <c r="O29" s="1">
        <f t="shared" si="5"/>
        <v>0.28800000000000009</v>
      </c>
      <c r="P29" s="1">
        <f t="shared" si="6"/>
        <v>0.16199999999999992</v>
      </c>
      <c r="Q29" s="1">
        <f t="shared" si="7"/>
        <v>1.2800000000000002</v>
      </c>
      <c r="R29" s="1">
        <f t="shared" si="8"/>
        <v>3.2000000000000008E-2</v>
      </c>
    </row>
    <row r="30" spans="1:18">
      <c r="A30" s="1" t="s">
        <v>1221</v>
      </c>
      <c r="B30" s="1">
        <v>-1.5</v>
      </c>
      <c r="C30" s="1" t="s">
        <v>1249</v>
      </c>
      <c r="D30" s="1">
        <v>0.8</v>
      </c>
      <c r="E30" s="1">
        <v>0.8</v>
      </c>
      <c r="F30" s="1">
        <v>0.4</v>
      </c>
      <c r="G30" s="1">
        <f t="shared" si="0"/>
        <v>0.25600000000000006</v>
      </c>
      <c r="H30" s="1">
        <f t="shared" si="1"/>
        <v>1</v>
      </c>
      <c r="I30" s="1">
        <f t="shared" si="1"/>
        <v>1</v>
      </c>
      <c r="J30" s="1">
        <f t="shared" si="2"/>
        <v>0.45</v>
      </c>
      <c r="K30" s="1">
        <f t="shared" si="3"/>
        <v>0.45</v>
      </c>
      <c r="L30" s="1">
        <v>0.8</v>
      </c>
      <c r="M30" s="1">
        <v>0.8</v>
      </c>
      <c r="N30" s="1">
        <f t="shared" si="4"/>
        <v>0.45</v>
      </c>
      <c r="O30" s="1">
        <f t="shared" si="5"/>
        <v>0.28800000000000009</v>
      </c>
      <c r="P30" s="1">
        <f t="shared" si="6"/>
        <v>0.16199999999999992</v>
      </c>
      <c r="Q30" s="1">
        <f t="shared" si="7"/>
        <v>1.2800000000000002</v>
      </c>
      <c r="R30" s="1">
        <f t="shared" si="8"/>
        <v>3.2000000000000008E-2</v>
      </c>
    </row>
    <row r="31" spans="1:18">
      <c r="A31" s="1" t="s">
        <v>1221</v>
      </c>
      <c r="B31" s="1">
        <v>-1.5</v>
      </c>
      <c r="C31" s="1" t="s">
        <v>1250</v>
      </c>
      <c r="D31" s="1">
        <v>0.8</v>
      </c>
      <c r="E31" s="1">
        <v>0.8</v>
      </c>
      <c r="F31" s="1">
        <v>0.4</v>
      </c>
      <c r="G31" s="1">
        <f t="shared" si="0"/>
        <v>0.25600000000000006</v>
      </c>
      <c r="H31" s="1">
        <f t="shared" si="1"/>
        <v>1</v>
      </c>
      <c r="I31" s="1">
        <f t="shared" si="1"/>
        <v>1</v>
      </c>
      <c r="J31" s="1">
        <f t="shared" si="2"/>
        <v>0.45</v>
      </c>
      <c r="K31" s="1">
        <f t="shared" si="3"/>
        <v>0.45</v>
      </c>
      <c r="L31" s="1">
        <v>0.8</v>
      </c>
      <c r="M31" s="1">
        <v>0.8</v>
      </c>
      <c r="N31" s="1">
        <f t="shared" si="4"/>
        <v>0.45</v>
      </c>
      <c r="O31" s="1">
        <f t="shared" si="5"/>
        <v>0.28800000000000009</v>
      </c>
      <c r="P31" s="1">
        <f t="shared" si="6"/>
        <v>0.16199999999999992</v>
      </c>
      <c r="Q31" s="1">
        <f t="shared" si="7"/>
        <v>1.2800000000000002</v>
      </c>
      <c r="R31" s="1">
        <f t="shared" si="8"/>
        <v>3.2000000000000008E-2</v>
      </c>
    </row>
    <row r="32" spans="1:18">
      <c r="A32" s="1" t="s">
        <v>1221</v>
      </c>
      <c r="B32" s="1">
        <v>-1.5</v>
      </c>
      <c r="C32" s="1" t="s">
        <v>1251</v>
      </c>
      <c r="D32" s="1">
        <v>0.8</v>
      </c>
      <c r="E32" s="1">
        <v>0.8</v>
      </c>
      <c r="F32" s="1">
        <v>0.4</v>
      </c>
      <c r="G32" s="1">
        <f t="shared" si="0"/>
        <v>0.25600000000000006</v>
      </c>
      <c r="H32" s="1">
        <f t="shared" si="1"/>
        <v>1</v>
      </c>
      <c r="I32" s="1">
        <f t="shared" si="1"/>
        <v>1</v>
      </c>
      <c r="J32" s="1">
        <f t="shared" si="2"/>
        <v>0.45</v>
      </c>
      <c r="K32" s="1">
        <f t="shared" si="3"/>
        <v>0.45</v>
      </c>
      <c r="L32" s="1">
        <v>0.8</v>
      </c>
      <c r="M32" s="1">
        <v>0.8</v>
      </c>
      <c r="N32" s="1">
        <f t="shared" si="4"/>
        <v>0.45</v>
      </c>
      <c r="O32" s="1">
        <f t="shared" si="5"/>
        <v>0.28800000000000009</v>
      </c>
      <c r="P32" s="1">
        <f t="shared" si="6"/>
        <v>0.16199999999999992</v>
      </c>
      <c r="Q32" s="1">
        <f t="shared" si="7"/>
        <v>1.2800000000000002</v>
      </c>
      <c r="R32" s="1">
        <f t="shared" si="8"/>
        <v>3.2000000000000008E-2</v>
      </c>
    </row>
    <row r="33" spans="1:18">
      <c r="A33" s="1" t="s">
        <v>1221</v>
      </c>
      <c r="B33" s="1">
        <v>-1.5</v>
      </c>
      <c r="C33" s="1" t="s">
        <v>1252</v>
      </c>
      <c r="D33" s="1">
        <v>0.8</v>
      </c>
      <c r="E33" s="1">
        <v>0.8</v>
      </c>
      <c r="F33" s="1">
        <v>0.4</v>
      </c>
      <c r="G33" s="1">
        <f t="shared" si="0"/>
        <v>0.25600000000000006</v>
      </c>
      <c r="H33" s="1">
        <f t="shared" si="1"/>
        <v>1</v>
      </c>
      <c r="I33" s="1">
        <f t="shared" si="1"/>
        <v>1</v>
      </c>
      <c r="J33" s="1">
        <f t="shared" si="2"/>
        <v>0.45</v>
      </c>
      <c r="K33" s="1">
        <f t="shared" si="3"/>
        <v>0.45</v>
      </c>
      <c r="L33" s="1">
        <v>0.8</v>
      </c>
      <c r="M33" s="1">
        <v>0.8</v>
      </c>
      <c r="N33" s="1">
        <f t="shared" si="4"/>
        <v>0.45</v>
      </c>
      <c r="O33" s="1">
        <f t="shared" si="5"/>
        <v>0.28800000000000009</v>
      </c>
      <c r="P33" s="1">
        <f t="shared" si="6"/>
        <v>0.16199999999999992</v>
      </c>
      <c r="Q33" s="1">
        <f t="shared" si="7"/>
        <v>1.2800000000000002</v>
      </c>
      <c r="R33" s="1">
        <f t="shared" si="8"/>
        <v>3.2000000000000008E-2</v>
      </c>
    </row>
    <row r="34" spans="1:18">
      <c r="A34" s="1" t="s">
        <v>1221</v>
      </c>
      <c r="B34" s="1">
        <v>-1.5</v>
      </c>
      <c r="C34" s="1" t="s">
        <v>1253</v>
      </c>
      <c r="D34" s="1">
        <v>0.8</v>
      </c>
      <c r="E34" s="1">
        <v>0.8</v>
      </c>
      <c r="F34" s="1">
        <v>0.4</v>
      </c>
      <c r="G34" s="1">
        <f t="shared" si="0"/>
        <v>0.25600000000000006</v>
      </c>
      <c r="H34" s="1">
        <f t="shared" si="1"/>
        <v>1</v>
      </c>
      <c r="I34" s="1">
        <f t="shared" si="1"/>
        <v>1</v>
      </c>
      <c r="J34" s="1">
        <f t="shared" si="2"/>
        <v>0.45</v>
      </c>
      <c r="K34" s="1">
        <f t="shared" si="3"/>
        <v>0.45</v>
      </c>
      <c r="L34" s="1">
        <v>0.8</v>
      </c>
      <c r="M34" s="1">
        <v>0.8</v>
      </c>
      <c r="N34" s="1">
        <f t="shared" si="4"/>
        <v>0.45</v>
      </c>
      <c r="O34" s="1">
        <f t="shared" si="5"/>
        <v>0.28800000000000009</v>
      </c>
      <c r="P34" s="1">
        <f t="shared" si="6"/>
        <v>0.16199999999999992</v>
      </c>
      <c r="Q34" s="1">
        <f t="shared" si="7"/>
        <v>1.2800000000000002</v>
      </c>
      <c r="R34" s="1">
        <f t="shared" si="8"/>
        <v>3.2000000000000008E-2</v>
      </c>
    </row>
    <row r="35" spans="1:18">
      <c r="A35" s="1" t="s">
        <v>1221</v>
      </c>
      <c r="B35" s="1">
        <v>-1.5</v>
      </c>
      <c r="C35" s="1" t="s">
        <v>1254</v>
      </c>
      <c r="D35" s="1">
        <v>0.8</v>
      </c>
      <c r="E35" s="1">
        <v>0.8</v>
      </c>
      <c r="F35" s="1">
        <v>0.4</v>
      </c>
      <c r="G35" s="1">
        <f t="shared" si="0"/>
        <v>0.25600000000000006</v>
      </c>
      <c r="H35" s="1">
        <f t="shared" si="1"/>
        <v>1</v>
      </c>
      <c r="I35" s="1">
        <f t="shared" si="1"/>
        <v>1</v>
      </c>
      <c r="J35" s="1">
        <f t="shared" si="2"/>
        <v>0.45</v>
      </c>
      <c r="K35" s="1">
        <f t="shared" si="3"/>
        <v>0.45</v>
      </c>
      <c r="L35" s="1">
        <v>0.8</v>
      </c>
      <c r="M35" s="1">
        <v>0.8</v>
      </c>
      <c r="N35" s="1">
        <f t="shared" si="4"/>
        <v>0.45</v>
      </c>
      <c r="O35" s="1">
        <f t="shared" si="5"/>
        <v>0.28800000000000009</v>
      </c>
      <c r="P35" s="1">
        <f t="shared" si="6"/>
        <v>0.16199999999999992</v>
      </c>
      <c r="Q35" s="1">
        <f t="shared" si="7"/>
        <v>1.2800000000000002</v>
      </c>
      <c r="R35" s="1">
        <f t="shared" si="8"/>
        <v>3.2000000000000008E-2</v>
      </c>
    </row>
    <row r="36" spans="1:18">
      <c r="A36" s="1" t="s">
        <v>1221</v>
      </c>
      <c r="B36" s="1">
        <v>-1.5</v>
      </c>
      <c r="C36" s="1" t="s">
        <v>1255</v>
      </c>
      <c r="D36" s="1">
        <v>0.8</v>
      </c>
      <c r="E36" s="1">
        <v>0.8</v>
      </c>
      <c r="F36" s="1">
        <v>0.4</v>
      </c>
      <c r="G36" s="1">
        <f t="shared" si="0"/>
        <v>0.25600000000000006</v>
      </c>
      <c r="H36" s="1">
        <f t="shared" si="1"/>
        <v>1</v>
      </c>
      <c r="I36" s="1">
        <f t="shared" si="1"/>
        <v>1</v>
      </c>
      <c r="J36" s="1">
        <f t="shared" si="2"/>
        <v>0.45</v>
      </c>
      <c r="K36" s="1">
        <f t="shared" si="3"/>
        <v>0.45</v>
      </c>
      <c r="L36" s="1">
        <v>0.8</v>
      </c>
      <c r="M36" s="1">
        <v>0.8</v>
      </c>
      <c r="N36" s="1">
        <f t="shared" si="4"/>
        <v>0.45</v>
      </c>
      <c r="O36" s="1">
        <f t="shared" si="5"/>
        <v>0.28800000000000009</v>
      </c>
      <c r="P36" s="1">
        <f t="shared" si="6"/>
        <v>0.16199999999999992</v>
      </c>
      <c r="Q36" s="1">
        <f t="shared" si="7"/>
        <v>1.2800000000000002</v>
      </c>
      <c r="R36" s="1">
        <f t="shared" si="8"/>
        <v>3.2000000000000008E-2</v>
      </c>
    </row>
    <row r="37" spans="1:18">
      <c r="A37" s="1" t="s">
        <v>1221</v>
      </c>
      <c r="B37" s="1">
        <v>-1.5</v>
      </c>
      <c r="C37" s="1" t="s">
        <v>1256</v>
      </c>
      <c r="D37" s="1">
        <v>0.8</v>
      </c>
      <c r="E37" s="1">
        <v>0.8</v>
      </c>
      <c r="F37" s="1">
        <v>0.4</v>
      </c>
      <c r="G37" s="1">
        <f t="shared" si="0"/>
        <v>0.25600000000000006</v>
      </c>
      <c r="H37" s="1">
        <f t="shared" si="1"/>
        <v>1</v>
      </c>
      <c r="I37" s="1">
        <f t="shared" si="1"/>
        <v>1</v>
      </c>
      <c r="J37" s="1">
        <f t="shared" si="2"/>
        <v>0.45</v>
      </c>
      <c r="K37" s="1">
        <f t="shared" si="3"/>
        <v>0.45</v>
      </c>
      <c r="L37" s="1">
        <v>0.8</v>
      </c>
      <c r="M37" s="1">
        <v>0.8</v>
      </c>
      <c r="N37" s="1">
        <f t="shared" si="4"/>
        <v>0.45</v>
      </c>
      <c r="O37" s="1">
        <f t="shared" si="5"/>
        <v>0.28800000000000009</v>
      </c>
      <c r="P37" s="1">
        <f t="shared" si="6"/>
        <v>0.16199999999999992</v>
      </c>
      <c r="Q37" s="1">
        <f t="shared" si="7"/>
        <v>1.2800000000000002</v>
      </c>
      <c r="R37" s="1">
        <f t="shared" si="8"/>
        <v>3.2000000000000008E-2</v>
      </c>
    </row>
    <row r="38" spans="1:18">
      <c r="A38" s="1" t="s">
        <v>1221</v>
      </c>
      <c r="B38" s="1">
        <v>-1.5</v>
      </c>
      <c r="C38" s="1" t="s">
        <v>1257</v>
      </c>
      <c r="D38" s="1">
        <v>0.8</v>
      </c>
      <c r="E38" s="1">
        <v>0.8</v>
      </c>
      <c r="F38" s="1">
        <v>0.4</v>
      </c>
      <c r="G38" s="1">
        <f t="shared" si="0"/>
        <v>0.25600000000000006</v>
      </c>
      <c r="H38" s="1">
        <f t="shared" si="1"/>
        <v>1</v>
      </c>
      <c r="I38" s="1">
        <f t="shared" si="1"/>
        <v>1</v>
      </c>
      <c r="J38" s="1">
        <f t="shared" si="2"/>
        <v>0.45</v>
      </c>
      <c r="K38" s="1">
        <f t="shared" si="3"/>
        <v>0.45</v>
      </c>
      <c r="L38" s="1">
        <v>0.8</v>
      </c>
      <c r="M38" s="1">
        <v>0.8</v>
      </c>
      <c r="N38" s="1">
        <f t="shared" si="4"/>
        <v>0.45</v>
      </c>
      <c r="O38" s="1">
        <f t="shared" si="5"/>
        <v>0.28800000000000009</v>
      </c>
      <c r="P38" s="1">
        <f t="shared" si="6"/>
        <v>0.16199999999999992</v>
      </c>
      <c r="Q38" s="1">
        <f t="shared" si="7"/>
        <v>1.2800000000000002</v>
      </c>
      <c r="R38" s="1">
        <f t="shared" si="8"/>
        <v>3.2000000000000008E-2</v>
      </c>
    </row>
    <row r="39" spans="1:18">
      <c r="A39" s="1" t="s">
        <v>1221</v>
      </c>
      <c r="B39" s="1">
        <v>-1.5</v>
      </c>
      <c r="C39" s="1" t="s">
        <v>1258</v>
      </c>
      <c r="D39" s="1">
        <v>0.8</v>
      </c>
      <c r="E39" s="1">
        <v>0.8</v>
      </c>
      <c r="F39" s="1">
        <v>0.4</v>
      </c>
      <c r="G39" s="1">
        <f t="shared" si="0"/>
        <v>0.25600000000000006</v>
      </c>
      <c r="H39" s="1">
        <f t="shared" si="1"/>
        <v>1</v>
      </c>
      <c r="I39" s="1">
        <f t="shared" si="1"/>
        <v>1</v>
      </c>
      <c r="J39" s="1">
        <f t="shared" si="2"/>
        <v>0.45</v>
      </c>
      <c r="K39" s="1">
        <f t="shared" si="3"/>
        <v>0.45</v>
      </c>
      <c r="L39" s="1">
        <v>0.8</v>
      </c>
      <c r="M39" s="1">
        <v>0.8</v>
      </c>
      <c r="N39" s="1">
        <f t="shared" si="4"/>
        <v>0.45</v>
      </c>
      <c r="O39" s="1">
        <f t="shared" si="5"/>
        <v>0.28800000000000009</v>
      </c>
      <c r="P39" s="1">
        <f t="shared" si="6"/>
        <v>0.16199999999999992</v>
      </c>
      <c r="Q39" s="1">
        <f t="shared" si="7"/>
        <v>1.2800000000000002</v>
      </c>
      <c r="R39" s="1">
        <f t="shared" si="8"/>
        <v>3.2000000000000008E-2</v>
      </c>
    </row>
    <row r="40" spans="1:18">
      <c r="A40" s="1" t="s">
        <v>1221</v>
      </c>
      <c r="B40" s="1">
        <v>-1.5</v>
      </c>
      <c r="C40" s="1" t="s">
        <v>1259</v>
      </c>
      <c r="D40" s="1">
        <v>1.55</v>
      </c>
      <c r="E40" s="1">
        <v>0.8</v>
      </c>
      <c r="F40" s="1">
        <v>0.6</v>
      </c>
      <c r="G40" s="1">
        <f t="shared" si="0"/>
        <v>0.74400000000000011</v>
      </c>
      <c r="H40" s="1">
        <f t="shared" si="1"/>
        <v>1.75</v>
      </c>
      <c r="I40" s="1">
        <f t="shared" si="1"/>
        <v>1</v>
      </c>
      <c r="J40" s="1">
        <f t="shared" si="2"/>
        <v>0.65</v>
      </c>
      <c r="K40" s="1">
        <f t="shared" si="3"/>
        <v>1.1375</v>
      </c>
      <c r="L40" s="1">
        <v>1.55</v>
      </c>
      <c r="M40" s="1">
        <v>0.8</v>
      </c>
      <c r="N40" s="1">
        <f t="shared" si="4"/>
        <v>0.65</v>
      </c>
      <c r="O40" s="1">
        <f t="shared" si="5"/>
        <v>0.80600000000000016</v>
      </c>
      <c r="P40" s="1">
        <f t="shared" si="6"/>
        <v>0.33149999999999979</v>
      </c>
      <c r="Q40" s="1">
        <f t="shared" si="7"/>
        <v>2.82</v>
      </c>
      <c r="R40" s="1">
        <f t="shared" si="8"/>
        <v>6.2000000000000013E-2</v>
      </c>
    </row>
    <row r="41" spans="1:18">
      <c r="A41" s="1" t="s">
        <v>1221</v>
      </c>
      <c r="B41" s="1">
        <v>-1.5</v>
      </c>
      <c r="C41" s="1" t="s">
        <v>1260</v>
      </c>
      <c r="D41" s="1">
        <v>0.8</v>
      </c>
      <c r="E41" s="1">
        <v>0.8</v>
      </c>
      <c r="F41" s="1">
        <v>0.4</v>
      </c>
      <c r="G41" s="1">
        <f t="shared" si="0"/>
        <v>0.25600000000000006</v>
      </c>
      <c r="H41" s="1">
        <f t="shared" si="1"/>
        <v>1</v>
      </c>
      <c r="I41" s="1">
        <f t="shared" si="1"/>
        <v>1</v>
      </c>
      <c r="J41" s="1">
        <f t="shared" si="2"/>
        <v>0.45</v>
      </c>
      <c r="K41" s="1">
        <f t="shared" si="3"/>
        <v>0.45</v>
      </c>
      <c r="L41" s="1">
        <v>0.8</v>
      </c>
      <c r="M41" s="1">
        <v>0.8</v>
      </c>
      <c r="N41" s="1">
        <f t="shared" si="4"/>
        <v>0.45</v>
      </c>
      <c r="O41" s="1">
        <f t="shared" si="5"/>
        <v>0.28800000000000009</v>
      </c>
      <c r="P41" s="1">
        <f t="shared" si="6"/>
        <v>0.16199999999999992</v>
      </c>
      <c r="Q41" s="1">
        <f t="shared" si="7"/>
        <v>1.2800000000000002</v>
      </c>
      <c r="R41" s="1">
        <f t="shared" si="8"/>
        <v>3.2000000000000008E-2</v>
      </c>
    </row>
    <row r="42" spans="1:18">
      <c r="A42" s="1" t="s">
        <v>1221</v>
      </c>
      <c r="B42" s="1">
        <v>-1.5</v>
      </c>
      <c r="C42" s="1" t="s">
        <v>1261</v>
      </c>
      <c r="D42" s="1">
        <v>0.8</v>
      </c>
      <c r="E42" s="1">
        <v>0.8</v>
      </c>
      <c r="F42" s="1">
        <v>0.4</v>
      </c>
      <c r="G42" s="1">
        <f t="shared" si="0"/>
        <v>0.25600000000000006</v>
      </c>
      <c r="H42" s="1">
        <f t="shared" si="1"/>
        <v>1</v>
      </c>
      <c r="I42" s="1">
        <f t="shared" si="1"/>
        <v>1</v>
      </c>
      <c r="J42" s="1">
        <f t="shared" si="2"/>
        <v>0.45</v>
      </c>
      <c r="K42" s="1">
        <f t="shared" si="3"/>
        <v>0.45</v>
      </c>
      <c r="L42" s="1">
        <v>0.8</v>
      </c>
      <c r="M42" s="1">
        <v>0.8</v>
      </c>
      <c r="N42" s="1">
        <f t="shared" si="4"/>
        <v>0.45</v>
      </c>
      <c r="O42" s="1">
        <f t="shared" si="5"/>
        <v>0.28800000000000009</v>
      </c>
      <c r="P42" s="1">
        <f t="shared" si="6"/>
        <v>0.16199999999999992</v>
      </c>
      <c r="Q42" s="1">
        <f t="shared" si="7"/>
        <v>1.2800000000000002</v>
      </c>
      <c r="R42" s="1">
        <f t="shared" si="8"/>
        <v>3.2000000000000008E-2</v>
      </c>
    </row>
    <row r="43" spans="1:18">
      <c r="A43" s="1" t="s">
        <v>1221</v>
      </c>
      <c r="B43" s="1">
        <v>-1.5</v>
      </c>
      <c r="C43" s="1" t="s">
        <v>1262</v>
      </c>
      <c r="D43" s="1">
        <v>0.8</v>
      </c>
      <c r="E43" s="1">
        <v>0.8</v>
      </c>
      <c r="F43" s="1">
        <v>0.4</v>
      </c>
      <c r="G43" s="1">
        <f t="shared" si="0"/>
        <v>0.25600000000000006</v>
      </c>
      <c r="H43" s="1">
        <f t="shared" si="1"/>
        <v>1</v>
      </c>
      <c r="I43" s="1">
        <f t="shared" si="1"/>
        <v>1</v>
      </c>
      <c r="J43" s="1">
        <f t="shared" si="2"/>
        <v>0.45</v>
      </c>
      <c r="K43" s="1">
        <f t="shared" si="3"/>
        <v>0.45</v>
      </c>
      <c r="L43" s="1">
        <v>0.8</v>
      </c>
      <c r="M43" s="1">
        <v>0.8</v>
      </c>
      <c r="N43" s="1">
        <f t="shared" si="4"/>
        <v>0.45</v>
      </c>
      <c r="O43" s="1">
        <f t="shared" si="5"/>
        <v>0.28800000000000009</v>
      </c>
      <c r="P43" s="1">
        <f t="shared" si="6"/>
        <v>0.16199999999999992</v>
      </c>
      <c r="Q43" s="1">
        <f t="shared" si="7"/>
        <v>1.2800000000000002</v>
      </c>
      <c r="R43" s="1">
        <f t="shared" si="8"/>
        <v>3.2000000000000008E-2</v>
      </c>
    </row>
    <row r="44" spans="1:18">
      <c r="A44" s="1" t="s">
        <v>1221</v>
      </c>
      <c r="B44" s="1">
        <v>-1.5</v>
      </c>
      <c r="C44" s="1" t="s">
        <v>1263</v>
      </c>
      <c r="D44" s="1">
        <v>0.8</v>
      </c>
      <c r="E44" s="1">
        <v>0.8</v>
      </c>
      <c r="F44" s="1">
        <v>0.4</v>
      </c>
      <c r="G44" s="1">
        <f t="shared" si="0"/>
        <v>0.25600000000000006</v>
      </c>
      <c r="H44" s="1">
        <f t="shared" si="1"/>
        <v>1</v>
      </c>
      <c r="I44" s="1">
        <f t="shared" si="1"/>
        <v>1</v>
      </c>
      <c r="J44" s="1">
        <f t="shared" si="2"/>
        <v>0.45</v>
      </c>
      <c r="K44" s="1">
        <f t="shared" si="3"/>
        <v>0.45</v>
      </c>
      <c r="L44" s="1">
        <v>0.8</v>
      </c>
      <c r="M44" s="1">
        <v>0.8</v>
      </c>
      <c r="N44" s="1">
        <f t="shared" si="4"/>
        <v>0.45</v>
      </c>
      <c r="O44" s="1">
        <f t="shared" si="5"/>
        <v>0.28800000000000009</v>
      </c>
      <c r="P44" s="1">
        <f t="shared" si="6"/>
        <v>0.16199999999999992</v>
      </c>
      <c r="Q44" s="1">
        <f t="shared" si="7"/>
        <v>1.2800000000000002</v>
      </c>
      <c r="R44" s="1">
        <f t="shared" si="8"/>
        <v>3.2000000000000008E-2</v>
      </c>
    </row>
    <row r="45" spans="1:18">
      <c r="A45" s="1" t="s">
        <v>1221</v>
      </c>
      <c r="B45" s="1">
        <v>-1.5</v>
      </c>
      <c r="C45" s="1" t="s">
        <v>1264</v>
      </c>
      <c r="D45" s="1">
        <v>0.8</v>
      </c>
      <c r="E45" s="1">
        <v>0.8</v>
      </c>
      <c r="F45" s="1">
        <v>0.4</v>
      </c>
      <c r="G45" s="1">
        <f t="shared" si="0"/>
        <v>0.25600000000000006</v>
      </c>
      <c r="H45" s="1">
        <f t="shared" si="1"/>
        <v>1</v>
      </c>
      <c r="I45" s="1">
        <f t="shared" si="1"/>
        <v>1</v>
      </c>
      <c r="J45" s="1">
        <f t="shared" si="2"/>
        <v>0.45</v>
      </c>
      <c r="K45" s="1">
        <f t="shared" si="3"/>
        <v>0.45</v>
      </c>
      <c r="L45" s="1">
        <v>0.8</v>
      </c>
      <c r="M45" s="1">
        <v>0.8</v>
      </c>
      <c r="N45" s="1">
        <f t="shared" si="4"/>
        <v>0.45</v>
      </c>
      <c r="O45" s="1">
        <f t="shared" si="5"/>
        <v>0.28800000000000009</v>
      </c>
      <c r="P45" s="1">
        <f t="shared" si="6"/>
        <v>0.16199999999999992</v>
      </c>
      <c r="Q45" s="1">
        <f t="shared" si="7"/>
        <v>1.2800000000000002</v>
      </c>
      <c r="R45" s="1">
        <f t="shared" si="8"/>
        <v>3.2000000000000008E-2</v>
      </c>
    </row>
    <row r="46" spans="1:18">
      <c r="A46" s="1" t="s">
        <v>1221</v>
      </c>
      <c r="B46" s="1">
        <v>-1.5</v>
      </c>
      <c r="C46" s="1" t="s">
        <v>1265</v>
      </c>
      <c r="D46" s="1">
        <v>0.8</v>
      </c>
      <c r="E46" s="1">
        <v>0.8</v>
      </c>
      <c r="F46" s="1">
        <v>0.4</v>
      </c>
      <c r="G46" s="1">
        <f t="shared" si="0"/>
        <v>0.25600000000000006</v>
      </c>
      <c r="H46" s="1">
        <f t="shared" si="1"/>
        <v>1</v>
      </c>
      <c r="I46" s="1">
        <f t="shared" si="1"/>
        <v>1</v>
      </c>
      <c r="J46" s="1">
        <f t="shared" si="2"/>
        <v>0.45</v>
      </c>
      <c r="K46" s="1">
        <f t="shared" si="3"/>
        <v>0.45</v>
      </c>
      <c r="L46" s="1">
        <v>0.8</v>
      </c>
      <c r="M46" s="1">
        <v>0.8</v>
      </c>
      <c r="N46" s="1">
        <f t="shared" si="4"/>
        <v>0.45</v>
      </c>
      <c r="O46" s="1">
        <f t="shared" si="5"/>
        <v>0.28800000000000009</v>
      </c>
      <c r="P46" s="1">
        <f t="shared" si="6"/>
        <v>0.16199999999999992</v>
      </c>
      <c r="Q46" s="1">
        <f t="shared" si="7"/>
        <v>1.2800000000000002</v>
      </c>
      <c r="R46" s="1">
        <f t="shared" si="8"/>
        <v>3.2000000000000008E-2</v>
      </c>
    </row>
    <row r="47" spans="1:18">
      <c r="A47" s="1" t="s">
        <v>1221</v>
      </c>
      <c r="B47" s="1">
        <v>-1.5</v>
      </c>
      <c r="C47" s="1" t="s">
        <v>1266</v>
      </c>
      <c r="D47" s="1">
        <v>0.8</v>
      </c>
      <c r="E47" s="1">
        <v>0.8</v>
      </c>
      <c r="F47" s="1">
        <v>0.4</v>
      </c>
      <c r="G47" s="1">
        <f t="shared" si="0"/>
        <v>0.25600000000000006</v>
      </c>
      <c r="H47" s="1">
        <f t="shared" si="1"/>
        <v>1</v>
      </c>
      <c r="I47" s="1">
        <f t="shared" si="1"/>
        <v>1</v>
      </c>
      <c r="J47" s="1">
        <f t="shared" si="2"/>
        <v>0.45</v>
      </c>
      <c r="K47" s="1">
        <f t="shared" si="3"/>
        <v>0.45</v>
      </c>
      <c r="L47" s="1">
        <v>0.8</v>
      </c>
      <c r="M47" s="1">
        <v>0.8</v>
      </c>
      <c r="N47" s="1">
        <f t="shared" si="4"/>
        <v>0.45</v>
      </c>
      <c r="O47" s="1">
        <f t="shared" si="5"/>
        <v>0.28800000000000009</v>
      </c>
      <c r="P47" s="1">
        <f t="shared" si="6"/>
        <v>0.16199999999999992</v>
      </c>
      <c r="Q47" s="1">
        <f t="shared" si="7"/>
        <v>1.2800000000000002</v>
      </c>
      <c r="R47" s="1">
        <f t="shared" si="8"/>
        <v>3.2000000000000008E-2</v>
      </c>
    </row>
    <row r="48" spans="1:18">
      <c r="A48" s="1" t="s">
        <v>1221</v>
      </c>
      <c r="B48" s="1">
        <v>-1.5</v>
      </c>
      <c r="C48" s="1" t="s">
        <v>1267</v>
      </c>
      <c r="D48" s="1">
        <v>0.8</v>
      </c>
      <c r="E48" s="1">
        <v>0.8</v>
      </c>
      <c r="F48" s="1">
        <v>0.4</v>
      </c>
      <c r="G48" s="1">
        <f t="shared" si="0"/>
        <v>0.25600000000000006</v>
      </c>
      <c r="H48" s="1">
        <f t="shared" si="1"/>
        <v>1</v>
      </c>
      <c r="I48" s="1">
        <f t="shared" si="1"/>
        <v>1</v>
      </c>
      <c r="J48" s="1">
        <f t="shared" si="2"/>
        <v>0.45</v>
      </c>
      <c r="K48" s="1">
        <f t="shared" si="3"/>
        <v>0.45</v>
      </c>
      <c r="L48" s="1">
        <v>0.8</v>
      </c>
      <c r="M48" s="1">
        <v>0.8</v>
      </c>
      <c r="N48" s="1">
        <f t="shared" si="4"/>
        <v>0.45</v>
      </c>
      <c r="O48" s="1">
        <f t="shared" si="5"/>
        <v>0.28800000000000009</v>
      </c>
      <c r="P48" s="1">
        <f t="shared" si="6"/>
        <v>0.16199999999999992</v>
      </c>
      <c r="Q48" s="1">
        <f t="shared" si="7"/>
        <v>1.2800000000000002</v>
      </c>
      <c r="R48" s="1">
        <f t="shared" si="8"/>
        <v>3.2000000000000008E-2</v>
      </c>
    </row>
    <row r="49" spans="1:18">
      <c r="A49" s="1" t="s">
        <v>1221</v>
      </c>
      <c r="B49" s="1">
        <v>-1.5</v>
      </c>
      <c r="C49" s="1" t="s">
        <v>1268</v>
      </c>
      <c r="D49" s="1">
        <v>0.8</v>
      </c>
      <c r="E49" s="1">
        <v>0.8</v>
      </c>
      <c r="F49" s="1">
        <v>0.4</v>
      </c>
      <c r="G49" s="1">
        <f t="shared" si="0"/>
        <v>0.25600000000000006</v>
      </c>
      <c r="H49" s="1">
        <f t="shared" si="1"/>
        <v>1</v>
      </c>
      <c r="I49" s="1">
        <f t="shared" si="1"/>
        <v>1</v>
      </c>
      <c r="J49" s="1">
        <f t="shared" si="2"/>
        <v>0.45</v>
      </c>
      <c r="K49" s="1">
        <f t="shared" si="3"/>
        <v>0.45</v>
      </c>
      <c r="L49" s="1">
        <v>0.8</v>
      </c>
      <c r="M49" s="1">
        <v>0.8</v>
      </c>
      <c r="N49" s="1">
        <f t="shared" si="4"/>
        <v>0.45</v>
      </c>
      <c r="O49" s="1">
        <f t="shared" si="5"/>
        <v>0.28800000000000009</v>
      </c>
      <c r="P49" s="1">
        <f t="shared" si="6"/>
        <v>0.16199999999999992</v>
      </c>
      <c r="Q49" s="1">
        <f t="shared" si="7"/>
        <v>1.2800000000000002</v>
      </c>
      <c r="R49" s="1">
        <f t="shared" si="8"/>
        <v>3.2000000000000008E-2</v>
      </c>
    </row>
    <row r="50" spans="1:18">
      <c r="A50" s="1" t="s">
        <v>1221</v>
      </c>
      <c r="B50" s="1">
        <v>-1.5</v>
      </c>
      <c r="C50" s="1" t="s">
        <v>1269</v>
      </c>
      <c r="D50" s="1">
        <v>0.8</v>
      </c>
      <c r="E50" s="1">
        <v>0.8</v>
      </c>
      <c r="F50" s="1">
        <v>0.4</v>
      </c>
      <c r="G50" s="1">
        <f t="shared" si="0"/>
        <v>0.25600000000000006</v>
      </c>
      <c r="H50" s="1">
        <f t="shared" si="1"/>
        <v>1</v>
      </c>
      <c r="I50" s="1">
        <f t="shared" si="1"/>
        <v>1</v>
      </c>
      <c r="J50" s="1">
        <f t="shared" si="2"/>
        <v>0.45</v>
      </c>
      <c r="K50" s="1">
        <f t="shared" si="3"/>
        <v>0.45</v>
      </c>
      <c r="L50" s="1">
        <v>0.8</v>
      </c>
      <c r="M50" s="1">
        <v>0.8</v>
      </c>
      <c r="N50" s="1">
        <f t="shared" si="4"/>
        <v>0.45</v>
      </c>
      <c r="O50" s="1">
        <f t="shared" si="5"/>
        <v>0.28800000000000009</v>
      </c>
      <c r="P50" s="1">
        <f t="shared" si="6"/>
        <v>0.16199999999999992</v>
      </c>
      <c r="Q50" s="1">
        <f t="shared" si="7"/>
        <v>1.2800000000000002</v>
      </c>
      <c r="R50" s="1">
        <f t="shared" si="8"/>
        <v>3.2000000000000008E-2</v>
      </c>
    </row>
    <row r="51" spans="1:18">
      <c r="A51" s="1" t="s">
        <v>1221</v>
      </c>
      <c r="B51" s="1">
        <v>-1.5</v>
      </c>
      <c r="C51" s="1" t="s">
        <v>1270</v>
      </c>
      <c r="D51" s="1">
        <v>0.8</v>
      </c>
      <c r="E51" s="1">
        <v>0.8</v>
      </c>
      <c r="F51" s="1">
        <v>0.4</v>
      </c>
      <c r="G51" s="1">
        <f t="shared" si="0"/>
        <v>0.25600000000000006</v>
      </c>
      <c r="H51" s="1">
        <f t="shared" si="1"/>
        <v>1</v>
      </c>
      <c r="I51" s="1">
        <f t="shared" si="1"/>
        <v>1</v>
      </c>
      <c r="J51" s="1">
        <f t="shared" si="2"/>
        <v>0.45</v>
      </c>
      <c r="K51" s="1">
        <f t="shared" si="3"/>
        <v>0.45</v>
      </c>
      <c r="L51" s="1">
        <v>0.8</v>
      </c>
      <c r="M51" s="1">
        <v>0.8</v>
      </c>
      <c r="N51" s="1">
        <f t="shared" si="4"/>
        <v>0.45</v>
      </c>
      <c r="O51" s="1">
        <f t="shared" si="5"/>
        <v>0.28800000000000009</v>
      </c>
      <c r="P51" s="1">
        <f t="shared" si="6"/>
        <v>0.16199999999999992</v>
      </c>
      <c r="Q51" s="1">
        <f t="shared" si="7"/>
        <v>1.2800000000000002</v>
      </c>
      <c r="R51" s="1">
        <f t="shared" si="8"/>
        <v>3.2000000000000008E-2</v>
      </c>
    </row>
    <row r="52" spans="1:18">
      <c r="A52" s="1" t="s">
        <v>1221</v>
      </c>
      <c r="B52" s="1">
        <v>-1.5</v>
      </c>
      <c r="C52" s="1" t="s">
        <v>1271</v>
      </c>
      <c r="D52" s="1">
        <v>0.8</v>
      </c>
      <c r="E52" s="1">
        <v>0.8</v>
      </c>
      <c r="F52" s="1">
        <v>0.4</v>
      </c>
      <c r="G52" s="1">
        <f t="shared" si="0"/>
        <v>0.25600000000000006</v>
      </c>
      <c r="H52" s="1">
        <f t="shared" si="1"/>
        <v>1</v>
      </c>
      <c r="I52" s="1">
        <f t="shared" si="1"/>
        <v>1</v>
      </c>
      <c r="J52" s="1">
        <f t="shared" si="2"/>
        <v>0.45</v>
      </c>
      <c r="K52" s="1">
        <f t="shared" si="3"/>
        <v>0.45</v>
      </c>
      <c r="L52" s="1">
        <v>0.8</v>
      </c>
      <c r="M52" s="1">
        <v>0.8</v>
      </c>
      <c r="N52" s="1">
        <f t="shared" si="4"/>
        <v>0.45</v>
      </c>
      <c r="O52" s="1">
        <f t="shared" si="5"/>
        <v>0.28800000000000009</v>
      </c>
      <c r="P52" s="1">
        <f t="shared" si="6"/>
        <v>0.16199999999999992</v>
      </c>
      <c r="Q52" s="1">
        <f t="shared" si="7"/>
        <v>1.2800000000000002</v>
      </c>
      <c r="R52" s="1">
        <f t="shared" si="8"/>
        <v>3.2000000000000008E-2</v>
      </c>
    </row>
    <row r="53" spans="1:18">
      <c r="A53" s="1" t="s">
        <v>1221</v>
      </c>
      <c r="B53" s="1">
        <v>-1.5</v>
      </c>
      <c r="C53" s="1" t="s">
        <v>1272</v>
      </c>
      <c r="D53" s="1">
        <v>0.8</v>
      </c>
      <c r="E53" s="1">
        <v>0.8</v>
      </c>
      <c r="F53" s="1">
        <v>0.4</v>
      </c>
      <c r="G53" s="1">
        <f t="shared" si="0"/>
        <v>0.25600000000000006</v>
      </c>
      <c r="H53" s="1">
        <f t="shared" si="1"/>
        <v>1</v>
      </c>
      <c r="I53" s="1">
        <f t="shared" si="1"/>
        <v>1</v>
      </c>
      <c r="J53" s="1">
        <f t="shared" si="2"/>
        <v>0.45</v>
      </c>
      <c r="K53" s="1">
        <f t="shared" si="3"/>
        <v>0.45</v>
      </c>
      <c r="L53" s="1">
        <v>0.8</v>
      </c>
      <c r="M53" s="1">
        <v>0.8</v>
      </c>
      <c r="N53" s="1">
        <f t="shared" si="4"/>
        <v>0.45</v>
      </c>
      <c r="O53" s="1">
        <f t="shared" si="5"/>
        <v>0.28800000000000009</v>
      </c>
      <c r="P53" s="1">
        <f t="shared" si="6"/>
        <v>0.16199999999999992</v>
      </c>
      <c r="Q53" s="1">
        <f t="shared" si="7"/>
        <v>1.2800000000000002</v>
      </c>
      <c r="R53" s="1">
        <f t="shared" si="8"/>
        <v>3.2000000000000008E-2</v>
      </c>
    </row>
    <row r="54" spans="1:18">
      <c r="A54" s="1" t="s">
        <v>1221</v>
      </c>
      <c r="B54" s="1">
        <v>-1.5</v>
      </c>
      <c r="C54" s="1" t="s">
        <v>1273</v>
      </c>
      <c r="D54" s="1">
        <v>1.55</v>
      </c>
      <c r="E54" s="1">
        <v>0.82</v>
      </c>
      <c r="F54" s="1">
        <v>0.6</v>
      </c>
      <c r="G54" s="1">
        <f t="shared" si="0"/>
        <v>0.76259999999999994</v>
      </c>
      <c r="H54" s="1">
        <f t="shared" si="1"/>
        <v>1.75</v>
      </c>
      <c r="I54" s="1">
        <f t="shared" si="1"/>
        <v>1.02</v>
      </c>
      <c r="J54" s="1">
        <f t="shared" si="2"/>
        <v>0.65</v>
      </c>
      <c r="K54" s="1">
        <f t="shared" si="3"/>
        <v>1.1602500000000002</v>
      </c>
      <c r="L54" s="1">
        <v>1.55</v>
      </c>
      <c r="M54" s="1">
        <v>0.82</v>
      </c>
      <c r="N54" s="1">
        <f t="shared" si="4"/>
        <v>0.65</v>
      </c>
      <c r="O54" s="1">
        <f t="shared" si="5"/>
        <v>0.82614999999999994</v>
      </c>
      <c r="P54" s="1">
        <f t="shared" si="6"/>
        <v>0.33410000000000029</v>
      </c>
      <c r="Q54" s="1">
        <f t="shared" si="7"/>
        <v>2.8439999999999999</v>
      </c>
      <c r="R54" s="1">
        <f t="shared" si="8"/>
        <v>6.3549999999999995E-2</v>
      </c>
    </row>
    <row r="55" spans="1:18">
      <c r="A55" s="1" t="s">
        <v>1221</v>
      </c>
      <c r="B55" s="1">
        <v>-1.5</v>
      </c>
      <c r="C55" s="1" t="s">
        <v>1274</v>
      </c>
      <c r="D55" s="1">
        <v>0.8</v>
      </c>
      <c r="E55" s="1">
        <v>0.8</v>
      </c>
      <c r="F55" s="1">
        <v>0.4</v>
      </c>
      <c r="G55" s="1">
        <f t="shared" si="0"/>
        <v>0.25600000000000006</v>
      </c>
      <c r="H55" s="1">
        <f t="shared" si="1"/>
        <v>1</v>
      </c>
      <c r="I55" s="1">
        <f t="shared" si="1"/>
        <v>1</v>
      </c>
      <c r="J55" s="1">
        <f t="shared" si="2"/>
        <v>0.45</v>
      </c>
      <c r="K55" s="1">
        <f t="shared" si="3"/>
        <v>0.45</v>
      </c>
      <c r="L55" s="1">
        <v>0.8</v>
      </c>
      <c r="M55" s="1">
        <v>0.8</v>
      </c>
      <c r="N55" s="1">
        <f t="shared" si="4"/>
        <v>0.45</v>
      </c>
      <c r="O55" s="1">
        <f t="shared" si="5"/>
        <v>0.28800000000000009</v>
      </c>
      <c r="P55" s="1">
        <f t="shared" si="6"/>
        <v>0.16199999999999992</v>
      </c>
      <c r="Q55" s="1">
        <f t="shared" si="7"/>
        <v>1.2800000000000002</v>
      </c>
      <c r="R55" s="1">
        <f t="shared" si="8"/>
        <v>3.2000000000000008E-2</v>
      </c>
    </row>
    <row r="56" spans="1:18">
      <c r="A56" s="1" t="s">
        <v>1221</v>
      </c>
      <c r="B56" s="1">
        <v>-1.5</v>
      </c>
      <c r="C56" s="1" t="s">
        <v>1275</v>
      </c>
      <c r="D56" s="1">
        <v>0.8</v>
      </c>
      <c r="E56" s="1">
        <v>0.8</v>
      </c>
      <c r="F56" s="1">
        <v>0.4</v>
      </c>
      <c r="G56" s="1">
        <f t="shared" si="0"/>
        <v>0.25600000000000006</v>
      </c>
      <c r="H56" s="1">
        <f t="shared" si="1"/>
        <v>1</v>
      </c>
      <c r="I56" s="1">
        <f t="shared" si="1"/>
        <v>1</v>
      </c>
      <c r="J56" s="1">
        <f t="shared" si="2"/>
        <v>0.45</v>
      </c>
      <c r="K56" s="1">
        <f t="shared" si="3"/>
        <v>0.45</v>
      </c>
      <c r="L56" s="1">
        <v>0.8</v>
      </c>
      <c r="M56" s="1">
        <v>0.8</v>
      </c>
      <c r="N56" s="1">
        <f t="shared" si="4"/>
        <v>0.45</v>
      </c>
      <c r="O56" s="1">
        <f t="shared" si="5"/>
        <v>0.28800000000000009</v>
      </c>
      <c r="P56" s="1">
        <f t="shared" si="6"/>
        <v>0.16199999999999992</v>
      </c>
      <c r="Q56" s="1">
        <f t="shared" si="7"/>
        <v>1.2800000000000002</v>
      </c>
      <c r="R56" s="1">
        <f t="shared" si="8"/>
        <v>3.2000000000000008E-2</v>
      </c>
    </row>
    <row r="57" spans="1:18">
      <c r="A57" s="1" t="s">
        <v>1221</v>
      </c>
      <c r="B57" s="1">
        <v>-1.5</v>
      </c>
      <c r="C57" s="1" t="s">
        <v>1276</v>
      </c>
      <c r="D57" s="1">
        <v>0.8</v>
      </c>
      <c r="E57" s="1">
        <v>0.8</v>
      </c>
      <c r="F57" s="1">
        <v>0.4</v>
      </c>
      <c r="G57" s="1">
        <f t="shared" si="0"/>
        <v>0.25600000000000006</v>
      </c>
      <c r="H57" s="1">
        <f t="shared" si="1"/>
        <v>1</v>
      </c>
      <c r="I57" s="1">
        <f t="shared" si="1"/>
        <v>1</v>
      </c>
      <c r="J57" s="1">
        <f t="shared" si="2"/>
        <v>0.45</v>
      </c>
      <c r="K57" s="1">
        <f t="shared" si="3"/>
        <v>0.45</v>
      </c>
      <c r="L57" s="1">
        <v>0.8</v>
      </c>
      <c r="M57" s="1">
        <v>0.8</v>
      </c>
      <c r="N57" s="1">
        <f t="shared" si="4"/>
        <v>0.45</v>
      </c>
      <c r="O57" s="1">
        <f t="shared" si="5"/>
        <v>0.28800000000000009</v>
      </c>
      <c r="P57" s="1">
        <f t="shared" si="6"/>
        <v>0.16199999999999992</v>
      </c>
      <c r="Q57" s="1">
        <f t="shared" si="7"/>
        <v>1.2800000000000002</v>
      </c>
      <c r="R57" s="1">
        <f t="shared" si="8"/>
        <v>3.2000000000000008E-2</v>
      </c>
    </row>
    <row r="58" spans="1:18">
      <c r="A58" s="1" t="s">
        <v>1221</v>
      </c>
      <c r="B58" s="1">
        <v>-1.5</v>
      </c>
      <c r="C58" s="1" t="s">
        <v>1277</v>
      </c>
      <c r="D58" s="1">
        <v>0.8</v>
      </c>
      <c r="E58" s="1">
        <v>0.8</v>
      </c>
      <c r="F58" s="1">
        <v>0.4</v>
      </c>
      <c r="G58" s="1">
        <f t="shared" si="0"/>
        <v>0.25600000000000006</v>
      </c>
      <c r="H58" s="1">
        <f t="shared" si="1"/>
        <v>1</v>
      </c>
      <c r="I58" s="1">
        <f t="shared" si="1"/>
        <v>1</v>
      </c>
      <c r="J58" s="1">
        <f t="shared" si="2"/>
        <v>0.45</v>
      </c>
      <c r="K58" s="1">
        <f t="shared" si="3"/>
        <v>0.45</v>
      </c>
      <c r="L58" s="1">
        <v>0.8</v>
      </c>
      <c r="M58" s="1">
        <v>0.8</v>
      </c>
      <c r="N58" s="1">
        <f t="shared" si="4"/>
        <v>0.45</v>
      </c>
      <c r="O58" s="1">
        <f t="shared" si="5"/>
        <v>0.28800000000000009</v>
      </c>
      <c r="P58" s="1">
        <f t="shared" si="6"/>
        <v>0.16199999999999992</v>
      </c>
      <c r="Q58" s="1">
        <f t="shared" si="7"/>
        <v>1.2800000000000002</v>
      </c>
      <c r="R58" s="1">
        <f t="shared" si="8"/>
        <v>3.2000000000000008E-2</v>
      </c>
    </row>
    <row r="59" spans="1:18">
      <c r="A59" s="1" t="s">
        <v>1221</v>
      </c>
      <c r="B59" s="1">
        <v>-1.5</v>
      </c>
      <c r="C59" s="1" t="s">
        <v>1278</v>
      </c>
      <c r="D59" s="1">
        <v>0.8</v>
      </c>
      <c r="E59" s="1">
        <v>0.8</v>
      </c>
      <c r="F59" s="1">
        <v>0.4</v>
      </c>
      <c r="G59" s="1">
        <f t="shared" si="0"/>
        <v>0.25600000000000006</v>
      </c>
      <c r="H59" s="1">
        <f t="shared" si="1"/>
        <v>1</v>
      </c>
      <c r="I59" s="1">
        <f t="shared" si="1"/>
        <v>1</v>
      </c>
      <c r="J59" s="1">
        <f t="shared" si="2"/>
        <v>0.45</v>
      </c>
      <c r="K59" s="1">
        <f t="shared" si="3"/>
        <v>0.45</v>
      </c>
      <c r="L59" s="1">
        <v>0.8</v>
      </c>
      <c r="M59" s="1">
        <v>0.8</v>
      </c>
      <c r="N59" s="1">
        <f t="shared" si="4"/>
        <v>0.45</v>
      </c>
      <c r="O59" s="1">
        <f t="shared" si="5"/>
        <v>0.28800000000000009</v>
      </c>
      <c r="P59" s="1">
        <f t="shared" si="6"/>
        <v>0.16199999999999992</v>
      </c>
      <c r="Q59" s="1">
        <f t="shared" si="7"/>
        <v>1.2800000000000002</v>
      </c>
      <c r="R59" s="1">
        <f t="shared" si="8"/>
        <v>3.2000000000000008E-2</v>
      </c>
    </row>
    <row r="60" spans="1:18">
      <c r="A60" s="1" t="s">
        <v>1221</v>
      </c>
      <c r="B60" s="1">
        <v>-1.5</v>
      </c>
      <c r="C60" s="1" t="s">
        <v>1279</v>
      </c>
      <c r="D60" s="1">
        <v>0.8</v>
      </c>
      <c r="E60" s="1">
        <v>0.8</v>
      </c>
      <c r="F60" s="1">
        <v>0.4</v>
      </c>
      <c r="G60" s="1">
        <f t="shared" si="0"/>
        <v>0.25600000000000006</v>
      </c>
      <c r="H60" s="1">
        <f t="shared" si="1"/>
        <v>1</v>
      </c>
      <c r="I60" s="1">
        <f t="shared" si="1"/>
        <v>1</v>
      </c>
      <c r="J60" s="1">
        <f t="shared" si="2"/>
        <v>0.45</v>
      </c>
      <c r="K60" s="1">
        <f t="shared" si="3"/>
        <v>0.45</v>
      </c>
      <c r="L60" s="1">
        <v>0.8</v>
      </c>
      <c r="M60" s="1">
        <v>0.8</v>
      </c>
      <c r="N60" s="1">
        <f t="shared" si="4"/>
        <v>0.45</v>
      </c>
      <c r="O60" s="1">
        <f t="shared" si="5"/>
        <v>0.28800000000000009</v>
      </c>
      <c r="P60" s="1">
        <f t="shared" si="6"/>
        <v>0.16199999999999992</v>
      </c>
      <c r="Q60" s="1">
        <f t="shared" si="7"/>
        <v>1.2800000000000002</v>
      </c>
      <c r="R60" s="1">
        <f t="shared" si="8"/>
        <v>3.2000000000000008E-2</v>
      </c>
    </row>
    <row r="61" spans="1:18">
      <c r="A61" s="1" t="s">
        <v>1221</v>
      </c>
      <c r="B61" s="1">
        <v>-1.5</v>
      </c>
      <c r="C61" s="1" t="s">
        <v>1280</v>
      </c>
      <c r="D61" s="1">
        <v>0.8</v>
      </c>
      <c r="E61" s="1">
        <v>0.8</v>
      </c>
      <c r="F61" s="1">
        <v>0.4</v>
      </c>
      <c r="G61" s="1">
        <f t="shared" si="0"/>
        <v>0.25600000000000006</v>
      </c>
      <c r="H61" s="1">
        <f t="shared" si="1"/>
        <v>1</v>
      </c>
      <c r="I61" s="1">
        <f t="shared" si="1"/>
        <v>1</v>
      </c>
      <c r="J61" s="1">
        <f t="shared" si="2"/>
        <v>0.45</v>
      </c>
      <c r="K61" s="1">
        <f t="shared" si="3"/>
        <v>0.45</v>
      </c>
      <c r="L61" s="1">
        <v>0.8</v>
      </c>
      <c r="M61" s="1">
        <v>0.8</v>
      </c>
      <c r="N61" s="1">
        <f t="shared" si="4"/>
        <v>0.45</v>
      </c>
      <c r="O61" s="1">
        <f t="shared" si="5"/>
        <v>0.28800000000000009</v>
      </c>
      <c r="P61" s="1">
        <f t="shared" si="6"/>
        <v>0.16199999999999992</v>
      </c>
      <c r="Q61" s="1">
        <f t="shared" si="7"/>
        <v>1.2800000000000002</v>
      </c>
      <c r="R61" s="1">
        <f t="shared" si="8"/>
        <v>3.2000000000000008E-2</v>
      </c>
    </row>
    <row r="62" spans="1:18">
      <c r="A62" s="1" t="s">
        <v>1221</v>
      </c>
      <c r="B62" s="1">
        <v>-1.5</v>
      </c>
      <c r="C62" s="1" t="s">
        <v>1281</v>
      </c>
      <c r="D62" s="1">
        <v>0.8</v>
      </c>
      <c r="E62" s="1">
        <v>0.8</v>
      </c>
      <c r="F62" s="1">
        <v>0.4</v>
      </c>
      <c r="G62" s="1">
        <f t="shared" si="0"/>
        <v>0.25600000000000006</v>
      </c>
      <c r="H62" s="1">
        <f t="shared" si="1"/>
        <v>1</v>
      </c>
      <c r="I62" s="1">
        <f t="shared" si="1"/>
        <v>1</v>
      </c>
      <c r="J62" s="1">
        <f t="shared" si="2"/>
        <v>0.45</v>
      </c>
      <c r="K62" s="1">
        <f t="shared" si="3"/>
        <v>0.45</v>
      </c>
      <c r="L62" s="1">
        <v>0.8</v>
      </c>
      <c r="M62" s="1">
        <v>0.8</v>
      </c>
      <c r="N62" s="1">
        <f t="shared" si="4"/>
        <v>0.45</v>
      </c>
      <c r="O62" s="1">
        <f t="shared" si="5"/>
        <v>0.28800000000000009</v>
      </c>
      <c r="P62" s="1">
        <f t="shared" si="6"/>
        <v>0.16199999999999992</v>
      </c>
      <c r="Q62" s="1">
        <f t="shared" si="7"/>
        <v>1.2800000000000002</v>
      </c>
      <c r="R62" s="1">
        <f t="shared" si="8"/>
        <v>3.2000000000000008E-2</v>
      </c>
    </row>
    <row r="63" spans="1:18">
      <c r="A63" s="1" t="s">
        <v>1221</v>
      </c>
      <c r="B63" s="1">
        <v>-1.5</v>
      </c>
      <c r="C63" s="1" t="s">
        <v>1282</v>
      </c>
      <c r="D63" s="1">
        <v>0.8</v>
      </c>
      <c r="E63" s="1">
        <v>0.8</v>
      </c>
      <c r="F63" s="1">
        <v>0.4</v>
      </c>
      <c r="G63" s="1">
        <f t="shared" si="0"/>
        <v>0.25600000000000006</v>
      </c>
      <c r="H63" s="1">
        <f t="shared" si="1"/>
        <v>1</v>
      </c>
      <c r="I63" s="1">
        <f t="shared" si="1"/>
        <v>1</v>
      </c>
      <c r="J63" s="1">
        <f t="shared" si="2"/>
        <v>0.45</v>
      </c>
      <c r="K63" s="1">
        <f t="shared" si="3"/>
        <v>0.45</v>
      </c>
      <c r="L63" s="1">
        <v>0.8</v>
      </c>
      <c r="M63" s="1">
        <v>0.8</v>
      </c>
      <c r="N63" s="1">
        <f t="shared" si="4"/>
        <v>0.45</v>
      </c>
      <c r="O63" s="1">
        <f t="shared" si="5"/>
        <v>0.28800000000000009</v>
      </c>
      <c r="P63" s="1">
        <f t="shared" si="6"/>
        <v>0.16199999999999992</v>
      </c>
      <c r="Q63" s="1">
        <f t="shared" si="7"/>
        <v>1.2800000000000002</v>
      </c>
      <c r="R63" s="1">
        <f t="shared" si="8"/>
        <v>3.2000000000000008E-2</v>
      </c>
    </row>
    <row r="64" spans="1:18">
      <c r="A64" s="1" t="s">
        <v>1221</v>
      </c>
      <c r="B64" s="1">
        <v>-1.5</v>
      </c>
      <c r="C64" s="1" t="s">
        <v>1283</v>
      </c>
      <c r="D64" s="1">
        <v>0.8</v>
      </c>
      <c r="E64" s="1">
        <v>0.8</v>
      </c>
      <c r="F64" s="1">
        <v>0.4</v>
      </c>
      <c r="G64" s="1">
        <f t="shared" si="0"/>
        <v>0.25600000000000006</v>
      </c>
      <c r="H64" s="1">
        <f t="shared" si="1"/>
        <v>1</v>
      </c>
      <c r="I64" s="1">
        <f t="shared" si="1"/>
        <v>1</v>
      </c>
      <c r="J64" s="1">
        <f t="shared" si="2"/>
        <v>0.45</v>
      </c>
      <c r="K64" s="1">
        <f t="shared" si="3"/>
        <v>0.45</v>
      </c>
      <c r="L64" s="1">
        <v>0.8</v>
      </c>
      <c r="M64" s="1">
        <v>0.8</v>
      </c>
      <c r="N64" s="1">
        <f t="shared" si="4"/>
        <v>0.45</v>
      </c>
      <c r="O64" s="1">
        <f t="shared" si="5"/>
        <v>0.28800000000000009</v>
      </c>
      <c r="P64" s="1">
        <f t="shared" si="6"/>
        <v>0.16199999999999992</v>
      </c>
      <c r="Q64" s="1">
        <f t="shared" si="7"/>
        <v>1.2800000000000002</v>
      </c>
      <c r="R64" s="1">
        <f t="shared" si="8"/>
        <v>3.2000000000000008E-2</v>
      </c>
    </row>
    <row r="65" spans="1:18">
      <c r="A65" s="1" t="s">
        <v>1221</v>
      </c>
      <c r="B65" s="1">
        <v>-1.5</v>
      </c>
      <c r="C65" s="1" t="s">
        <v>1284</v>
      </c>
      <c r="D65" s="1">
        <v>0.8</v>
      </c>
      <c r="E65" s="1">
        <v>0.8</v>
      </c>
      <c r="F65" s="1">
        <v>0.4</v>
      </c>
      <c r="G65" s="1">
        <f t="shared" si="0"/>
        <v>0.25600000000000006</v>
      </c>
      <c r="H65" s="1">
        <f t="shared" si="1"/>
        <v>1</v>
      </c>
      <c r="I65" s="1">
        <f t="shared" si="1"/>
        <v>1</v>
      </c>
      <c r="J65" s="1">
        <f t="shared" si="2"/>
        <v>0.45</v>
      </c>
      <c r="K65" s="1">
        <f t="shared" si="3"/>
        <v>0.45</v>
      </c>
      <c r="L65" s="1">
        <v>0.8</v>
      </c>
      <c r="M65" s="1">
        <v>0.8</v>
      </c>
      <c r="N65" s="1">
        <f t="shared" si="4"/>
        <v>0.45</v>
      </c>
      <c r="O65" s="1">
        <f t="shared" si="5"/>
        <v>0.28800000000000009</v>
      </c>
      <c r="P65" s="1">
        <f t="shared" si="6"/>
        <v>0.16199999999999992</v>
      </c>
      <c r="Q65" s="1">
        <f t="shared" si="7"/>
        <v>1.2800000000000002</v>
      </c>
      <c r="R65" s="1">
        <f t="shared" si="8"/>
        <v>3.2000000000000008E-2</v>
      </c>
    </row>
    <row r="66" spans="1:18">
      <c r="A66" s="1" t="s">
        <v>1221</v>
      </c>
      <c r="B66" s="1">
        <v>-1.5</v>
      </c>
      <c r="C66" s="1" t="s">
        <v>1285</v>
      </c>
      <c r="D66" s="1">
        <v>0.8</v>
      </c>
      <c r="E66" s="1">
        <v>0.8</v>
      </c>
      <c r="F66" s="1">
        <v>0.4</v>
      </c>
      <c r="G66" s="1">
        <f t="shared" si="0"/>
        <v>0.25600000000000006</v>
      </c>
      <c r="H66" s="1">
        <f t="shared" si="1"/>
        <v>1</v>
      </c>
      <c r="I66" s="1">
        <f t="shared" si="1"/>
        <v>1</v>
      </c>
      <c r="J66" s="1">
        <f t="shared" si="2"/>
        <v>0.45</v>
      </c>
      <c r="K66" s="1">
        <f t="shared" si="3"/>
        <v>0.45</v>
      </c>
      <c r="L66" s="1">
        <v>0.8</v>
      </c>
      <c r="M66" s="1">
        <v>0.8</v>
      </c>
      <c r="N66" s="1">
        <f t="shared" si="4"/>
        <v>0.45</v>
      </c>
      <c r="O66" s="1">
        <f t="shared" si="5"/>
        <v>0.28800000000000009</v>
      </c>
      <c r="P66" s="1">
        <f t="shared" si="6"/>
        <v>0.16199999999999992</v>
      </c>
      <c r="Q66" s="1">
        <f t="shared" si="7"/>
        <v>1.2800000000000002</v>
      </c>
      <c r="R66" s="1">
        <f t="shared" si="8"/>
        <v>3.2000000000000008E-2</v>
      </c>
    </row>
    <row r="67" spans="1:18">
      <c r="A67" s="1" t="s">
        <v>1221</v>
      </c>
      <c r="B67" s="1">
        <v>-1.5</v>
      </c>
      <c r="C67" s="1" t="s">
        <v>1286</v>
      </c>
      <c r="D67" s="1">
        <v>0.8</v>
      </c>
      <c r="E67" s="1">
        <v>0.8</v>
      </c>
      <c r="F67" s="1">
        <v>0.4</v>
      </c>
      <c r="G67" s="1">
        <f t="shared" si="0"/>
        <v>0.25600000000000006</v>
      </c>
      <c r="H67" s="1">
        <f t="shared" si="1"/>
        <v>1</v>
      </c>
      <c r="I67" s="1">
        <f t="shared" si="1"/>
        <v>1</v>
      </c>
      <c r="J67" s="1">
        <f t="shared" si="2"/>
        <v>0.45</v>
      </c>
      <c r="K67" s="1">
        <f t="shared" si="3"/>
        <v>0.45</v>
      </c>
      <c r="L67" s="1">
        <v>0.8</v>
      </c>
      <c r="M67" s="1">
        <v>0.8</v>
      </c>
      <c r="N67" s="1">
        <f t="shared" si="4"/>
        <v>0.45</v>
      </c>
      <c r="O67" s="1">
        <f t="shared" si="5"/>
        <v>0.28800000000000009</v>
      </c>
      <c r="P67" s="1">
        <f t="shared" si="6"/>
        <v>0.16199999999999992</v>
      </c>
      <c r="Q67" s="1">
        <f t="shared" si="7"/>
        <v>1.2800000000000002</v>
      </c>
      <c r="R67" s="1">
        <f t="shared" si="8"/>
        <v>3.2000000000000008E-2</v>
      </c>
    </row>
    <row r="68" spans="1:18">
      <c r="A68" s="1" t="s">
        <v>1221</v>
      </c>
      <c r="B68" s="1">
        <v>-1.5</v>
      </c>
      <c r="C68" s="1" t="s">
        <v>1287</v>
      </c>
      <c r="D68" s="1">
        <v>0.8</v>
      </c>
      <c r="E68" s="1">
        <v>0.8</v>
      </c>
      <c r="F68" s="1">
        <v>0.4</v>
      </c>
      <c r="G68" s="1">
        <f t="shared" ref="G68:G119" si="9">D68*E68*F68</f>
        <v>0.25600000000000006</v>
      </c>
      <c r="H68" s="1">
        <f t="shared" ref="H68:I119" si="10">D68+0.2</f>
        <v>1</v>
      </c>
      <c r="I68" s="1">
        <f t="shared" si="10"/>
        <v>1</v>
      </c>
      <c r="J68" s="1">
        <f t="shared" ref="J68:J119" si="11">F68+0.05</f>
        <v>0.45</v>
      </c>
      <c r="K68" s="1">
        <f t="shared" ref="K68:K119" si="12">H68*I68*J68</f>
        <v>0.45</v>
      </c>
      <c r="L68" s="1">
        <v>0.8</v>
      </c>
      <c r="M68" s="1">
        <v>0.8</v>
      </c>
      <c r="N68" s="1">
        <f t="shared" ref="N68:N119" si="13">F68+0.05</f>
        <v>0.45</v>
      </c>
      <c r="O68" s="1">
        <f t="shared" ref="O68:O119" si="14">L68*M68*N68</f>
        <v>0.28800000000000009</v>
      </c>
      <c r="P68" s="1">
        <f t="shared" ref="P68:P120" si="15">K68-O68</f>
        <v>0.16199999999999992</v>
      </c>
      <c r="Q68" s="1">
        <f t="shared" ref="Q68:Q119" si="16">(2*D68*F68)+(2*E68*F68)</f>
        <v>1.2800000000000002</v>
      </c>
      <c r="R68" s="1">
        <f t="shared" si="8"/>
        <v>3.2000000000000008E-2</v>
      </c>
    </row>
    <row r="69" spans="1:18">
      <c r="A69" s="1" t="s">
        <v>1221</v>
      </c>
      <c r="B69" s="1">
        <v>-1.5</v>
      </c>
      <c r="C69" s="1" t="s">
        <v>1288</v>
      </c>
      <c r="D69" s="1">
        <v>0.8</v>
      </c>
      <c r="E69" s="1">
        <v>0.8</v>
      </c>
      <c r="F69" s="1">
        <v>0.4</v>
      </c>
      <c r="G69" s="1">
        <f t="shared" si="9"/>
        <v>0.25600000000000006</v>
      </c>
      <c r="H69" s="1">
        <f t="shared" si="10"/>
        <v>1</v>
      </c>
      <c r="I69" s="1">
        <f t="shared" si="10"/>
        <v>1</v>
      </c>
      <c r="J69" s="1">
        <f t="shared" si="11"/>
        <v>0.45</v>
      </c>
      <c r="K69" s="1">
        <f t="shared" si="12"/>
        <v>0.45</v>
      </c>
      <c r="L69" s="1">
        <v>0.8</v>
      </c>
      <c r="M69" s="1">
        <v>0.8</v>
      </c>
      <c r="N69" s="1">
        <f t="shared" si="13"/>
        <v>0.45</v>
      </c>
      <c r="O69" s="1">
        <f t="shared" si="14"/>
        <v>0.28800000000000009</v>
      </c>
      <c r="P69" s="1">
        <f t="shared" si="15"/>
        <v>0.16199999999999992</v>
      </c>
      <c r="Q69" s="1">
        <f t="shared" si="16"/>
        <v>1.2800000000000002</v>
      </c>
      <c r="R69" s="1">
        <f t="shared" ref="R69:R119" si="17">D69*E69*0.05</f>
        <v>3.2000000000000008E-2</v>
      </c>
    </row>
    <row r="70" spans="1:18">
      <c r="A70" s="1" t="s">
        <v>1221</v>
      </c>
      <c r="B70" s="1">
        <v>-1.5</v>
      </c>
      <c r="C70" s="1" t="s">
        <v>1289</v>
      </c>
      <c r="D70" s="1">
        <v>0.8</v>
      </c>
      <c r="E70" s="1">
        <v>0.8</v>
      </c>
      <c r="F70" s="1">
        <v>0.4</v>
      </c>
      <c r="G70" s="1">
        <f t="shared" si="9"/>
        <v>0.25600000000000006</v>
      </c>
      <c r="H70" s="1">
        <f t="shared" si="10"/>
        <v>1</v>
      </c>
      <c r="I70" s="1">
        <f t="shared" si="10"/>
        <v>1</v>
      </c>
      <c r="J70" s="1">
        <f t="shared" si="11"/>
        <v>0.45</v>
      </c>
      <c r="K70" s="1">
        <f t="shared" si="12"/>
        <v>0.45</v>
      </c>
      <c r="L70" s="1">
        <v>0.8</v>
      </c>
      <c r="M70" s="1">
        <v>0.8</v>
      </c>
      <c r="N70" s="1">
        <f t="shared" si="13"/>
        <v>0.45</v>
      </c>
      <c r="O70" s="1">
        <f t="shared" si="14"/>
        <v>0.28800000000000009</v>
      </c>
      <c r="P70" s="1">
        <f t="shared" si="15"/>
        <v>0.16199999999999992</v>
      </c>
      <c r="Q70" s="1">
        <f t="shared" si="16"/>
        <v>1.2800000000000002</v>
      </c>
      <c r="R70" s="1">
        <f t="shared" si="17"/>
        <v>3.2000000000000008E-2</v>
      </c>
    </row>
    <row r="71" spans="1:18">
      <c r="A71" s="1" t="s">
        <v>1221</v>
      </c>
      <c r="B71" s="1">
        <v>-1.5</v>
      </c>
      <c r="C71" s="1" t="s">
        <v>1290</v>
      </c>
      <c r="D71" s="1">
        <v>0.8</v>
      </c>
      <c r="E71" s="1">
        <v>0.8</v>
      </c>
      <c r="F71" s="1">
        <v>0.4</v>
      </c>
      <c r="G71" s="1">
        <f t="shared" si="9"/>
        <v>0.25600000000000006</v>
      </c>
      <c r="H71" s="1">
        <f t="shared" si="10"/>
        <v>1</v>
      </c>
      <c r="I71" s="1">
        <f t="shared" si="10"/>
        <v>1</v>
      </c>
      <c r="J71" s="1">
        <f t="shared" si="11"/>
        <v>0.45</v>
      </c>
      <c r="K71" s="1">
        <f t="shared" si="12"/>
        <v>0.45</v>
      </c>
      <c r="L71" s="1">
        <v>0.8</v>
      </c>
      <c r="M71" s="1">
        <v>0.8</v>
      </c>
      <c r="N71" s="1">
        <f t="shared" si="13"/>
        <v>0.45</v>
      </c>
      <c r="O71" s="1">
        <f t="shared" si="14"/>
        <v>0.28800000000000009</v>
      </c>
      <c r="P71" s="1">
        <f t="shared" si="15"/>
        <v>0.16199999999999992</v>
      </c>
      <c r="Q71" s="1">
        <f t="shared" si="16"/>
        <v>1.2800000000000002</v>
      </c>
      <c r="R71" s="1">
        <f t="shared" si="17"/>
        <v>3.2000000000000008E-2</v>
      </c>
    </row>
    <row r="72" spans="1:18">
      <c r="A72" s="1" t="s">
        <v>1221</v>
      </c>
      <c r="B72" s="1">
        <v>-1.5</v>
      </c>
      <c r="C72" s="1" t="s">
        <v>1291</v>
      </c>
      <c r="D72" s="1">
        <v>0.8</v>
      </c>
      <c r="E72" s="1">
        <v>0.8</v>
      </c>
      <c r="F72" s="1">
        <v>0.4</v>
      </c>
      <c r="G72" s="1">
        <f t="shared" si="9"/>
        <v>0.25600000000000006</v>
      </c>
      <c r="H72" s="1">
        <f t="shared" si="10"/>
        <v>1</v>
      </c>
      <c r="I72" s="1">
        <f t="shared" si="10"/>
        <v>1</v>
      </c>
      <c r="J72" s="1">
        <f t="shared" si="11"/>
        <v>0.45</v>
      </c>
      <c r="K72" s="1">
        <f t="shared" si="12"/>
        <v>0.45</v>
      </c>
      <c r="L72" s="1">
        <v>0.8</v>
      </c>
      <c r="M72" s="1">
        <v>0.8</v>
      </c>
      <c r="N72" s="1">
        <f t="shared" si="13"/>
        <v>0.45</v>
      </c>
      <c r="O72" s="1">
        <f t="shared" si="14"/>
        <v>0.28800000000000009</v>
      </c>
      <c r="P72" s="1">
        <f t="shared" si="15"/>
        <v>0.16199999999999992</v>
      </c>
      <c r="Q72" s="1">
        <f t="shared" si="16"/>
        <v>1.2800000000000002</v>
      </c>
      <c r="R72" s="1">
        <f t="shared" si="17"/>
        <v>3.2000000000000008E-2</v>
      </c>
    </row>
    <row r="73" spans="1:18">
      <c r="A73" s="1" t="s">
        <v>1221</v>
      </c>
      <c r="B73" s="1">
        <v>-1.5</v>
      </c>
      <c r="C73" s="1" t="s">
        <v>1292</v>
      </c>
      <c r="D73" s="1">
        <v>1.55</v>
      </c>
      <c r="E73" s="1">
        <v>0.8</v>
      </c>
      <c r="F73" s="1">
        <v>0.6</v>
      </c>
      <c r="G73" s="1">
        <f t="shared" si="9"/>
        <v>0.74400000000000011</v>
      </c>
      <c r="H73" s="1">
        <f t="shared" si="10"/>
        <v>1.75</v>
      </c>
      <c r="I73" s="1">
        <f t="shared" si="10"/>
        <v>1</v>
      </c>
      <c r="J73" s="1">
        <f t="shared" si="11"/>
        <v>0.65</v>
      </c>
      <c r="K73" s="1">
        <f t="shared" si="12"/>
        <v>1.1375</v>
      </c>
      <c r="L73" s="1">
        <v>1.55</v>
      </c>
      <c r="M73" s="1">
        <v>0.8</v>
      </c>
      <c r="N73" s="1">
        <f t="shared" si="13"/>
        <v>0.65</v>
      </c>
      <c r="O73" s="1">
        <f t="shared" si="14"/>
        <v>0.80600000000000016</v>
      </c>
      <c r="P73" s="1">
        <f t="shared" si="15"/>
        <v>0.33149999999999979</v>
      </c>
      <c r="Q73" s="1">
        <f t="shared" si="16"/>
        <v>2.82</v>
      </c>
      <c r="R73" s="1">
        <f t="shared" si="17"/>
        <v>6.2000000000000013E-2</v>
      </c>
    </row>
    <row r="74" spans="1:18">
      <c r="A74" s="1" t="s">
        <v>1221</v>
      </c>
      <c r="B74" s="1">
        <v>-1.5</v>
      </c>
      <c r="C74" s="1" t="s">
        <v>1293</v>
      </c>
      <c r="D74" s="1">
        <v>0.8</v>
      </c>
      <c r="E74" s="1">
        <v>0.8</v>
      </c>
      <c r="F74" s="1">
        <v>0.4</v>
      </c>
      <c r="G74" s="1">
        <f t="shared" si="9"/>
        <v>0.25600000000000006</v>
      </c>
      <c r="H74" s="1">
        <f t="shared" si="10"/>
        <v>1</v>
      </c>
      <c r="I74" s="1">
        <f t="shared" si="10"/>
        <v>1</v>
      </c>
      <c r="J74" s="1">
        <f t="shared" si="11"/>
        <v>0.45</v>
      </c>
      <c r="K74" s="1">
        <f t="shared" si="12"/>
        <v>0.45</v>
      </c>
      <c r="L74" s="1">
        <v>0.8</v>
      </c>
      <c r="M74" s="1">
        <v>0.8</v>
      </c>
      <c r="N74" s="1">
        <f t="shared" si="13"/>
        <v>0.45</v>
      </c>
      <c r="O74" s="1">
        <f t="shared" si="14"/>
        <v>0.28800000000000009</v>
      </c>
      <c r="P74" s="1">
        <f t="shared" si="15"/>
        <v>0.16199999999999992</v>
      </c>
      <c r="Q74" s="1">
        <f t="shared" si="16"/>
        <v>1.2800000000000002</v>
      </c>
      <c r="R74" s="1">
        <f t="shared" si="17"/>
        <v>3.2000000000000008E-2</v>
      </c>
    </row>
    <row r="75" spans="1:18">
      <c r="A75" s="1" t="s">
        <v>1221</v>
      </c>
      <c r="B75" s="1">
        <v>-1.5</v>
      </c>
      <c r="C75" s="1" t="s">
        <v>1294</v>
      </c>
      <c r="D75" s="1">
        <v>0.8</v>
      </c>
      <c r="E75" s="1">
        <v>0.8</v>
      </c>
      <c r="F75" s="1">
        <v>0.4</v>
      </c>
      <c r="G75" s="1">
        <f t="shared" si="9"/>
        <v>0.25600000000000006</v>
      </c>
      <c r="H75" s="1">
        <f t="shared" si="10"/>
        <v>1</v>
      </c>
      <c r="I75" s="1">
        <f t="shared" si="10"/>
        <v>1</v>
      </c>
      <c r="J75" s="1">
        <f t="shared" si="11"/>
        <v>0.45</v>
      </c>
      <c r="K75" s="1">
        <f t="shared" si="12"/>
        <v>0.45</v>
      </c>
      <c r="L75" s="1">
        <v>0.8</v>
      </c>
      <c r="M75" s="1">
        <v>0.8</v>
      </c>
      <c r="N75" s="1">
        <f t="shared" si="13"/>
        <v>0.45</v>
      </c>
      <c r="O75" s="1">
        <f t="shared" si="14"/>
        <v>0.28800000000000009</v>
      </c>
      <c r="P75" s="1">
        <f t="shared" si="15"/>
        <v>0.16199999999999992</v>
      </c>
      <c r="Q75" s="1">
        <f t="shared" si="16"/>
        <v>1.2800000000000002</v>
      </c>
      <c r="R75" s="1">
        <f t="shared" si="17"/>
        <v>3.2000000000000008E-2</v>
      </c>
    </row>
    <row r="76" spans="1:18">
      <c r="A76" s="1" t="s">
        <v>1221</v>
      </c>
      <c r="B76" s="1">
        <v>-1.5</v>
      </c>
      <c r="C76" s="1" t="s">
        <v>1295</v>
      </c>
      <c r="D76" s="1">
        <v>0.8</v>
      </c>
      <c r="E76" s="1">
        <v>0.8</v>
      </c>
      <c r="F76" s="1">
        <v>0.4</v>
      </c>
      <c r="G76" s="1">
        <f t="shared" si="9"/>
        <v>0.25600000000000006</v>
      </c>
      <c r="H76" s="1">
        <f t="shared" si="10"/>
        <v>1</v>
      </c>
      <c r="I76" s="1">
        <f t="shared" si="10"/>
        <v>1</v>
      </c>
      <c r="J76" s="1">
        <f t="shared" si="11"/>
        <v>0.45</v>
      </c>
      <c r="K76" s="1">
        <f t="shared" si="12"/>
        <v>0.45</v>
      </c>
      <c r="L76" s="1">
        <v>0.8</v>
      </c>
      <c r="M76" s="1">
        <v>0.8</v>
      </c>
      <c r="N76" s="1">
        <f t="shared" si="13"/>
        <v>0.45</v>
      </c>
      <c r="O76" s="1">
        <f t="shared" si="14"/>
        <v>0.28800000000000009</v>
      </c>
      <c r="P76" s="1">
        <f t="shared" si="15"/>
        <v>0.16199999999999992</v>
      </c>
      <c r="Q76" s="1">
        <f t="shared" si="16"/>
        <v>1.2800000000000002</v>
      </c>
      <c r="R76" s="1">
        <f t="shared" si="17"/>
        <v>3.2000000000000008E-2</v>
      </c>
    </row>
    <row r="77" spans="1:18">
      <c r="A77" s="1" t="s">
        <v>1221</v>
      </c>
      <c r="B77" s="1">
        <v>-1.5</v>
      </c>
      <c r="C77" s="1" t="s">
        <v>1296</v>
      </c>
      <c r="D77" s="1">
        <v>0.8</v>
      </c>
      <c r="E77" s="1">
        <v>0.8</v>
      </c>
      <c r="F77" s="1">
        <v>0.4</v>
      </c>
      <c r="G77" s="1">
        <f t="shared" si="9"/>
        <v>0.25600000000000006</v>
      </c>
      <c r="H77" s="1">
        <f t="shared" si="10"/>
        <v>1</v>
      </c>
      <c r="I77" s="1">
        <f t="shared" si="10"/>
        <v>1</v>
      </c>
      <c r="J77" s="1">
        <f t="shared" si="11"/>
        <v>0.45</v>
      </c>
      <c r="K77" s="1">
        <f t="shared" si="12"/>
        <v>0.45</v>
      </c>
      <c r="L77" s="1">
        <v>0.8</v>
      </c>
      <c r="M77" s="1">
        <v>0.8</v>
      </c>
      <c r="N77" s="1">
        <f t="shared" si="13"/>
        <v>0.45</v>
      </c>
      <c r="O77" s="1">
        <f t="shared" si="14"/>
        <v>0.28800000000000009</v>
      </c>
      <c r="P77" s="1">
        <f t="shared" si="15"/>
        <v>0.16199999999999992</v>
      </c>
      <c r="Q77" s="1">
        <f t="shared" si="16"/>
        <v>1.2800000000000002</v>
      </c>
      <c r="R77" s="1">
        <f t="shared" si="17"/>
        <v>3.2000000000000008E-2</v>
      </c>
    </row>
    <row r="78" spans="1:18">
      <c r="A78" s="1" t="s">
        <v>1221</v>
      </c>
      <c r="B78" s="1">
        <v>-1.5</v>
      </c>
      <c r="C78" s="1" t="s">
        <v>1297</v>
      </c>
      <c r="D78" s="1">
        <v>0.8</v>
      </c>
      <c r="E78" s="1">
        <v>0.8</v>
      </c>
      <c r="F78" s="1">
        <v>0.4</v>
      </c>
      <c r="G78" s="1">
        <f t="shared" si="9"/>
        <v>0.25600000000000006</v>
      </c>
      <c r="H78" s="1">
        <f t="shared" si="10"/>
        <v>1</v>
      </c>
      <c r="I78" s="1">
        <f t="shared" si="10"/>
        <v>1</v>
      </c>
      <c r="J78" s="1">
        <f t="shared" si="11"/>
        <v>0.45</v>
      </c>
      <c r="K78" s="1">
        <f t="shared" si="12"/>
        <v>0.45</v>
      </c>
      <c r="L78" s="1">
        <v>0.8</v>
      </c>
      <c r="M78" s="1">
        <v>0.8</v>
      </c>
      <c r="N78" s="1">
        <f t="shared" si="13"/>
        <v>0.45</v>
      </c>
      <c r="O78" s="1">
        <f t="shared" si="14"/>
        <v>0.28800000000000009</v>
      </c>
      <c r="P78" s="1">
        <f t="shared" si="15"/>
        <v>0.16199999999999992</v>
      </c>
      <c r="Q78" s="1">
        <f t="shared" si="16"/>
        <v>1.2800000000000002</v>
      </c>
      <c r="R78" s="1">
        <f t="shared" si="17"/>
        <v>3.2000000000000008E-2</v>
      </c>
    </row>
    <row r="79" spans="1:18">
      <c r="A79" s="1" t="s">
        <v>1221</v>
      </c>
      <c r="B79" s="1">
        <v>-1.5</v>
      </c>
      <c r="C79" s="1" t="s">
        <v>1298</v>
      </c>
      <c r="D79" s="1">
        <v>0.8</v>
      </c>
      <c r="E79" s="1">
        <v>0.8</v>
      </c>
      <c r="F79" s="1">
        <v>0.4</v>
      </c>
      <c r="G79" s="1">
        <f t="shared" si="9"/>
        <v>0.25600000000000006</v>
      </c>
      <c r="H79" s="1">
        <f t="shared" si="10"/>
        <v>1</v>
      </c>
      <c r="I79" s="1">
        <f t="shared" si="10"/>
        <v>1</v>
      </c>
      <c r="J79" s="1">
        <f t="shared" si="11"/>
        <v>0.45</v>
      </c>
      <c r="K79" s="1">
        <f t="shared" si="12"/>
        <v>0.45</v>
      </c>
      <c r="L79" s="1">
        <v>0.8</v>
      </c>
      <c r="M79" s="1">
        <v>0.8</v>
      </c>
      <c r="N79" s="1">
        <f t="shared" si="13"/>
        <v>0.45</v>
      </c>
      <c r="O79" s="1">
        <f t="shared" si="14"/>
        <v>0.28800000000000009</v>
      </c>
      <c r="P79" s="1">
        <f t="shared" si="15"/>
        <v>0.16199999999999992</v>
      </c>
      <c r="Q79" s="1">
        <f t="shared" si="16"/>
        <v>1.2800000000000002</v>
      </c>
      <c r="R79" s="1">
        <f t="shared" si="17"/>
        <v>3.2000000000000008E-2</v>
      </c>
    </row>
    <row r="80" spans="1:18">
      <c r="A80" s="1" t="s">
        <v>1221</v>
      </c>
      <c r="B80" s="1">
        <v>-1.5</v>
      </c>
      <c r="C80" s="1" t="s">
        <v>1299</v>
      </c>
      <c r="D80" s="1">
        <v>0.8</v>
      </c>
      <c r="E80" s="1">
        <v>0.8</v>
      </c>
      <c r="F80" s="1">
        <v>0.4</v>
      </c>
      <c r="G80" s="1">
        <f t="shared" si="9"/>
        <v>0.25600000000000006</v>
      </c>
      <c r="H80" s="1">
        <f t="shared" si="10"/>
        <v>1</v>
      </c>
      <c r="I80" s="1">
        <f t="shared" si="10"/>
        <v>1</v>
      </c>
      <c r="J80" s="1">
        <f t="shared" si="11"/>
        <v>0.45</v>
      </c>
      <c r="K80" s="1">
        <f t="shared" si="12"/>
        <v>0.45</v>
      </c>
      <c r="L80" s="1">
        <v>0.8</v>
      </c>
      <c r="M80" s="1">
        <v>0.8</v>
      </c>
      <c r="N80" s="1">
        <f t="shared" si="13"/>
        <v>0.45</v>
      </c>
      <c r="O80" s="1">
        <f t="shared" si="14"/>
        <v>0.28800000000000009</v>
      </c>
      <c r="P80" s="1">
        <f t="shared" si="15"/>
        <v>0.16199999999999992</v>
      </c>
      <c r="Q80" s="1">
        <f t="shared" si="16"/>
        <v>1.2800000000000002</v>
      </c>
      <c r="R80" s="1">
        <f t="shared" si="17"/>
        <v>3.2000000000000008E-2</v>
      </c>
    </row>
    <row r="81" spans="1:18">
      <c r="A81" s="1" t="s">
        <v>1221</v>
      </c>
      <c r="B81" s="1">
        <v>-1.5</v>
      </c>
      <c r="C81" s="1" t="s">
        <v>1300</v>
      </c>
      <c r="D81" s="1">
        <v>0.8</v>
      </c>
      <c r="E81" s="1">
        <v>0.8</v>
      </c>
      <c r="F81" s="1">
        <v>0.4</v>
      </c>
      <c r="G81" s="1">
        <f t="shared" si="9"/>
        <v>0.25600000000000006</v>
      </c>
      <c r="H81" s="1">
        <f t="shared" si="10"/>
        <v>1</v>
      </c>
      <c r="I81" s="1">
        <f t="shared" si="10"/>
        <v>1</v>
      </c>
      <c r="J81" s="1">
        <f t="shared" si="11"/>
        <v>0.45</v>
      </c>
      <c r="K81" s="1">
        <f t="shared" si="12"/>
        <v>0.45</v>
      </c>
      <c r="L81" s="1">
        <v>0.8</v>
      </c>
      <c r="M81" s="1">
        <v>0.8</v>
      </c>
      <c r="N81" s="1">
        <f t="shared" si="13"/>
        <v>0.45</v>
      </c>
      <c r="O81" s="1">
        <f t="shared" si="14"/>
        <v>0.28800000000000009</v>
      </c>
      <c r="P81" s="1">
        <f t="shared" si="15"/>
        <v>0.16199999999999992</v>
      </c>
      <c r="Q81" s="1">
        <f t="shared" si="16"/>
        <v>1.2800000000000002</v>
      </c>
      <c r="R81" s="1">
        <f t="shared" si="17"/>
        <v>3.2000000000000008E-2</v>
      </c>
    </row>
    <row r="82" spans="1:18">
      <c r="A82" s="1" t="s">
        <v>1221</v>
      </c>
      <c r="B82" s="1">
        <v>-1.5</v>
      </c>
      <c r="C82" s="1" t="s">
        <v>1301</v>
      </c>
      <c r="D82" s="1">
        <v>1.55</v>
      </c>
      <c r="E82" s="1">
        <v>0.8</v>
      </c>
      <c r="F82" s="1">
        <v>0.6</v>
      </c>
      <c r="G82" s="1">
        <f t="shared" si="9"/>
        <v>0.74400000000000011</v>
      </c>
      <c r="H82" s="1">
        <f t="shared" si="10"/>
        <v>1.75</v>
      </c>
      <c r="I82" s="1">
        <f t="shared" si="10"/>
        <v>1</v>
      </c>
      <c r="J82" s="1">
        <f t="shared" si="11"/>
        <v>0.65</v>
      </c>
      <c r="K82" s="1">
        <f t="shared" si="12"/>
        <v>1.1375</v>
      </c>
      <c r="L82" s="1">
        <v>1.55</v>
      </c>
      <c r="M82" s="1">
        <v>0.8</v>
      </c>
      <c r="N82" s="1">
        <f t="shared" si="13"/>
        <v>0.65</v>
      </c>
      <c r="O82" s="1">
        <f t="shared" si="14"/>
        <v>0.80600000000000016</v>
      </c>
      <c r="P82" s="1">
        <f t="shared" si="15"/>
        <v>0.33149999999999979</v>
      </c>
      <c r="Q82" s="1">
        <f t="shared" si="16"/>
        <v>2.82</v>
      </c>
      <c r="R82" s="1">
        <f t="shared" si="17"/>
        <v>6.2000000000000013E-2</v>
      </c>
    </row>
    <row r="83" spans="1:18">
      <c r="A83" s="1" t="s">
        <v>1221</v>
      </c>
      <c r="B83" s="1">
        <v>-1.5</v>
      </c>
      <c r="C83" s="1" t="s">
        <v>1302</v>
      </c>
      <c r="D83" s="1">
        <v>0.8</v>
      </c>
      <c r="E83" s="1">
        <v>0.8</v>
      </c>
      <c r="F83" s="1">
        <v>0.4</v>
      </c>
      <c r="G83" s="1">
        <f t="shared" si="9"/>
        <v>0.25600000000000006</v>
      </c>
      <c r="H83" s="1">
        <f t="shared" si="10"/>
        <v>1</v>
      </c>
      <c r="I83" s="1">
        <f t="shared" si="10"/>
        <v>1</v>
      </c>
      <c r="J83" s="1">
        <f t="shared" si="11"/>
        <v>0.45</v>
      </c>
      <c r="K83" s="1">
        <f t="shared" si="12"/>
        <v>0.45</v>
      </c>
      <c r="L83" s="1">
        <v>0.8</v>
      </c>
      <c r="M83" s="1">
        <v>0.8</v>
      </c>
      <c r="N83" s="1">
        <f t="shared" si="13"/>
        <v>0.45</v>
      </c>
      <c r="O83" s="1">
        <f t="shared" si="14"/>
        <v>0.28800000000000009</v>
      </c>
      <c r="P83" s="1">
        <f t="shared" si="15"/>
        <v>0.16199999999999992</v>
      </c>
      <c r="Q83" s="1">
        <f t="shared" si="16"/>
        <v>1.2800000000000002</v>
      </c>
      <c r="R83" s="1">
        <f t="shared" si="17"/>
        <v>3.2000000000000008E-2</v>
      </c>
    </row>
    <row r="84" spans="1:18">
      <c r="A84" s="1" t="s">
        <v>1221</v>
      </c>
      <c r="B84" s="1">
        <v>-1.5</v>
      </c>
      <c r="C84" s="1" t="s">
        <v>1303</v>
      </c>
      <c r="D84" s="1">
        <v>0.8</v>
      </c>
      <c r="E84" s="1">
        <v>0.8</v>
      </c>
      <c r="F84" s="1">
        <v>0.4</v>
      </c>
      <c r="G84" s="1">
        <f t="shared" si="9"/>
        <v>0.25600000000000006</v>
      </c>
      <c r="H84" s="1">
        <f t="shared" si="10"/>
        <v>1</v>
      </c>
      <c r="I84" s="1">
        <f t="shared" si="10"/>
        <v>1</v>
      </c>
      <c r="J84" s="1">
        <f t="shared" si="11"/>
        <v>0.45</v>
      </c>
      <c r="K84" s="1">
        <f t="shared" si="12"/>
        <v>0.45</v>
      </c>
      <c r="L84" s="1">
        <v>0.8</v>
      </c>
      <c r="M84" s="1">
        <v>0.8</v>
      </c>
      <c r="N84" s="1">
        <f t="shared" si="13"/>
        <v>0.45</v>
      </c>
      <c r="O84" s="1">
        <f t="shared" si="14"/>
        <v>0.28800000000000009</v>
      </c>
      <c r="P84" s="1">
        <f t="shared" si="15"/>
        <v>0.16199999999999992</v>
      </c>
      <c r="Q84" s="1">
        <f t="shared" si="16"/>
        <v>1.2800000000000002</v>
      </c>
      <c r="R84" s="1">
        <f t="shared" si="17"/>
        <v>3.2000000000000008E-2</v>
      </c>
    </row>
    <row r="85" spans="1:18">
      <c r="A85" s="1" t="s">
        <v>1221</v>
      </c>
      <c r="B85" s="1">
        <v>-1.5</v>
      </c>
      <c r="C85" s="1" t="s">
        <v>1304</v>
      </c>
      <c r="D85" s="1">
        <v>0.8</v>
      </c>
      <c r="E85" s="1">
        <v>0.8</v>
      </c>
      <c r="F85" s="1">
        <v>0.4</v>
      </c>
      <c r="G85" s="1">
        <f t="shared" si="9"/>
        <v>0.25600000000000006</v>
      </c>
      <c r="H85" s="1">
        <f t="shared" si="10"/>
        <v>1</v>
      </c>
      <c r="I85" s="1">
        <f t="shared" si="10"/>
        <v>1</v>
      </c>
      <c r="J85" s="1">
        <f t="shared" si="11"/>
        <v>0.45</v>
      </c>
      <c r="K85" s="1">
        <f t="shared" si="12"/>
        <v>0.45</v>
      </c>
      <c r="L85" s="1">
        <v>0.8</v>
      </c>
      <c r="M85" s="1">
        <v>0.8</v>
      </c>
      <c r="N85" s="1">
        <f t="shared" si="13"/>
        <v>0.45</v>
      </c>
      <c r="O85" s="1">
        <f t="shared" si="14"/>
        <v>0.28800000000000009</v>
      </c>
      <c r="P85" s="1">
        <f t="shared" si="15"/>
        <v>0.16199999999999992</v>
      </c>
      <c r="Q85" s="1">
        <f t="shared" si="16"/>
        <v>1.2800000000000002</v>
      </c>
      <c r="R85" s="1">
        <f t="shared" si="17"/>
        <v>3.2000000000000008E-2</v>
      </c>
    </row>
    <row r="86" spans="1:18">
      <c r="A86" s="1" t="s">
        <v>1221</v>
      </c>
      <c r="B86" s="1">
        <v>-1.5</v>
      </c>
      <c r="C86" s="1" t="s">
        <v>1305</v>
      </c>
      <c r="D86" s="1">
        <v>0.8</v>
      </c>
      <c r="E86" s="1">
        <v>0.8</v>
      </c>
      <c r="F86" s="1">
        <v>0.4</v>
      </c>
      <c r="G86" s="1">
        <f t="shared" si="9"/>
        <v>0.25600000000000006</v>
      </c>
      <c r="H86" s="1">
        <f t="shared" si="10"/>
        <v>1</v>
      </c>
      <c r="I86" s="1">
        <f t="shared" si="10"/>
        <v>1</v>
      </c>
      <c r="J86" s="1">
        <f t="shared" si="11"/>
        <v>0.45</v>
      </c>
      <c r="K86" s="1">
        <f t="shared" si="12"/>
        <v>0.45</v>
      </c>
      <c r="L86" s="1">
        <v>0.8</v>
      </c>
      <c r="M86" s="1">
        <v>0.8</v>
      </c>
      <c r="N86" s="1">
        <f t="shared" si="13"/>
        <v>0.45</v>
      </c>
      <c r="O86" s="1">
        <f t="shared" si="14"/>
        <v>0.28800000000000009</v>
      </c>
      <c r="P86" s="1">
        <f t="shared" si="15"/>
        <v>0.16199999999999992</v>
      </c>
      <c r="Q86" s="1">
        <f t="shared" si="16"/>
        <v>1.2800000000000002</v>
      </c>
      <c r="R86" s="1">
        <f t="shared" si="17"/>
        <v>3.2000000000000008E-2</v>
      </c>
    </row>
    <row r="87" spans="1:18">
      <c r="A87" s="1" t="s">
        <v>1221</v>
      </c>
      <c r="B87" s="1">
        <v>-1.5</v>
      </c>
      <c r="C87" s="1" t="s">
        <v>1306</v>
      </c>
      <c r="D87" s="1">
        <v>0.8</v>
      </c>
      <c r="E87" s="1">
        <v>0.8</v>
      </c>
      <c r="F87" s="1">
        <v>0.4</v>
      </c>
      <c r="G87" s="1">
        <f t="shared" si="9"/>
        <v>0.25600000000000006</v>
      </c>
      <c r="H87" s="1">
        <f t="shared" si="10"/>
        <v>1</v>
      </c>
      <c r="I87" s="1">
        <f t="shared" si="10"/>
        <v>1</v>
      </c>
      <c r="J87" s="1">
        <f t="shared" si="11"/>
        <v>0.45</v>
      </c>
      <c r="K87" s="1">
        <f t="shared" si="12"/>
        <v>0.45</v>
      </c>
      <c r="L87" s="1">
        <v>0.8</v>
      </c>
      <c r="M87" s="1">
        <v>0.8</v>
      </c>
      <c r="N87" s="1">
        <f t="shared" si="13"/>
        <v>0.45</v>
      </c>
      <c r="O87" s="1">
        <f t="shared" si="14"/>
        <v>0.28800000000000009</v>
      </c>
      <c r="P87" s="1">
        <f t="shared" si="15"/>
        <v>0.16199999999999992</v>
      </c>
      <c r="Q87" s="1">
        <f t="shared" si="16"/>
        <v>1.2800000000000002</v>
      </c>
      <c r="R87" s="1">
        <f t="shared" si="17"/>
        <v>3.2000000000000008E-2</v>
      </c>
    </row>
    <row r="88" spans="1:18">
      <c r="A88" s="1" t="s">
        <v>1221</v>
      </c>
      <c r="B88" s="1">
        <v>-1.5</v>
      </c>
      <c r="C88" s="1" t="s">
        <v>1307</v>
      </c>
      <c r="D88" s="1">
        <v>0.8</v>
      </c>
      <c r="E88" s="1">
        <v>0.8</v>
      </c>
      <c r="F88" s="1">
        <v>0.4</v>
      </c>
      <c r="G88" s="1">
        <f t="shared" si="9"/>
        <v>0.25600000000000006</v>
      </c>
      <c r="H88" s="1">
        <f t="shared" si="10"/>
        <v>1</v>
      </c>
      <c r="I88" s="1">
        <f t="shared" si="10"/>
        <v>1</v>
      </c>
      <c r="J88" s="1">
        <f t="shared" si="11"/>
        <v>0.45</v>
      </c>
      <c r="K88" s="1">
        <f t="shared" si="12"/>
        <v>0.45</v>
      </c>
      <c r="L88" s="1">
        <v>0.8</v>
      </c>
      <c r="M88" s="1">
        <v>0.8</v>
      </c>
      <c r="N88" s="1">
        <f t="shared" si="13"/>
        <v>0.45</v>
      </c>
      <c r="O88" s="1">
        <f t="shared" si="14"/>
        <v>0.28800000000000009</v>
      </c>
      <c r="P88" s="1">
        <f t="shared" si="15"/>
        <v>0.16199999999999992</v>
      </c>
      <c r="Q88" s="1">
        <f t="shared" si="16"/>
        <v>1.2800000000000002</v>
      </c>
      <c r="R88" s="1">
        <f t="shared" si="17"/>
        <v>3.2000000000000008E-2</v>
      </c>
    </row>
    <row r="89" spans="1:18">
      <c r="A89" s="1" t="s">
        <v>1221</v>
      </c>
      <c r="B89" s="1">
        <v>-1.5</v>
      </c>
      <c r="C89" s="1" t="s">
        <v>1308</v>
      </c>
      <c r="D89" s="1">
        <v>0.8</v>
      </c>
      <c r="E89" s="1">
        <v>0.8</v>
      </c>
      <c r="F89" s="1">
        <v>0.4</v>
      </c>
      <c r="G89" s="1">
        <f t="shared" si="9"/>
        <v>0.25600000000000006</v>
      </c>
      <c r="H89" s="1">
        <f t="shared" si="10"/>
        <v>1</v>
      </c>
      <c r="I89" s="1">
        <f t="shared" si="10"/>
        <v>1</v>
      </c>
      <c r="J89" s="1">
        <f t="shared" si="11"/>
        <v>0.45</v>
      </c>
      <c r="K89" s="1">
        <f t="shared" si="12"/>
        <v>0.45</v>
      </c>
      <c r="L89" s="1">
        <v>0.8</v>
      </c>
      <c r="M89" s="1">
        <v>0.8</v>
      </c>
      <c r="N89" s="1">
        <f t="shared" si="13"/>
        <v>0.45</v>
      </c>
      <c r="O89" s="1">
        <f t="shared" si="14"/>
        <v>0.28800000000000009</v>
      </c>
      <c r="P89" s="1">
        <f t="shared" si="15"/>
        <v>0.16199999999999992</v>
      </c>
      <c r="Q89" s="1">
        <f t="shared" si="16"/>
        <v>1.2800000000000002</v>
      </c>
      <c r="R89" s="1">
        <f t="shared" si="17"/>
        <v>3.2000000000000008E-2</v>
      </c>
    </row>
    <row r="90" spans="1:18">
      <c r="A90" s="1" t="s">
        <v>1221</v>
      </c>
      <c r="B90" s="1">
        <v>-1.5</v>
      </c>
      <c r="C90" s="1" t="s">
        <v>1309</v>
      </c>
      <c r="D90" s="1">
        <v>0.8</v>
      </c>
      <c r="E90" s="1">
        <v>0.8</v>
      </c>
      <c r="F90" s="1">
        <v>0.4</v>
      </c>
      <c r="G90" s="1">
        <f t="shared" si="9"/>
        <v>0.25600000000000006</v>
      </c>
      <c r="H90" s="1">
        <f t="shared" si="10"/>
        <v>1</v>
      </c>
      <c r="I90" s="1">
        <f t="shared" si="10"/>
        <v>1</v>
      </c>
      <c r="J90" s="1">
        <f t="shared" si="11"/>
        <v>0.45</v>
      </c>
      <c r="K90" s="1">
        <f t="shared" si="12"/>
        <v>0.45</v>
      </c>
      <c r="L90" s="1">
        <v>0.8</v>
      </c>
      <c r="M90" s="1">
        <v>0.8</v>
      </c>
      <c r="N90" s="1">
        <f t="shared" si="13"/>
        <v>0.45</v>
      </c>
      <c r="O90" s="1">
        <f t="shared" si="14"/>
        <v>0.28800000000000009</v>
      </c>
      <c r="P90" s="1">
        <f t="shared" si="15"/>
        <v>0.16199999999999992</v>
      </c>
      <c r="Q90" s="1">
        <f t="shared" si="16"/>
        <v>1.2800000000000002</v>
      </c>
      <c r="R90" s="1">
        <f t="shared" si="17"/>
        <v>3.2000000000000008E-2</v>
      </c>
    </row>
    <row r="91" spans="1:18">
      <c r="A91" s="1" t="s">
        <v>1221</v>
      </c>
      <c r="B91" s="1">
        <v>-1.5</v>
      </c>
      <c r="C91" s="1" t="s">
        <v>1310</v>
      </c>
      <c r="D91" s="1">
        <v>0.8</v>
      </c>
      <c r="E91" s="1">
        <v>0.8</v>
      </c>
      <c r="F91" s="1">
        <v>0.4</v>
      </c>
      <c r="G91" s="1">
        <f t="shared" si="9"/>
        <v>0.25600000000000006</v>
      </c>
      <c r="H91" s="1">
        <f t="shared" si="10"/>
        <v>1</v>
      </c>
      <c r="I91" s="1">
        <f t="shared" si="10"/>
        <v>1</v>
      </c>
      <c r="J91" s="1">
        <f t="shared" si="11"/>
        <v>0.45</v>
      </c>
      <c r="K91" s="1">
        <f t="shared" si="12"/>
        <v>0.45</v>
      </c>
      <c r="L91" s="1">
        <v>0.8</v>
      </c>
      <c r="M91" s="1">
        <v>0.8</v>
      </c>
      <c r="N91" s="1">
        <f t="shared" si="13"/>
        <v>0.45</v>
      </c>
      <c r="O91" s="1">
        <f t="shared" si="14"/>
        <v>0.28800000000000009</v>
      </c>
      <c r="P91" s="1">
        <f t="shared" si="15"/>
        <v>0.16199999999999992</v>
      </c>
      <c r="Q91" s="1">
        <f t="shared" si="16"/>
        <v>1.2800000000000002</v>
      </c>
      <c r="R91" s="1">
        <f t="shared" si="17"/>
        <v>3.2000000000000008E-2</v>
      </c>
    </row>
    <row r="92" spans="1:18">
      <c r="A92" s="1" t="s">
        <v>1221</v>
      </c>
      <c r="B92" s="1">
        <v>-1.5</v>
      </c>
      <c r="C92" s="1" t="s">
        <v>1311</v>
      </c>
      <c r="D92" s="1">
        <v>0.8</v>
      </c>
      <c r="E92" s="1">
        <v>0.8</v>
      </c>
      <c r="F92" s="1">
        <v>0.4</v>
      </c>
      <c r="G92" s="1">
        <f t="shared" si="9"/>
        <v>0.25600000000000006</v>
      </c>
      <c r="H92" s="1">
        <f t="shared" si="10"/>
        <v>1</v>
      </c>
      <c r="I92" s="1">
        <f t="shared" si="10"/>
        <v>1</v>
      </c>
      <c r="J92" s="1">
        <f t="shared" si="11"/>
        <v>0.45</v>
      </c>
      <c r="K92" s="1">
        <f t="shared" si="12"/>
        <v>0.45</v>
      </c>
      <c r="L92" s="1">
        <v>0.8</v>
      </c>
      <c r="M92" s="1">
        <v>0.8</v>
      </c>
      <c r="N92" s="1">
        <f t="shared" si="13"/>
        <v>0.45</v>
      </c>
      <c r="O92" s="1">
        <f t="shared" si="14"/>
        <v>0.28800000000000009</v>
      </c>
      <c r="P92" s="1">
        <f t="shared" si="15"/>
        <v>0.16199999999999992</v>
      </c>
      <c r="Q92" s="1">
        <f t="shared" si="16"/>
        <v>1.2800000000000002</v>
      </c>
      <c r="R92" s="1">
        <f t="shared" si="17"/>
        <v>3.2000000000000008E-2</v>
      </c>
    </row>
    <row r="93" spans="1:18">
      <c r="A93" s="1" t="s">
        <v>1221</v>
      </c>
      <c r="B93" s="1">
        <v>-1.5</v>
      </c>
      <c r="C93" s="1" t="s">
        <v>1312</v>
      </c>
      <c r="D93" s="1">
        <v>0.8</v>
      </c>
      <c r="E93" s="1">
        <v>0.8</v>
      </c>
      <c r="F93" s="1">
        <v>0.4</v>
      </c>
      <c r="G93" s="1">
        <f t="shared" si="9"/>
        <v>0.25600000000000006</v>
      </c>
      <c r="H93" s="1">
        <f t="shared" si="10"/>
        <v>1</v>
      </c>
      <c r="I93" s="1">
        <f t="shared" si="10"/>
        <v>1</v>
      </c>
      <c r="J93" s="1">
        <f t="shared" si="11"/>
        <v>0.45</v>
      </c>
      <c r="K93" s="1">
        <f t="shared" si="12"/>
        <v>0.45</v>
      </c>
      <c r="L93" s="1">
        <v>0.8</v>
      </c>
      <c r="M93" s="1">
        <v>0.8</v>
      </c>
      <c r="N93" s="1">
        <f t="shared" si="13"/>
        <v>0.45</v>
      </c>
      <c r="O93" s="1">
        <f t="shared" si="14"/>
        <v>0.28800000000000009</v>
      </c>
      <c r="P93" s="1">
        <f t="shared" si="15"/>
        <v>0.16199999999999992</v>
      </c>
      <c r="Q93" s="1">
        <f t="shared" si="16"/>
        <v>1.2800000000000002</v>
      </c>
      <c r="R93" s="1">
        <f t="shared" si="17"/>
        <v>3.2000000000000008E-2</v>
      </c>
    </row>
    <row r="94" spans="1:18">
      <c r="A94" s="1" t="s">
        <v>1221</v>
      </c>
      <c r="B94" s="1">
        <v>-1.5</v>
      </c>
      <c r="C94" s="1" t="s">
        <v>1313</v>
      </c>
      <c r="D94" s="1">
        <v>0.8</v>
      </c>
      <c r="E94" s="1">
        <v>0.8</v>
      </c>
      <c r="F94" s="1">
        <v>0.4</v>
      </c>
      <c r="G94" s="1">
        <f t="shared" si="9"/>
        <v>0.25600000000000006</v>
      </c>
      <c r="H94" s="1">
        <f t="shared" si="10"/>
        <v>1</v>
      </c>
      <c r="I94" s="1">
        <f t="shared" si="10"/>
        <v>1</v>
      </c>
      <c r="J94" s="1">
        <f t="shared" si="11"/>
        <v>0.45</v>
      </c>
      <c r="K94" s="1">
        <f t="shared" si="12"/>
        <v>0.45</v>
      </c>
      <c r="L94" s="1">
        <v>0.8</v>
      </c>
      <c r="M94" s="1">
        <v>0.8</v>
      </c>
      <c r="N94" s="1">
        <f t="shared" si="13"/>
        <v>0.45</v>
      </c>
      <c r="O94" s="1">
        <f t="shared" si="14"/>
        <v>0.28800000000000009</v>
      </c>
      <c r="P94" s="1">
        <f t="shared" si="15"/>
        <v>0.16199999999999992</v>
      </c>
      <c r="Q94" s="1">
        <f t="shared" si="16"/>
        <v>1.2800000000000002</v>
      </c>
      <c r="R94" s="1">
        <f t="shared" si="17"/>
        <v>3.2000000000000008E-2</v>
      </c>
    </row>
    <row r="95" spans="1:18">
      <c r="A95" s="1" t="s">
        <v>1221</v>
      </c>
      <c r="B95" s="1">
        <v>-1.5</v>
      </c>
      <c r="C95" s="1" t="s">
        <v>1314</v>
      </c>
      <c r="D95" s="1">
        <v>0.8</v>
      </c>
      <c r="E95" s="1">
        <v>0.8</v>
      </c>
      <c r="F95" s="1">
        <v>0.4</v>
      </c>
      <c r="G95" s="1">
        <f t="shared" si="9"/>
        <v>0.25600000000000006</v>
      </c>
      <c r="H95" s="1">
        <f t="shared" si="10"/>
        <v>1</v>
      </c>
      <c r="I95" s="1">
        <f t="shared" si="10"/>
        <v>1</v>
      </c>
      <c r="J95" s="1">
        <f t="shared" si="11"/>
        <v>0.45</v>
      </c>
      <c r="K95" s="1">
        <f t="shared" si="12"/>
        <v>0.45</v>
      </c>
      <c r="L95" s="1">
        <v>0.8</v>
      </c>
      <c r="M95" s="1">
        <v>0.8</v>
      </c>
      <c r="N95" s="1">
        <f t="shared" si="13"/>
        <v>0.45</v>
      </c>
      <c r="O95" s="1">
        <f t="shared" si="14"/>
        <v>0.28800000000000009</v>
      </c>
      <c r="P95" s="1">
        <f t="shared" si="15"/>
        <v>0.16199999999999992</v>
      </c>
      <c r="Q95" s="1">
        <f t="shared" si="16"/>
        <v>1.2800000000000002</v>
      </c>
      <c r="R95" s="1">
        <f t="shared" si="17"/>
        <v>3.2000000000000008E-2</v>
      </c>
    </row>
    <row r="96" spans="1:18">
      <c r="A96" s="1" t="s">
        <v>1221</v>
      </c>
      <c r="B96" s="1">
        <v>-1.5</v>
      </c>
      <c r="C96" s="1" t="s">
        <v>1315</v>
      </c>
      <c r="D96" s="1">
        <v>0.8</v>
      </c>
      <c r="E96" s="1">
        <v>0.8</v>
      </c>
      <c r="F96" s="1">
        <v>0.4</v>
      </c>
      <c r="G96" s="1">
        <f t="shared" si="9"/>
        <v>0.25600000000000006</v>
      </c>
      <c r="H96" s="1">
        <f t="shared" si="10"/>
        <v>1</v>
      </c>
      <c r="I96" s="1">
        <f t="shared" si="10"/>
        <v>1</v>
      </c>
      <c r="J96" s="1">
        <f t="shared" si="11"/>
        <v>0.45</v>
      </c>
      <c r="K96" s="1">
        <f t="shared" si="12"/>
        <v>0.45</v>
      </c>
      <c r="L96" s="1">
        <v>0.8</v>
      </c>
      <c r="M96" s="1">
        <v>0.8</v>
      </c>
      <c r="N96" s="1">
        <f t="shared" si="13"/>
        <v>0.45</v>
      </c>
      <c r="O96" s="1">
        <f t="shared" si="14"/>
        <v>0.28800000000000009</v>
      </c>
      <c r="P96" s="1">
        <f t="shared" si="15"/>
        <v>0.16199999999999992</v>
      </c>
      <c r="Q96" s="1">
        <f t="shared" si="16"/>
        <v>1.2800000000000002</v>
      </c>
      <c r="R96" s="1">
        <f t="shared" si="17"/>
        <v>3.2000000000000008E-2</v>
      </c>
    </row>
    <row r="97" spans="1:18">
      <c r="A97" s="1" t="s">
        <v>1221</v>
      </c>
      <c r="B97" s="1">
        <v>-1.5</v>
      </c>
      <c r="C97" s="1" t="s">
        <v>1316</v>
      </c>
      <c r="D97" s="1">
        <v>0.8</v>
      </c>
      <c r="E97" s="1">
        <v>0.8</v>
      </c>
      <c r="F97" s="1">
        <v>0.4</v>
      </c>
      <c r="G97" s="1">
        <f t="shared" si="9"/>
        <v>0.25600000000000006</v>
      </c>
      <c r="H97" s="1">
        <f t="shared" si="10"/>
        <v>1</v>
      </c>
      <c r="I97" s="1">
        <f t="shared" si="10"/>
        <v>1</v>
      </c>
      <c r="J97" s="1">
        <f t="shared" si="11"/>
        <v>0.45</v>
      </c>
      <c r="K97" s="1">
        <f t="shared" si="12"/>
        <v>0.45</v>
      </c>
      <c r="L97" s="1">
        <v>0.8</v>
      </c>
      <c r="M97" s="1">
        <v>0.8</v>
      </c>
      <c r="N97" s="1">
        <f t="shared" si="13"/>
        <v>0.45</v>
      </c>
      <c r="O97" s="1">
        <f t="shared" si="14"/>
        <v>0.28800000000000009</v>
      </c>
      <c r="P97" s="1">
        <f t="shared" si="15"/>
        <v>0.16199999999999992</v>
      </c>
      <c r="Q97" s="1">
        <f t="shared" si="16"/>
        <v>1.2800000000000002</v>
      </c>
      <c r="R97" s="1">
        <f t="shared" si="17"/>
        <v>3.2000000000000008E-2</v>
      </c>
    </row>
    <row r="98" spans="1:18">
      <c r="A98" s="1" t="s">
        <v>1221</v>
      </c>
      <c r="B98" s="1">
        <v>-1.5</v>
      </c>
      <c r="C98" s="1" t="s">
        <v>1317</v>
      </c>
      <c r="D98" s="1">
        <v>0.8</v>
      </c>
      <c r="E98" s="1">
        <v>0.8</v>
      </c>
      <c r="F98" s="1">
        <v>0.4</v>
      </c>
      <c r="G98" s="1">
        <f t="shared" si="9"/>
        <v>0.25600000000000006</v>
      </c>
      <c r="H98" s="1">
        <f t="shared" si="10"/>
        <v>1</v>
      </c>
      <c r="I98" s="1">
        <f t="shared" si="10"/>
        <v>1</v>
      </c>
      <c r="J98" s="1">
        <f t="shared" si="11"/>
        <v>0.45</v>
      </c>
      <c r="K98" s="1">
        <f t="shared" si="12"/>
        <v>0.45</v>
      </c>
      <c r="L98" s="1">
        <v>0.8</v>
      </c>
      <c r="M98" s="1">
        <v>0.8</v>
      </c>
      <c r="N98" s="1">
        <f t="shared" si="13"/>
        <v>0.45</v>
      </c>
      <c r="O98" s="1">
        <f t="shared" si="14"/>
        <v>0.28800000000000009</v>
      </c>
      <c r="P98" s="1">
        <f t="shared" si="15"/>
        <v>0.16199999999999992</v>
      </c>
      <c r="Q98" s="1">
        <f t="shared" si="16"/>
        <v>1.2800000000000002</v>
      </c>
      <c r="R98" s="1">
        <f t="shared" si="17"/>
        <v>3.2000000000000008E-2</v>
      </c>
    </row>
    <row r="99" spans="1:18">
      <c r="A99" s="1" t="s">
        <v>1221</v>
      </c>
      <c r="B99" s="1">
        <v>-1.5</v>
      </c>
      <c r="C99" s="1" t="s">
        <v>1318</v>
      </c>
      <c r="D99" s="1">
        <v>0.8</v>
      </c>
      <c r="E99" s="1">
        <v>0.8</v>
      </c>
      <c r="F99" s="1">
        <v>0.4</v>
      </c>
      <c r="G99" s="1">
        <f t="shared" si="9"/>
        <v>0.25600000000000006</v>
      </c>
      <c r="H99" s="1">
        <f t="shared" si="10"/>
        <v>1</v>
      </c>
      <c r="I99" s="1">
        <f t="shared" si="10"/>
        <v>1</v>
      </c>
      <c r="J99" s="1">
        <f t="shared" si="11"/>
        <v>0.45</v>
      </c>
      <c r="K99" s="1">
        <f t="shared" si="12"/>
        <v>0.45</v>
      </c>
      <c r="L99" s="1">
        <v>0.8</v>
      </c>
      <c r="M99" s="1">
        <v>0.8</v>
      </c>
      <c r="N99" s="1">
        <f t="shared" si="13"/>
        <v>0.45</v>
      </c>
      <c r="O99" s="1">
        <f t="shared" si="14"/>
        <v>0.28800000000000009</v>
      </c>
      <c r="P99" s="1">
        <f t="shared" si="15"/>
        <v>0.16199999999999992</v>
      </c>
      <c r="Q99" s="1">
        <f t="shared" si="16"/>
        <v>1.2800000000000002</v>
      </c>
      <c r="R99" s="1">
        <f t="shared" si="17"/>
        <v>3.2000000000000008E-2</v>
      </c>
    </row>
    <row r="100" spans="1:18">
      <c r="A100" s="1" t="s">
        <v>1221</v>
      </c>
      <c r="B100" s="1">
        <v>-1.5</v>
      </c>
      <c r="C100" s="1" t="s">
        <v>1319</v>
      </c>
      <c r="D100" s="1">
        <v>0.8</v>
      </c>
      <c r="E100" s="1">
        <v>0.8</v>
      </c>
      <c r="F100" s="1">
        <v>0.4</v>
      </c>
      <c r="G100" s="1">
        <f t="shared" si="9"/>
        <v>0.25600000000000006</v>
      </c>
      <c r="H100" s="1">
        <f t="shared" si="10"/>
        <v>1</v>
      </c>
      <c r="I100" s="1">
        <f t="shared" si="10"/>
        <v>1</v>
      </c>
      <c r="J100" s="1">
        <f t="shared" si="11"/>
        <v>0.45</v>
      </c>
      <c r="K100" s="1">
        <f t="shared" si="12"/>
        <v>0.45</v>
      </c>
      <c r="L100" s="1">
        <v>0.8</v>
      </c>
      <c r="M100" s="1">
        <v>0.8</v>
      </c>
      <c r="N100" s="1">
        <f t="shared" si="13"/>
        <v>0.45</v>
      </c>
      <c r="O100" s="1">
        <f t="shared" si="14"/>
        <v>0.28800000000000009</v>
      </c>
      <c r="P100" s="1">
        <f t="shared" si="15"/>
        <v>0.16199999999999992</v>
      </c>
      <c r="Q100" s="1">
        <f t="shared" si="16"/>
        <v>1.2800000000000002</v>
      </c>
      <c r="R100" s="1">
        <f t="shared" si="17"/>
        <v>3.2000000000000008E-2</v>
      </c>
    </row>
    <row r="101" spans="1:18">
      <c r="A101" s="1" t="s">
        <v>1221</v>
      </c>
      <c r="B101" s="1">
        <v>-1.5</v>
      </c>
      <c r="C101" s="1" t="s">
        <v>1320</v>
      </c>
      <c r="D101" s="1">
        <v>0.8</v>
      </c>
      <c r="E101" s="1">
        <v>0.8</v>
      </c>
      <c r="F101" s="1">
        <v>0.4</v>
      </c>
      <c r="G101" s="1">
        <f t="shared" si="9"/>
        <v>0.25600000000000006</v>
      </c>
      <c r="H101" s="1">
        <f t="shared" si="10"/>
        <v>1</v>
      </c>
      <c r="I101" s="1">
        <f t="shared" si="10"/>
        <v>1</v>
      </c>
      <c r="J101" s="1">
        <f t="shared" si="11"/>
        <v>0.45</v>
      </c>
      <c r="K101" s="1">
        <f t="shared" si="12"/>
        <v>0.45</v>
      </c>
      <c r="L101" s="1">
        <v>0.8</v>
      </c>
      <c r="M101" s="1">
        <v>0.8</v>
      </c>
      <c r="N101" s="1">
        <f t="shared" si="13"/>
        <v>0.45</v>
      </c>
      <c r="O101" s="1">
        <f t="shared" si="14"/>
        <v>0.28800000000000009</v>
      </c>
      <c r="P101" s="1">
        <f t="shared" si="15"/>
        <v>0.16199999999999992</v>
      </c>
      <c r="Q101" s="1">
        <f t="shared" si="16"/>
        <v>1.2800000000000002</v>
      </c>
      <c r="R101" s="1">
        <f t="shared" si="17"/>
        <v>3.2000000000000008E-2</v>
      </c>
    </row>
    <row r="102" spans="1:18">
      <c r="A102" s="1" t="s">
        <v>1221</v>
      </c>
      <c r="B102" s="1">
        <v>-1.5</v>
      </c>
      <c r="C102" s="1" t="s">
        <v>1321</v>
      </c>
      <c r="D102" s="1">
        <v>0.8</v>
      </c>
      <c r="E102" s="1">
        <v>0.8</v>
      </c>
      <c r="F102" s="1">
        <v>0.4</v>
      </c>
      <c r="G102" s="1">
        <f t="shared" si="9"/>
        <v>0.25600000000000006</v>
      </c>
      <c r="H102" s="1">
        <f t="shared" si="10"/>
        <v>1</v>
      </c>
      <c r="I102" s="1">
        <f t="shared" si="10"/>
        <v>1</v>
      </c>
      <c r="J102" s="1">
        <f t="shared" si="11"/>
        <v>0.45</v>
      </c>
      <c r="K102" s="1">
        <f t="shared" si="12"/>
        <v>0.45</v>
      </c>
      <c r="L102" s="1">
        <v>0.8</v>
      </c>
      <c r="M102" s="1">
        <v>0.8</v>
      </c>
      <c r="N102" s="1">
        <f t="shared" si="13"/>
        <v>0.45</v>
      </c>
      <c r="O102" s="1">
        <f t="shared" si="14"/>
        <v>0.28800000000000009</v>
      </c>
      <c r="P102" s="1">
        <f t="shared" si="15"/>
        <v>0.16199999999999992</v>
      </c>
      <c r="Q102" s="1">
        <f t="shared" si="16"/>
        <v>1.2800000000000002</v>
      </c>
      <c r="R102" s="1">
        <f t="shared" si="17"/>
        <v>3.2000000000000008E-2</v>
      </c>
    </row>
    <row r="103" spans="1:18">
      <c r="A103" s="1" t="s">
        <v>1221</v>
      </c>
      <c r="B103" s="1">
        <v>-1.5</v>
      </c>
      <c r="C103" s="1" t="s">
        <v>1322</v>
      </c>
      <c r="D103" s="1">
        <v>0.8</v>
      </c>
      <c r="E103" s="1">
        <v>0.8</v>
      </c>
      <c r="F103" s="1">
        <v>0.4</v>
      </c>
      <c r="G103" s="1">
        <f t="shared" si="9"/>
        <v>0.25600000000000006</v>
      </c>
      <c r="H103" s="1">
        <f t="shared" si="10"/>
        <v>1</v>
      </c>
      <c r="I103" s="1">
        <f t="shared" si="10"/>
        <v>1</v>
      </c>
      <c r="J103" s="1">
        <f t="shared" si="11"/>
        <v>0.45</v>
      </c>
      <c r="K103" s="1">
        <f t="shared" si="12"/>
        <v>0.45</v>
      </c>
      <c r="L103" s="1">
        <v>0.8</v>
      </c>
      <c r="M103" s="1">
        <v>0.8</v>
      </c>
      <c r="N103" s="1">
        <f t="shared" si="13"/>
        <v>0.45</v>
      </c>
      <c r="O103" s="1">
        <f t="shared" si="14"/>
        <v>0.28800000000000009</v>
      </c>
      <c r="P103" s="1">
        <f t="shared" si="15"/>
        <v>0.16199999999999992</v>
      </c>
      <c r="Q103" s="1">
        <f t="shared" si="16"/>
        <v>1.2800000000000002</v>
      </c>
      <c r="R103" s="1">
        <f t="shared" si="17"/>
        <v>3.2000000000000008E-2</v>
      </c>
    </row>
    <row r="104" spans="1:18">
      <c r="A104" s="1" t="s">
        <v>1221</v>
      </c>
      <c r="B104" s="1">
        <v>-1.5</v>
      </c>
      <c r="C104" s="1" t="s">
        <v>1323</v>
      </c>
      <c r="D104" s="1">
        <v>0.8</v>
      </c>
      <c r="E104" s="1">
        <v>0.8</v>
      </c>
      <c r="F104" s="1">
        <v>0.4</v>
      </c>
      <c r="G104" s="1">
        <f t="shared" si="9"/>
        <v>0.25600000000000006</v>
      </c>
      <c r="H104" s="1">
        <f t="shared" si="10"/>
        <v>1</v>
      </c>
      <c r="I104" s="1">
        <f t="shared" si="10"/>
        <v>1</v>
      </c>
      <c r="J104" s="1">
        <f t="shared" si="11"/>
        <v>0.45</v>
      </c>
      <c r="K104" s="1">
        <f t="shared" si="12"/>
        <v>0.45</v>
      </c>
      <c r="L104" s="1">
        <v>0.8</v>
      </c>
      <c r="M104" s="1">
        <v>0.8</v>
      </c>
      <c r="N104" s="1">
        <f t="shared" si="13"/>
        <v>0.45</v>
      </c>
      <c r="O104" s="1">
        <f t="shared" si="14"/>
        <v>0.28800000000000009</v>
      </c>
      <c r="P104" s="1">
        <f t="shared" si="15"/>
        <v>0.16199999999999992</v>
      </c>
      <c r="Q104" s="1">
        <f t="shared" si="16"/>
        <v>1.2800000000000002</v>
      </c>
      <c r="R104" s="1">
        <f t="shared" si="17"/>
        <v>3.2000000000000008E-2</v>
      </c>
    </row>
    <row r="105" spans="1:18">
      <c r="A105" s="1" t="s">
        <v>1221</v>
      </c>
      <c r="B105" s="1">
        <v>-1.5</v>
      </c>
      <c r="C105" s="1" t="s">
        <v>1324</v>
      </c>
      <c r="D105" s="1">
        <v>0.8</v>
      </c>
      <c r="E105" s="1">
        <v>0.8</v>
      </c>
      <c r="F105" s="1">
        <v>0.4</v>
      </c>
      <c r="G105" s="1">
        <f t="shared" si="9"/>
        <v>0.25600000000000006</v>
      </c>
      <c r="H105" s="1">
        <f t="shared" si="10"/>
        <v>1</v>
      </c>
      <c r="I105" s="1">
        <f t="shared" si="10"/>
        <v>1</v>
      </c>
      <c r="J105" s="1">
        <f t="shared" si="11"/>
        <v>0.45</v>
      </c>
      <c r="K105" s="1">
        <f t="shared" si="12"/>
        <v>0.45</v>
      </c>
      <c r="L105" s="1">
        <v>0.8</v>
      </c>
      <c r="M105" s="1">
        <v>0.8</v>
      </c>
      <c r="N105" s="1">
        <f t="shared" si="13"/>
        <v>0.45</v>
      </c>
      <c r="O105" s="1">
        <f t="shared" si="14"/>
        <v>0.28800000000000009</v>
      </c>
      <c r="P105" s="1">
        <f t="shared" si="15"/>
        <v>0.16199999999999992</v>
      </c>
      <c r="Q105" s="1">
        <f t="shared" si="16"/>
        <v>1.2800000000000002</v>
      </c>
      <c r="R105" s="1">
        <f t="shared" si="17"/>
        <v>3.2000000000000008E-2</v>
      </c>
    </row>
    <row r="106" spans="1:18">
      <c r="A106" s="1" t="s">
        <v>1221</v>
      </c>
      <c r="B106" s="1">
        <v>-1.5</v>
      </c>
      <c r="C106" s="1" t="s">
        <v>1325</v>
      </c>
      <c r="D106" s="1">
        <v>0.8</v>
      </c>
      <c r="E106" s="1">
        <v>0.8</v>
      </c>
      <c r="F106" s="1">
        <v>0.4</v>
      </c>
      <c r="G106" s="1">
        <f t="shared" si="9"/>
        <v>0.25600000000000006</v>
      </c>
      <c r="H106" s="1">
        <f t="shared" si="10"/>
        <v>1</v>
      </c>
      <c r="I106" s="1">
        <f t="shared" si="10"/>
        <v>1</v>
      </c>
      <c r="J106" s="1">
        <f t="shared" si="11"/>
        <v>0.45</v>
      </c>
      <c r="K106" s="1">
        <f t="shared" si="12"/>
        <v>0.45</v>
      </c>
      <c r="L106" s="1">
        <v>0.8</v>
      </c>
      <c r="M106" s="1">
        <v>0.8</v>
      </c>
      <c r="N106" s="1">
        <f t="shared" si="13"/>
        <v>0.45</v>
      </c>
      <c r="O106" s="1">
        <f t="shared" si="14"/>
        <v>0.28800000000000009</v>
      </c>
      <c r="P106" s="1">
        <f t="shared" si="15"/>
        <v>0.16199999999999992</v>
      </c>
      <c r="Q106" s="1">
        <f t="shared" si="16"/>
        <v>1.2800000000000002</v>
      </c>
      <c r="R106" s="1">
        <f t="shared" si="17"/>
        <v>3.2000000000000008E-2</v>
      </c>
    </row>
    <row r="107" spans="1:18">
      <c r="A107" s="1" t="s">
        <v>1221</v>
      </c>
      <c r="B107" s="1">
        <v>-1.5</v>
      </c>
      <c r="C107" s="1" t="s">
        <v>1326</v>
      </c>
      <c r="D107" s="1">
        <v>0.8</v>
      </c>
      <c r="E107" s="1">
        <v>0.8</v>
      </c>
      <c r="F107" s="1">
        <v>0.4</v>
      </c>
      <c r="G107" s="1">
        <f t="shared" si="9"/>
        <v>0.25600000000000006</v>
      </c>
      <c r="H107" s="1">
        <f t="shared" si="10"/>
        <v>1</v>
      </c>
      <c r="I107" s="1">
        <f t="shared" si="10"/>
        <v>1</v>
      </c>
      <c r="J107" s="1">
        <f t="shared" si="11"/>
        <v>0.45</v>
      </c>
      <c r="K107" s="1">
        <f t="shared" si="12"/>
        <v>0.45</v>
      </c>
      <c r="L107" s="1">
        <v>0.8</v>
      </c>
      <c r="M107" s="1">
        <v>0.8</v>
      </c>
      <c r="N107" s="1">
        <f t="shared" si="13"/>
        <v>0.45</v>
      </c>
      <c r="O107" s="1">
        <f t="shared" si="14"/>
        <v>0.28800000000000009</v>
      </c>
      <c r="P107" s="1">
        <f t="shared" si="15"/>
        <v>0.16199999999999992</v>
      </c>
      <c r="Q107" s="1">
        <f t="shared" si="16"/>
        <v>1.2800000000000002</v>
      </c>
      <c r="R107" s="1">
        <f t="shared" si="17"/>
        <v>3.2000000000000008E-2</v>
      </c>
    </row>
    <row r="108" spans="1:18">
      <c r="A108" s="1" t="s">
        <v>1221</v>
      </c>
      <c r="B108" s="1">
        <v>-1.5</v>
      </c>
      <c r="C108" s="1" t="s">
        <v>1327</v>
      </c>
      <c r="D108" s="1">
        <v>0.8</v>
      </c>
      <c r="E108" s="1">
        <v>0.8</v>
      </c>
      <c r="F108" s="1">
        <v>0.4</v>
      </c>
      <c r="G108" s="1">
        <f t="shared" si="9"/>
        <v>0.25600000000000006</v>
      </c>
      <c r="H108" s="1">
        <f t="shared" si="10"/>
        <v>1</v>
      </c>
      <c r="I108" s="1">
        <f t="shared" si="10"/>
        <v>1</v>
      </c>
      <c r="J108" s="1">
        <f t="shared" si="11"/>
        <v>0.45</v>
      </c>
      <c r="K108" s="1">
        <f t="shared" si="12"/>
        <v>0.45</v>
      </c>
      <c r="L108" s="1">
        <v>0.8</v>
      </c>
      <c r="M108" s="1">
        <v>0.8</v>
      </c>
      <c r="N108" s="1">
        <f t="shared" si="13"/>
        <v>0.45</v>
      </c>
      <c r="O108" s="1">
        <f t="shared" si="14"/>
        <v>0.28800000000000009</v>
      </c>
      <c r="P108" s="1">
        <f t="shared" si="15"/>
        <v>0.16199999999999992</v>
      </c>
      <c r="Q108" s="1">
        <f t="shared" si="16"/>
        <v>1.2800000000000002</v>
      </c>
      <c r="R108" s="1">
        <f t="shared" si="17"/>
        <v>3.2000000000000008E-2</v>
      </c>
    </row>
    <row r="109" spans="1:18">
      <c r="A109" s="1" t="s">
        <v>1221</v>
      </c>
      <c r="B109" s="1">
        <v>-1.5</v>
      </c>
      <c r="C109" s="1" t="s">
        <v>1328</v>
      </c>
      <c r="D109" s="1">
        <v>0.8</v>
      </c>
      <c r="E109" s="1">
        <v>0.8</v>
      </c>
      <c r="F109" s="1">
        <v>0.4</v>
      </c>
      <c r="G109" s="1">
        <f t="shared" si="9"/>
        <v>0.25600000000000006</v>
      </c>
      <c r="H109" s="1">
        <f t="shared" si="10"/>
        <v>1</v>
      </c>
      <c r="I109" s="1">
        <f t="shared" si="10"/>
        <v>1</v>
      </c>
      <c r="J109" s="1">
        <f t="shared" si="11"/>
        <v>0.45</v>
      </c>
      <c r="K109" s="1">
        <f t="shared" si="12"/>
        <v>0.45</v>
      </c>
      <c r="L109" s="1">
        <v>0.8</v>
      </c>
      <c r="M109" s="1">
        <v>0.8</v>
      </c>
      <c r="N109" s="1">
        <f t="shared" si="13"/>
        <v>0.45</v>
      </c>
      <c r="O109" s="1">
        <f t="shared" si="14"/>
        <v>0.28800000000000009</v>
      </c>
      <c r="P109" s="1">
        <f t="shared" si="15"/>
        <v>0.16199999999999992</v>
      </c>
      <c r="Q109" s="1">
        <f t="shared" si="16"/>
        <v>1.2800000000000002</v>
      </c>
      <c r="R109" s="1">
        <f t="shared" si="17"/>
        <v>3.2000000000000008E-2</v>
      </c>
    </row>
    <row r="110" spans="1:18">
      <c r="A110" s="1" t="s">
        <v>1221</v>
      </c>
      <c r="B110" s="1">
        <v>-1.5</v>
      </c>
      <c r="C110" s="1" t="s">
        <v>1329</v>
      </c>
      <c r="D110" s="1">
        <v>0.8</v>
      </c>
      <c r="E110" s="1">
        <v>0.8</v>
      </c>
      <c r="F110" s="1">
        <v>0.4</v>
      </c>
      <c r="G110" s="1">
        <f t="shared" si="9"/>
        <v>0.25600000000000006</v>
      </c>
      <c r="H110" s="1">
        <f t="shared" si="10"/>
        <v>1</v>
      </c>
      <c r="I110" s="1">
        <f t="shared" si="10"/>
        <v>1</v>
      </c>
      <c r="J110" s="1">
        <f t="shared" si="11"/>
        <v>0.45</v>
      </c>
      <c r="K110" s="1">
        <f t="shared" si="12"/>
        <v>0.45</v>
      </c>
      <c r="L110" s="1">
        <v>0.8</v>
      </c>
      <c r="M110" s="1">
        <v>0.8</v>
      </c>
      <c r="N110" s="1">
        <f t="shared" si="13"/>
        <v>0.45</v>
      </c>
      <c r="O110" s="1">
        <f t="shared" si="14"/>
        <v>0.28800000000000009</v>
      </c>
      <c r="P110" s="1">
        <f t="shared" si="15"/>
        <v>0.16199999999999992</v>
      </c>
      <c r="Q110" s="1">
        <f t="shared" si="16"/>
        <v>1.2800000000000002</v>
      </c>
      <c r="R110" s="1">
        <f t="shared" si="17"/>
        <v>3.2000000000000008E-2</v>
      </c>
    </row>
    <row r="111" spans="1:18">
      <c r="A111" s="1" t="s">
        <v>1221</v>
      </c>
      <c r="B111" s="1">
        <v>-1.5</v>
      </c>
      <c r="C111" s="1" t="s">
        <v>1330</v>
      </c>
      <c r="D111" s="1">
        <v>0.8</v>
      </c>
      <c r="E111" s="1">
        <v>0.8</v>
      </c>
      <c r="F111" s="1">
        <v>0.4</v>
      </c>
      <c r="G111" s="1">
        <f t="shared" si="9"/>
        <v>0.25600000000000006</v>
      </c>
      <c r="H111" s="1">
        <f t="shared" si="10"/>
        <v>1</v>
      </c>
      <c r="I111" s="1">
        <f t="shared" si="10"/>
        <v>1</v>
      </c>
      <c r="J111" s="1">
        <f t="shared" si="11"/>
        <v>0.45</v>
      </c>
      <c r="K111" s="1">
        <f t="shared" si="12"/>
        <v>0.45</v>
      </c>
      <c r="L111" s="1">
        <v>0.8</v>
      </c>
      <c r="M111" s="1">
        <v>0.8</v>
      </c>
      <c r="N111" s="1">
        <f t="shared" si="13"/>
        <v>0.45</v>
      </c>
      <c r="O111" s="1">
        <f t="shared" si="14"/>
        <v>0.28800000000000009</v>
      </c>
      <c r="P111" s="1">
        <f t="shared" si="15"/>
        <v>0.16199999999999992</v>
      </c>
      <c r="Q111" s="1">
        <f t="shared" si="16"/>
        <v>1.2800000000000002</v>
      </c>
      <c r="R111" s="1">
        <f t="shared" si="17"/>
        <v>3.2000000000000008E-2</v>
      </c>
    </row>
    <row r="112" spans="1:18">
      <c r="A112" s="1" t="s">
        <v>1221</v>
      </c>
      <c r="B112" s="1">
        <v>-1.5</v>
      </c>
      <c r="C112" s="1" t="s">
        <v>1331</v>
      </c>
      <c r="D112" s="1">
        <v>1.55</v>
      </c>
      <c r="E112" s="1">
        <v>0.8</v>
      </c>
      <c r="F112" s="1">
        <v>0.6</v>
      </c>
      <c r="G112" s="1">
        <f t="shared" si="9"/>
        <v>0.74400000000000011</v>
      </c>
      <c r="H112" s="1">
        <f t="shared" si="10"/>
        <v>1.75</v>
      </c>
      <c r="I112" s="1">
        <f t="shared" si="10"/>
        <v>1</v>
      </c>
      <c r="J112" s="1">
        <f t="shared" si="11"/>
        <v>0.65</v>
      </c>
      <c r="K112" s="1">
        <f t="shared" si="12"/>
        <v>1.1375</v>
      </c>
      <c r="L112" s="1">
        <v>1.55</v>
      </c>
      <c r="M112" s="1">
        <v>0.8</v>
      </c>
      <c r="N112" s="1">
        <f t="shared" si="13"/>
        <v>0.65</v>
      </c>
      <c r="O112" s="1">
        <f t="shared" si="14"/>
        <v>0.80600000000000016</v>
      </c>
      <c r="P112" s="1">
        <f t="shared" si="15"/>
        <v>0.33149999999999979</v>
      </c>
      <c r="Q112" s="1">
        <f t="shared" si="16"/>
        <v>2.82</v>
      </c>
      <c r="R112" s="1">
        <f t="shared" si="17"/>
        <v>6.2000000000000013E-2</v>
      </c>
    </row>
    <row r="113" spans="1:18">
      <c r="A113" s="1" t="s">
        <v>1221</v>
      </c>
      <c r="B113" s="1">
        <v>-1.5</v>
      </c>
      <c r="C113" s="1" t="s">
        <v>1332</v>
      </c>
      <c r="D113" s="1">
        <v>0.8</v>
      </c>
      <c r="E113" s="1">
        <v>0.8</v>
      </c>
      <c r="F113" s="1">
        <v>0.4</v>
      </c>
      <c r="G113" s="1">
        <f t="shared" si="9"/>
        <v>0.25600000000000006</v>
      </c>
      <c r="H113" s="1">
        <f t="shared" si="10"/>
        <v>1</v>
      </c>
      <c r="I113" s="1">
        <f t="shared" si="10"/>
        <v>1</v>
      </c>
      <c r="J113" s="1">
        <f t="shared" si="11"/>
        <v>0.45</v>
      </c>
      <c r="K113" s="1">
        <f t="shared" si="12"/>
        <v>0.45</v>
      </c>
      <c r="L113" s="1">
        <v>0.8</v>
      </c>
      <c r="M113" s="1">
        <v>0.8</v>
      </c>
      <c r="N113" s="1">
        <f t="shared" si="13"/>
        <v>0.45</v>
      </c>
      <c r="O113" s="1">
        <f t="shared" si="14"/>
        <v>0.28800000000000009</v>
      </c>
      <c r="P113" s="1">
        <f t="shared" si="15"/>
        <v>0.16199999999999992</v>
      </c>
      <c r="Q113" s="1">
        <f t="shared" si="16"/>
        <v>1.2800000000000002</v>
      </c>
      <c r="R113" s="1">
        <f t="shared" si="17"/>
        <v>3.2000000000000008E-2</v>
      </c>
    </row>
    <row r="114" spans="1:18">
      <c r="A114" s="1" t="s">
        <v>1221</v>
      </c>
      <c r="B114" s="1">
        <v>-1.5</v>
      </c>
      <c r="C114" s="1" t="s">
        <v>1333</v>
      </c>
      <c r="D114" s="1">
        <v>0.8</v>
      </c>
      <c r="E114" s="1">
        <v>0.8</v>
      </c>
      <c r="F114" s="1">
        <v>0.45</v>
      </c>
      <c r="G114" s="1">
        <f t="shared" si="9"/>
        <v>0.28800000000000009</v>
      </c>
      <c r="H114" s="1">
        <f t="shared" si="10"/>
        <v>1</v>
      </c>
      <c r="I114" s="1">
        <f t="shared" si="10"/>
        <v>1</v>
      </c>
      <c r="J114" s="1">
        <f t="shared" si="11"/>
        <v>0.5</v>
      </c>
      <c r="K114" s="1">
        <f t="shared" si="12"/>
        <v>0.5</v>
      </c>
      <c r="L114" s="1">
        <v>0.8</v>
      </c>
      <c r="M114" s="1">
        <v>0.8</v>
      </c>
      <c r="N114" s="1">
        <f t="shared" si="13"/>
        <v>0.5</v>
      </c>
      <c r="O114" s="1">
        <f t="shared" si="14"/>
        <v>0.32000000000000006</v>
      </c>
      <c r="P114" s="1">
        <f t="shared" si="15"/>
        <v>0.17999999999999994</v>
      </c>
      <c r="Q114" s="1">
        <f t="shared" si="16"/>
        <v>1.4400000000000002</v>
      </c>
      <c r="R114" s="1">
        <f t="shared" si="17"/>
        <v>3.2000000000000008E-2</v>
      </c>
    </row>
    <row r="115" spans="1:18">
      <c r="A115" s="1" t="s">
        <v>1221</v>
      </c>
      <c r="B115" s="1">
        <v>-1.5</v>
      </c>
      <c r="C115" s="1" t="s">
        <v>1334</v>
      </c>
      <c r="D115" s="1">
        <v>1.55</v>
      </c>
      <c r="E115" s="1">
        <v>0.8</v>
      </c>
      <c r="F115" s="1">
        <v>0.7</v>
      </c>
      <c r="G115" s="1">
        <f t="shared" si="9"/>
        <v>0.8680000000000001</v>
      </c>
      <c r="H115" s="1">
        <f t="shared" si="10"/>
        <v>1.75</v>
      </c>
      <c r="I115" s="1">
        <f t="shared" si="10"/>
        <v>1</v>
      </c>
      <c r="J115" s="1">
        <f t="shared" si="11"/>
        <v>0.75</v>
      </c>
      <c r="K115" s="1">
        <f t="shared" si="12"/>
        <v>1.3125</v>
      </c>
      <c r="L115" s="1">
        <v>1.55</v>
      </c>
      <c r="M115" s="1">
        <v>0.8</v>
      </c>
      <c r="N115" s="1">
        <f t="shared" si="13"/>
        <v>0.75</v>
      </c>
      <c r="O115" s="1">
        <f t="shared" si="14"/>
        <v>0.93000000000000016</v>
      </c>
      <c r="P115" s="1">
        <f t="shared" si="15"/>
        <v>0.38249999999999984</v>
      </c>
      <c r="Q115" s="1">
        <f t="shared" si="16"/>
        <v>3.29</v>
      </c>
      <c r="R115" s="1">
        <f t="shared" si="17"/>
        <v>6.2000000000000013E-2</v>
      </c>
    </row>
    <row r="116" spans="1:18">
      <c r="A116" s="1" t="s">
        <v>1221</v>
      </c>
      <c r="B116" s="1">
        <v>-1.5</v>
      </c>
      <c r="C116" s="1" t="s">
        <v>1335</v>
      </c>
      <c r="D116" s="1">
        <v>0.8</v>
      </c>
      <c r="E116" s="1">
        <v>0.8</v>
      </c>
      <c r="F116" s="1">
        <v>0.4</v>
      </c>
      <c r="G116" s="1">
        <f t="shared" si="9"/>
        <v>0.25600000000000006</v>
      </c>
      <c r="H116" s="1">
        <f t="shared" si="10"/>
        <v>1</v>
      </c>
      <c r="I116" s="1">
        <f t="shared" si="10"/>
        <v>1</v>
      </c>
      <c r="J116" s="1">
        <f t="shared" si="11"/>
        <v>0.45</v>
      </c>
      <c r="K116" s="1">
        <f t="shared" si="12"/>
        <v>0.45</v>
      </c>
      <c r="L116" s="1">
        <v>0.8</v>
      </c>
      <c r="M116" s="1">
        <v>0.8</v>
      </c>
      <c r="N116" s="1">
        <f t="shared" si="13"/>
        <v>0.45</v>
      </c>
      <c r="O116" s="1">
        <f t="shared" si="14"/>
        <v>0.28800000000000009</v>
      </c>
      <c r="P116" s="1">
        <f t="shared" si="15"/>
        <v>0.16199999999999992</v>
      </c>
      <c r="Q116" s="1">
        <f t="shared" si="16"/>
        <v>1.2800000000000002</v>
      </c>
      <c r="R116" s="1">
        <f t="shared" si="17"/>
        <v>3.2000000000000008E-2</v>
      </c>
    </row>
    <row r="117" spans="1:18">
      <c r="A117" s="1" t="s">
        <v>1221</v>
      </c>
      <c r="B117" s="1">
        <v>-1.5</v>
      </c>
      <c r="C117" s="1" t="s">
        <v>1336</v>
      </c>
      <c r="D117" s="1">
        <v>0.8</v>
      </c>
      <c r="E117" s="1">
        <v>0.8</v>
      </c>
      <c r="F117" s="1">
        <v>0.4</v>
      </c>
      <c r="G117" s="1">
        <f t="shared" si="9"/>
        <v>0.25600000000000006</v>
      </c>
      <c r="H117" s="1">
        <f t="shared" si="10"/>
        <v>1</v>
      </c>
      <c r="I117" s="1">
        <f t="shared" si="10"/>
        <v>1</v>
      </c>
      <c r="J117" s="1">
        <f t="shared" si="11"/>
        <v>0.45</v>
      </c>
      <c r="K117" s="1">
        <f t="shared" si="12"/>
        <v>0.45</v>
      </c>
      <c r="L117" s="1">
        <v>0.8</v>
      </c>
      <c r="M117" s="1">
        <v>0.8</v>
      </c>
      <c r="N117" s="1">
        <f t="shared" si="13"/>
        <v>0.45</v>
      </c>
      <c r="O117" s="1">
        <f t="shared" si="14"/>
        <v>0.28800000000000009</v>
      </c>
      <c r="P117" s="1">
        <f t="shared" si="15"/>
        <v>0.16199999999999992</v>
      </c>
      <c r="Q117" s="1">
        <f t="shared" si="16"/>
        <v>1.2800000000000002</v>
      </c>
      <c r="R117" s="1">
        <f t="shared" si="17"/>
        <v>3.2000000000000008E-2</v>
      </c>
    </row>
    <row r="118" spans="1:18">
      <c r="A118" s="1" t="s">
        <v>1221</v>
      </c>
      <c r="B118" s="1">
        <v>-1.5</v>
      </c>
      <c r="C118" s="1" t="s">
        <v>1337</v>
      </c>
      <c r="D118" s="1">
        <v>0.8</v>
      </c>
      <c r="E118" s="1">
        <v>0.8</v>
      </c>
      <c r="F118" s="1">
        <v>0.4</v>
      </c>
      <c r="G118" s="1">
        <f t="shared" si="9"/>
        <v>0.25600000000000006</v>
      </c>
      <c r="H118" s="1">
        <f t="shared" si="10"/>
        <v>1</v>
      </c>
      <c r="I118" s="1">
        <f t="shared" si="10"/>
        <v>1</v>
      </c>
      <c r="J118" s="1">
        <f t="shared" si="11"/>
        <v>0.45</v>
      </c>
      <c r="K118" s="1">
        <f t="shared" si="12"/>
        <v>0.45</v>
      </c>
      <c r="L118" s="1">
        <v>0.8</v>
      </c>
      <c r="M118" s="1">
        <v>0.8</v>
      </c>
      <c r="N118" s="1">
        <f t="shared" si="13"/>
        <v>0.45</v>
      </c>
      <c r="O118" s="1">
        <f t="shared" si="14"/>
        <v>0.28800000000000009</v>
      </c>
      <c r="P118" s="1">
        <f t="shared" si="15"/>
        <v>0.16199999999999992</v>
      </c>
      <c r="Q118" s="1">
        <f t="shared" si="16"/>
        <v>1.2800000000000002</v>
      </c>
      <c r="R118" s="1">
        <f t="shared" si="17"/>
        <v>3.2000000000000008E-2</v>
      </c>
    </row>
    <row r="119" spans="1:18">
      <c r="A119" s="1" t="s">
        <v>1221</v>
      </c>
      <c r="B119" s="1">
        <v>-1.5</v>
      </c>
      <c r="C119" s="1" t="s">
        <v>1338</v>
      </c>
      <c r="D119" s="1">
        <v>1.55</v>
      </c>
      <c r="E119" s="1">
        <v>0.8</v>
      </c>
      <c r="F119" s="1">
        <v>0.9</v>
      </c>
      <c r="G119" s="1">
        <f t="shared" si="9"/>
        <v>1.1160000000000003</v>
      </c>
      <c r="H119" s="1">
        <f t="shared" si="10"/>
        <v>1.75</v>
      </c>
      <c r="I119" s="1">
        <f t="shared" si="10"/>
        <v>1</v>
      </c>
      <c r="J119" s="1">
        <f t="shared" si="11"/>
        <v>0.95000000000000007</v>
      </c>
      <c r="K119" s="1">
        <f t="shared" si="12"/>
        <v>1.6625000000000001</v>
      </c>
      <c r="L119" s="1">
        <v>1.55</v>
      </c>
      <c r="M119" s="1">
        <v>0.8</v>
      </c>
      <c r="N119" s="1">
        <f t="shared" si="13"/>
        <v>0.95000000000000007</v>
      </c>
      <c r="O119" s="1">
        <f t="shared" si="14"/>
        <v>1.1780000000000004</v>
      </c>
      <c r="P119" s="1">
        <f t="shared" si="15"/>
        <v>0.48449999999999971</v>
      </c>
      <c r="Q119" s="1">
        <f t="shared" si="16"/>
        <v>4.2300000000000004</v>
      </c>
      <c r="R119" s="1">
        <f t="shared" si="17"/>
        <v>6.2000000000000013E-2</v>
      </c>
    </row>
    <row r="120" spans="1:18">
      <c r="C120" s="30" t="s">
        <v>1339</v>
      </c>
      <c r="D120" s="30"/>
      <c r="E120" s="30"/>
      <c r="F120" s="30"/>
      <c r="G120" s="31">
        <f>SUM(G3:G119)</f>
        <v>35.502600000000022</v>
      </c>
      <c r="H120" s="31"/>
      <c r="I120" s="31"/>
      <c r="J120" s="31"/>
      <c r="K120" s="31">
        <f>SUM(K3:K119)</f>
        <v>60.472750000000111</v>
      </c>
      <c r="L120" s="31"/>
      <c r="M120" s="31"/>
      <c r="N120" s="31"/>
      <c r="O120" s="31">
        <f>SUM(O3:O119)</f>
        <v>39.548149999999971</v>
      </c>
      <c r="P120" s="31">
        <f t="shared" si="15"/>
        <v>20.92460000000014</v>
      </c>
      <c r="Q120" s="31">
        <f>SUM(Q3:Q119)</f>
        <v>167.69400000000005</v>
      </c>
      <c r="R120" s="31">
        <f>SUM(R4:R119)</f>
        <v>4.0135500000000022</v>
      </c>
    </row>
  </sheetData>
  <mergeCells count="3">
    <mergeCell ref="D1:G1"/>
    <mergeCell ref="H1:K1"/>
    <mergeCell ref="L1:O1"/>
  </mergeCells>
  <pageMargins left="0.511811024" right="0.511811024" top="0.78740157499999996" bottom="0.78740157499999996" header="0.31496062000000002" footer="0.31496062000000002"/>
</worksheet>
</file>

<file path=xl/worksheets/sheet7.xml><?xml version="1.0" encoding="utf-8"?>
<worksheet xmlns="http://schemas.openxmlformats.org/spreadsheetml/2006/main" xmlns:r="http://schemas.openxmlformats.org/officeDocument/2006/relationships">
  <dimension ref="A1:R120"/>
  <sheetViews>
    <sheetView topLeftCell="B1" workbookViewId="0">
      <pane ySplit="870" activePane="bottomLeft"/>
      <selection activeCell="S129" sqref="S129"/>
      <selection pane="bottomLeft" activeCell="S129" sqref="S129"/>
    </sheetView>
  </sheetViews>
  <sheetFormatPr defaultColWidth="8.75" defaultRowHeight="15"/>
  <cols>
    <col min="1" max="1" width="19.375" style="1" bestFit="1" customWidth="1"/>
    <col min="2" max="2" width="8.75" style="1"/>
    <col min="3" max="3" width="11.75" style="1" bestFit="1" customWidth="1"/>
    <col min="4" max="11" width="8.75" style="1"/>
    <col min="12" max="15" width="12.25" style="1" customWidth="1"/>
    <col min="16" max="16" width="15.875" style="1" bestFit="1" customWidth="1"/>
    <col min="17" max="17" width="13.25" style="1" bestFit="1" customWidth="1"/>
    <col min="18" max="18" width="16.5" style="1" bestFit="1" customWidth="1"/>
    <col min="19" max="16384" width="8.75" style="1"/>
  </cols>
  <sheetData>
    <row r="1" spans="1:18">
      <c r="D1" s="146" t="s">
        <v>1207</v>
      </c>
      <c r="E1" s="146"/>
      <c r="F1" s="146"/>
      <c r="G1" s="146"/>
      <c r="H1" s="146" t="s">
        <v>1208</v>
      </c>
      <c r="I1" s="146"/>
      <c r="J1" s="146"/>
      <c r="K1" s="146"/>
      <c r="L1" s="146" t="s">
        <v>1209</v>
      </c>
      <c r="M1" s="146"/>
      <c r="N1" s="146"/>
      <c r="O1" s="146"/>
      <c r="P1" s="1" t="s">
        <v>1210</v>
      </c>
      <c r="Q1" s="1" t="s">
        <v>1211</v>
      </c>
      <c r="R1" s="1" t="s">
        <v>1212</v>
      </c>
    </row>
    <row r="2" spans="1:18">
      <c r="A2" s="1" t="s">
        <v>1213</v>
      </c>
      <c r="B2" s="1" t="s">
        <v>1214</v>
      </c>
      <c r="C2" s="1" t="s">
        <v>1215</v>
      </c>
      <c r="D2" s="1" t="s">
        <v>1187</v>
      </c>
      <c r="E2" s="1" t="s">
        <v>1216</v>
      </c>
      <c r="F2" s="1" t="s">
        <v>102</v>
      </c>
      <c r="G2" s="1" t="s">
        <v>1217</v>
      </c>
      <c r="H2" s="1" t="s">
        <v>1187</v>
      </c>
      <c r="I2" s="1" t="s">
        <v>1216</v>
      </c>
      <c r="J2" s="1" t="s">
        <v>102</v>
      </c>
      <c r="K2" s="1" t="s">
        <v>1217</v>
      </c>
      <c r="L2" s="1" t="s">
        <v>1187</v>
      </c>
      <c r="M2" s="1" t="s">
        <v>1216</v>
      </c>
      <c r="N2" s="1" t="s">
        <v>102</v>
      </c>
      <c r="O2" s="1" t="s">
        <v>1217</v>
      </c>
      <c r="P2" s="1" t="s">
        <v>1218</v>
      </c>
      <c r="Q2" s="1" t="s">
        <v>1219</v>
      </c>
      <c r="R2" s="1" t="s">
        <v>1220</v>
      </c>
    </row>
    <row r="3" spans="1:18">
      <c r="A3" s="1" t="s">
        <v>1221</v>
      </c>
      <c r="B3" s="1">
        <v>-1.5</v>
      </c>
      <c r="C3" s="1" t="s">
        <v>1340</v>
      </c>
      <c r="D3" s="1">
        <f>(2.2+2.2+3.1+1.2)</f>
        <v>8.6999999999999993</v>
      </c>
      <c r="E3" s="1">
        <v>0.4</v>
      </c>
      <c r="F3" s="1">
        <v>0.5</v>
      </c>
      <c r="G3" s="1">
        <f>D3*E3*F3</f>
        <v>1.74</v>
      </c>
      <c r="H3" s="1">
        <f>D3+0.2</f>
        <v>8.8999999999999986</v>
      </c>
      <c r="I3" s="1">
        <f>E3+0.2</f>
        <v>0.60000000000000009</v>
      </c>
      <c r="J3" s="1">
        <f>F3+0.05</f>
        <v>0.55000000000000004</v>
      </c>
      <c r="K3" s="1">
        <f>H3*I3*J3</f>
        <v>2.9370000000000003</v>
      </c>
      <c r="L3" s="1">
        <f>(2.2+2.2+3.1+1.2)</f>
        <v>8.6999999999999993</v>
      </c>
      <c r="M3" s="1">
        <v>0.4</v>
      </c>
      <c r="N3" s="1">
        <f>F3+0.05</f>
        <v>0.55000000000000004</v>
      </c>
      <c r="O3" s="1">
        <f>L3*M3*N3</f>
        <v>1.9140000000000001</v>
      </c>
      <c r="P3" s="1">
        <f>K3-O3</f>
        <v>1.0230000000000001</v>
      </c>
      <c r="Q3" s="1">
        <f>(2*D3*F3)+(2*E3*F3)</f>
        <v>9.1</v>
      </c>
      <c r="R3" s="1">
        <f>H3*I3*0.05</f>
        <v>0.26700000000000002</v>
      </c>
    </row>
    <row r="4" spans="1:18">
      <c r="A4" s="1" t="s">
        <v>1221</v>
      </c>
      <c r="B4" s="1">
        <v>-1.5</v>
      </c>
      <c r="C4" s="1" t="s">
        <v>1341</v>
      </c>
      <c r="D4" s="1">
        <f>(4*2.2+3.1+2*1.2)</f>
        <v>14.3</v>
      </c>
      <c r="E4" s="1">
        <v>0.4</v>
      </c>
      <c r="F4" s="1">
        <v>0.5</v>
      </c>
      <c r="G4" s="1">
        <f t="shared" ref="G4:G9" si="0">D4*E4*F4</f>
        <v>2.8600000000000003</v>
      </c>
      <c r="H4" s="1">
        <f t="shared" ref="H4:I9" si="1">D4+0.2</f>
        <v>14.5</v>
      </c>
      <c r="I4" s="1">
        <f t="shared" si="1"/>
        <v>0.60000000000000009</v>
      </c>
      <c r="J4" s="1">
        <f t="shared" ref="J4:J9" si="2">F4+0.05</f>
        <v>0.55000000000000004</v>
      </c>
      <c r="K4" s="1">
        <f t="shared" ref="K4:K9" si="3">H4*I4*J4</f>
        <v>4.785000000000001</v>
      </c>
      <c r="L4" s="1">
        <f>(4*2.2+3.1+2*1.2)</f>
        <v>14.3</v>
      </c>
      <c r="M4" s="1">
        <v>0.4</v>
      </c>
      <c r="N4" s="1">
        <f t="shared" ref="N4:N9" si="4">F4+0.05</f>
        <v>0.55000000000000004</v>
      </c>
      <c r="O4" s="1">
        <f t="shared" ref="O4:O9" si="5">L4*M4*N4</f>
        <v>3.1460000000000008</v>
      </c>
      <c r="P4" s="1">
        <f t="shared" ref="P4:P9" si="6">K4-O4</f>
        <v>1.6390000000000002</v>
      </c>
      <c r="Q4" s="1">
        <f t="shared" ref="Q4:Q9" si="7">(2*D4*F4)+(2*E4*F4)</f>
        <v>14.700000000000001</v>
      </c>
      <c r="R4" s="1">
        <f t="shared" ref="R4:R9" si="8">H4*I4*0.05</f>
        <v>0.43500000000000005</v>
      </c>
    </row>
    <row r="5" spans="1:18">
      <c r="A5" s="1" t="s">
        <v>1221</v>
      </c>
      <c r="B5" s="1">
        <v>-1.5</v>
      </c>
      <c r="C5" s="1" t="s">
        <v>1342</v>
      </c>
      <c r="D5" s="1">
        <v>0.28999999999999998</v>
      </c>
      <c r="E5" s="1">
        <v>0.4</v>
      </c>
      <c r="F5" s="1">
        <v>0.5</v>
      </c>
      <c r="G5" s="1">
        <f t="shared" si="0"/>
        <v>5.7999999999999996E-2</v>
      </c>
      <c r="H5" s="1">
        <f t="shared" si="1"/>
        <v>0.49</v>
      </c>
      <c r="I5" s="1">
        <f t="shared" si="1"/>
        <v>0.60000000000000009</v>
      </c>
      <c r="J5" s="1">
        <f t="shared" si="2"/>
        <v>0.55000000000000004</v>
      </c>
      <c r="K5" s="1">
        <f t="shared" si="3"/>
        <v>0.16170000000000004</v>
      </c>
      <c r="L5" s="1">
        <v>0.28999999999999998</v>
      </c>
      <c r="M5" s="1">
        <v>0.4</v>
      </c>
      <c r="N5" s="1">
        <f t="shared" si="4"/>
        <v>0.55000000000000004</v>
      </c>
      <c r="O5" s="1">
        <f t="shared" si="5"/>
        <v>6.3799999999999996E-2</v>
      </c>
      <c r="P5" s="1">
        <f t="shared" si="6"/>
        <v>9.7900000000000043E-2</v>
      </c>
      <c r="Q5" s="1">
        <f t="shared" si="7"/>
        <v>0.69</v>
      </c>
      <c r="R5" s="1">
        <f t="shared" si="8"/>
        <v>1.4700000000000003E-2</v>
      </c>
    </row>
    <row r="6" spans="1:18">
      <c r="A6" s="1" t="s">
        <v>1221</v>
      </c>
      <c r="B6" s="1">
        <v>-1.5</v>
      </c>
      <c r="C6" s="1" t="s">
        <v>1343</v>
      </c>
      <c r="D6" s="1">
        <f>(3.1+2*2.2+1.2)</f>
        <v>8.6999999999999993</v>
      </c>
      <c r="E6" s="1">
        <v>0.4</v>
      </c>
      <c r="F6" s="1">
        <v>0.5</v>
      </c>
      <c r="G6" s="1">
        <f t="shared" si="0"/>
        <v>1.74</v>
      </c>
      <c r="H6" s="1">
        <f t="shared" si="1"/>
        <v>8.8999999999999986</v>
      </c>
      <c r="I6" s="1">
        <f t="shared" si="1"/>
        <v>0.60000000000000009</v>
      </c>
      <c r="J6" s="1">
        <f t="shared" si="2"/>
        <v>0.55000000000000004</v>
      </c>
      <c r="K6" s="1">
        <f t="shared" si="3"/>
        <v>2.9370000000000003</v>
      </c>
      <c r="L6" s="1">
        <f>(3.1+2*2.2+1.2)</f>
        <v>8.6999999999999993</v>
      </c>
      <c r="M6" s="1">
        <v>0.4</v>
      </c>
      <c r="N6" s="1">
        <f t="shared" si="4"/>
        <v>0.55000000000000004</v>
      </c>
      <c r="O6" s="1">
        <f t="shared" si="5"/>
        <v>1.9140000000000001</v>
      </c>
      <c r="P6" s="1">
        <f t="shared" si="6"/>
        <v>1.0230000000000001</v>
      </c>
      <c r="Q6" s="1">
        <f t="shared" si="7"/>
        <v>9.1</v>
      </c>
      <c r="R6" s="1">
        <f t="shared" si="8"/>
        <v>0.26700000000000002</v>
      </c>
    </row>
    <row r="7" spans="1:18">
      <c r="A7" s="1" t="s">
        <v>1221</v>
      </c>
      <c r="B7" s="1">
        <v>-1.5</v>
      </c>
      <c r="C7" s="1" t="s">
        <v>1344</v>
      </c>
      <c r="D7" s="1">
        <f>(2*1.2+2*2.2)</f>
        <v>6.8000000000000007</v>
      </c>
      <c r="E7" s="1">
        <v>0.4</v>
      </c>
      <c r="F7" s="1">
        <v>0.5</v>
      </c>
      <c r="G7" s="1">
        <f t="shared" si="0"/>
        <v>1.3600000000000003</v>
      </c>
      <c r="H7" s="1">
        <f t="shared" si="1"/>
        <v>7.0000000000000009</v>
      </c>
      <c r="I7" s="1">
        <f t="shared" si="1"/>
        <v>0.60000000000000009</v>
      </c>
      <c r="J7" s="1">
        <f t="shared" si="2"/>
        <v>0.55000000000000004</v>
      </c>
      <c r="K7" s="1">
        <f t="shared" si="3"/>
        <v>2.3100000000000009</v>
      </c>
      <c r="L7" s="1">
        <f>(2*1.2+2*2.2)</f>
        <v>6.8000000000000007</v>
      </c>
      <c r="M7" s="1">
        <v>0.4</v>
      </c>
      <c r="N7" s="1">
        <f t="shared" si="4"/>
        <v>0.55000000000000004</v>
      </c>
      <c r="O7" s="1">
        <f t="shared" si="5"/>
        <v>1.4960000000000004</v>
      </c>
      <c r="P7" s="1">
        <f t="shared" si="6"/>
        <v>0.8140000000000005</v>
      </c>
      <c r="Q7" s="1">
        <f t="shared" si="7"/>
        <v>7.2000000000000011</v>
      </c>
      <c r="R7" s="1">
        <f t="shared" si="8"/>
        <v>0.21000000000000008</v>
      </c>
    </row>
    <row r="8" spans="1:18">
      <c r="A8" s="1" t="s">
        <v>1221</v>
      </c>
      <c r="B8" s="1">
        <v>-1.5</v>
      </c>
      <c r="C8" s="1" t="s">
        <v>1345</v>
      </c>
      <c r="D8" s="1">
        <v>0.35</v>
      </c>
      <c r="E8" s="1">
        <v>0.4</v>
      </c>
      <c r="F8" s="1">
        <v>0.5</v>
      </c>
      <c r="G8" s="1">
        <f t="shared" si="0"/>
        <v>6.9999999999999993E-2</v>
      </c>
      <c r="H8" s="1">
        <f t="shared" si="1"/>
        <v>0.55000000000000004</v>
      </c>
      <c r="I8" s="1">
        <f t="shared" si="1"/>
        <v>0.60000000000000009</v>
      </c>
      <c r="J8" s="1">
        <f t="shared" si="2"/>
        <v>0.55000000000000004</v>
      </c>
      <c r="K8" s="1">
        <f t="shared" si="3"/>
        <v>0.18150000000000005</v>
      </c>
      <c r="L8" s="1">
        <v>0.35</v>
      </c>
      <c r="M8" s="1">
        <v>0.4</v>
      </c>
      <c r="N8" s="1">
        <f t="shared" si="4"/>
        <v>0.55000000000000004</v>
      </c>
      <c r="O8" s="1">
        <f t="shared" si="5"/>
        <v>7.6999999999999999E-2</v>
      </c>
      <c r="P8" s="1">
        <f t="shared" si="6"/>
        <v>0.10450000000000005</v>
      </c>
      <c r="Q8" s="1">
        <f t="shared" si="7"/>
        <v>0.75</v>
      </c>
      <c r="R8" s="1">
        <f t="shared" si="8"/>
        <v>1.6500000000000004E-2</v>
      </c>
    </row>
    <row r="9" spans="1:18" ht="75">
      <c r="A9" s="1" t="s">
        <v>1346</v>
      </c>
      <c r="B9" s="1">
        <v>0</v>
      </c>
      <c r="C9" s="32" t="s">
        <v>1347</v>
      </c>
      <c r="D9" s="1">
        <v>314.69</v>
      </c>
      <c r="E9" s="1">
        <v>0.2</v>
      </c>
      <c r="F9" s="1">
        <v>0.4</v>
      </c>
      <c r="G9" s="1">
        <f t="shared" si="0"/>
        <v>25.175200000000004</v>
      </c>
      <c r="H9" s="1">
        <f t="shared" si="1"/>
        <v>314.89</v>
      </c>
      <c r="I9" s="1">
        <f>E9+0.2</f>
        <v>0.4</v>
      </c>
      <c r="J9" s="1">
        <f t="shared" si="2"/>
        <v>0.45</v>
      </c>
      <c r="K9" s="1">
        <f t="shared" si="3"/>
        <v>56.680199999999999</v>
      </c>
      <c r="L9" s="1">
        <v>314.69</v>
      </c>
      <c r="M9" s="1">
        <v>0.2</v>
      </c>
      <c r="N9" s="1">
        <f t="shared" si="4"/>
        <v>0.45</v>
      </c>
      <c r="O9" s="1">
        <f t="shared" si="5"/>
        <v>28.322100000000002</v>
      </c>
      <c r="P9" s="1">
        <f t="shared" si="6"/>
        <v>28.358099999999997</v>
      </c>
      <c r="Q9" s="1">
        <f t="shared" si="7"/>
        <v>251.91200000000001</v>
      </c>
      <c r="R9" s="1">
        <f t="shared" si="8"/>
        <v>6.2978000000000005</v>
      </c>
    </row>
    <row r="10" spans="1:18">
      <c r="G10" s="33">
        <f>SUM(G3:G9)</f>
        <v>33.003200000000007</v>
      </c>
      <c r="K10" s="1">
        <f>SUM(K3:K9)</f>
        <v>69.992400000000004</v>
      </c>
      <c r="P10" s="1">
        <f>SUM(P3:P9)</f>
        <v>33.0595</v>
      </c>
      <c r="Q10" s="1">
        <f>SUM(Q3:Q9)</f>
        <v>293.452</v>
      </c>
      <c r="R10" s="1">
        <f>SUM(R3:R9)</f>
        <v>7.5080000000000009</v>
      </c>
    </row>
    <row r="15" spans="1:18">
      <c r="R15" s="34">
        <f>R10+'ESTRUTURAS-BLOCOS'!R120</f>
        <v>11.521550000000003</v>
      </c>
    </row>
    <row r="120" spans="3:17">
      <c r="C120" s="30"/>
      <c r="D120" s="30"/>
      <c r="E120" s="30"/>
      <c r="F120" s="30"/>
      <c r="G120" s="31"/>
      <c r="H120" s="31"/>
      <c r="I120" s="31"/>
      <c r="J120" s="31"/>
      <c r="K120" s="31"/>
      <c r="L120" s="31"/>
      <c r="M120" s="31"/>
      <c r="N120" s="31"/>
      <c r="O120" s="31"/>
      <c r="P120" s="31"/>
      <c r="Q120" s="31"/>
    </row>
  </sheetData>
  <mergeCells count="3">
    <mergeCell ref="D1:G1"/>
    <mergeCell ref="H1:K1"/>
    <mergeCell ref="L1:O1"/>
  </mergeCells>
  <pageMargins left="0.511811024" right="0.511811024" top="0.78740157499999996" bottom="0.78740157499999996" header="0.31496062000000002" footer="0.31496062000000002"/>
</worksheet>
</file>

<file path=xl/worksheets/sheet8.xml><?xml version="1.0" encoding="utf-8"?>
<worksheet xmlns="http://schemas.openxmlformats.org/spreadsheetml/2006/main" xmlns:r="http://schemas.openxmlformats.org/officeDocument/2006/relationships">
  <dimension ref="B1:E5"/>
  <sheetViews>
    <sheetView workbookViewId="0">
      <selection activeCell="D25" sqref="D25"/>
    </sheetView>
  </sheetViews>
  <sheetFormatPr defaultColWidth="8.75" defaultRowHeight="15"/>
  <cols>
    <col min="1" max="1" width="8.75" style="1"/>
    <col min="2" max="2" width="23.75" style="1" bestFit="1" customWidth="1"/>
    <col min="3" max="3" width="11.625" style="1" bestFit="1" customWidth="1"/>
    <col min="4" max="4" width="14.75" style="1" bestFit="1" customWidth="1"/>
    <col min="5" max="5" width="20.625" style="1" customWidth="1"/>
    <col min="6" max="16384" width="8.75" style="1"/>
  </cols>
  <sheetData>
    <row r="1" spans="2:5" ht="30">
      <c r="B1" s="1" t="s">
        <v>1213</v>
      </c>
      <c r="C1" s="1" t="s">
        <v>1348</v>
      </c>
      <c r="D1" s="1" t="s">
        <v>1349</v>
      </c>
      <c r="E1" s="32" t="s">
        <v>1350</v>
      </c>
    </row>
    <row r="2" spans="2:5">
      <c r="B2" s="1" t="s">
        <v>1351</v>
      </c>
      <c r="C2" s="34">
        <f>'ESTRUTURAS-BLOCOS'!Q120</f>
        <v>167.69400000000005</v>
      </c>
      <c r="D2" s="34">
        <f>'ESTRUTURAS-BLOCOS'!G120</f>
        <v>35.502600000000022</v>
      </c>
      <c r="E2" s="34">
        <f>C2</f>
        <v>167.69400000000005</v>
      </c>
    </row>
    <row r="3" spans="2:5">
      <c r="B3" s="32" t="s">
        <v>1352</v>
      </c>
      <c r="C3" s="1">
        <f>'ESTRUTURAS-BALDRAME'!Q10</f>
        <v>293.452</v>
      </c>
      <c r="D3" s="1">
        <f>'ESTRUTURAS-BALDRAME'!G10</f>
        <v>33.003200000000007</v>
      </c>
      <c r="E3" s="1">
        <f>C3</f>
        <v>293.452</v>
      </c>
    </row>
    <row r="4" spans="2:5">
      <c r="B4" s="1" t="s">
        <v>1353</v>
      </c>
      <c r="C4" s="1">
        <v>116.38</v>
      </c>
      <c r="D4" s="1">
        <v>6.33</v>
      </c>
      <c r="E4" s="1">
        <f>C4</f>
        <v>116.38</v>
      </c>
    </row>
    <row r="5" spans="2:5">
      <c r="B5" s="33" t="s">
        <v>1339</v>
      </c>
      <c r="C5" s="35">
        <f>SUM(C2:C4)</f>
        <v>577.52600000000007</v>
      </c>
      <c r="D5" s="35">
        <f>SUM(D2:D4)</f>
        <v>74.83580000000002</v>
      </c>
      <c r="E5" s="35">
        <f>SUM(E2:E4)</f>
        <v>577.52600000000007</v>
      </c>
    </row>
  </sheetData>
  <pageMargins left="0.511811024" right="0.511811024" top="0.78740157499999996" bottom="0.78740157499999996" header="0.31496062000000002" footer="0.31496062000000002"/>
  <pageSetup paperSize="9" orientation="portrait" r:id="rId1"/>
</worksheet>
</file>

<file path=xl/worksheets/sheet9.xml><?xml version="1.0" encoding="utf-8"?>
<worksheet xmlns="http://schemas.openxmlformats.org/spreadsheetml/2006/main" xmlns:r="http://schemas.openxmlformats.org/officeDocument/2006/relationships">
  <dimension ref="A1:F9"/>
  <sheetViews>
    <sheetView workbookViewId="0">
      <selection activeCell="E25" sqref="E25"/>
    </sheetView>
  </sheetViews>
  <sheetFormatPr defaultColWidth="8.75" defaultRowHeight="15"/>
  <cols>
    <col min="1" max="1" width="8.75" style="1"/>
    <col min="2" max="2" width="23.75" style="1" bestFit="1" customWidth="1"/>
    <col min="3" max="3" width="18" style="1" bestFit="1" customWidth="1"/>
    <col min="4" max="4" width="14.75" style="1" bestFit="1" customWidth="1"/>
    <col min="5" max="5" width="20.625" style="1" customWidth="1"/>
    <col min="6" max="16384" width="8.75" style="1"/>
  </cols>
  <sheetData>
    <row r="1" spans="1:6">
      <c r="B1" s="1" t="s">
        <v>1354</v>
      </c>
      <c r="C1" s="1" t="s">
        <v>1355</v>
      </c>
      <c r="D1" s="1" t="s">
        <v>1356</v>
      </c>
      <c r="E1" s="1" t="s">
        <v>1357</v>
      </c>
      <c r="F1" s="1" t="s">
        <v>1339</v>
      </c>
    </row>
    <row r="2" spans="1:6">
      <c r="A2" s="1">
        <v>4.2</v>
      </c>
      <c r="D2" s="1">
        <v>62</v>
      </c>
      <c r="E2" s="36">
        <f>D2/1.1</f>
        <v>56.36363636363636</v>
      </c>
      <c r="F2" s="34">
        <f>C2+E2</f>
        <v>56.36363636363636</v>
      </c>
    </row>
    <row r="3" spans="1:6">
      <c r="A3" s="1">
        <v>5</v>
      </c>
      <c r="B3" s="1">
        <v>369</v>
      </c>
      <c r="C3" s="34">
        <f>B3/1.1</f>
        <v>335.45454545454544</v>
      </c>
      <c r="E3" s="36">
        <f t="shared" ref="E3:E8" si="0">D3/1.1</f>
        <v>0</v>
      </c>
      <c r="F3" s="34">
        <f t="shared" ref="F3:F8" si="1">C3+E3</f>
        <v>335.45454545454544</v>
      </c>
    </row>
    <row r="4" spans="1:6">
      <c r="A4" s="1">
        <v>6.3</v>
      </c>
      <c r="B4" s="1">
        <v>250</v>
      </c>
      <c r="C4" s="34">
        <f t="shared" ref="C4:C8" si="2">B4/1.1</f>
        <v>227.27272727272725</v>
      </c>
      <c r="D4" s="34">
        <v>77</v>
      </c>
      <c r="E4" s="36">
        <f t="shared" si="0"/>
        <v>70</v>
      </c>
      <c r="F4" s="34">
        <f t="shared" si="1"/>
        <v>297.27272727272725</v>
      </c>
    </row>
    <row r="5" spans="1:6">
      <c r="A5" s="1">
        <v>8</v>
      </c>
      <c r="B5" s="32">
        <v>374</v>
      </c>
      <c r="C5" s="34">
        <f t="shared" si="2"/>
        <v>340</v>
      </c>
      <c r="D5" s="1">
        <v>153</v>
      </c>
      <c r="E5" s="36">
        <f t="shared" si="0"/>
        <v>139.09090909090909</v>
      </c>
      <c r="F5" s="34">
        <f t="shared" si="1"/>
        <v>479.09090909090912</v>
      </c>
    </row>
    <row r="6" spans="1:6">
      <c r="A6" s="1">
        <v>10</v>
      </c>
      <c r="B6" s="1">
        <v>246</v>
      </c>
      <c r="C6" s="34">
        <f t="shared" si="2"/>
        <v>223.63636363636363</v>
      </c>
      <c r="D6" s="1">
        <v>1478</v>
      </c>
      <c r="E6" s="36">
        <f t="shared" si="0"/>
        <v>1343.6363636363635</v>
      </c>
      <c r="F6" s="34">
        <f t="shared" si="1"/>
        <v>1567.272727272727</v>
      </c>
    </row>
    <row r="7" spans="1:6">
      <c r="A7" s="1">
        <v>12.5</v>
      </c>
      <c r="B7" s="33">
        <v>190</v>
      </c>
      <c r="C7" s="34">
        <f t="shared" si="2"/>
        <v>172.72727272727272</v>
      </c>
      <c r="D7" s="35">
        <v>1025</v>
      </c>
      <c r="E7" s="36">
        <f t="shared" si="0"/>
        <v>931.81818181818176</v>
      </c>
      <c r="F7" s="34">
        <f t="shared" si="1"/>
        <v>1104.5454545454545</v>
      </c>
    </row>
    <row r="8" spans="1:6">
      <c r="A8" s="1">
        <v>16</v>
      </c>
      <c r="B8" s="1">
        <v>16</v>
      </c>
      <c r="C8" s="34">
        <f t="shared" si="2"/>
        <v>14.545454545454545</v>
      </c>
      <c r="D8" s="1">
        <v>966</v>
      </c>
      <c r="E8" s="36">
        <f t="shared" si="0"/>
        <v>878.18181818181813</v>
      </c>
      <c r="F8" s="34">
        <f t="shared" si="1"/>
        <v>892.72727272727263</v>
      </c>
    </row>
    <row r="9" spans="1:6">
      <c r="F9" s="34">
        <f>SUM(F2:F8)</f>
        <v>4732.7272727272721</v>
      </c>
    </row>
  </sheetData>
  <pageMargins left="0.511811024" right="0.511811024" top="0.78740157499999996" bottom="0.78740157499999996" header="0.31496062000000002" footer="0.31496062000000002"/>
  <pageSetup paperSize="9" orientation="portrait" r:id="rId1"/>
</worksheet>
</file>

<file path=xl/worksheets/sheet10.xml><?xml version="1.0" encoding="utf-8"?>
<worksheet xmlns="http://schemas.openxmlformats.org/spreadsheetml/2006/main" xmlns:r="http://schemas.openxmlformats.org/officeDocument/2006/relationships">
  <dimension ref="A1:M14"/>
  <sheetViews>
    <sheetView workbookViewId="0">
      <selection activeCell="S129" sqref="S129"/>
    </sheetView>
  </sheetViews>
  <sheetFormatPr defaultColWidth="8.75" defaultRowHeight="15"/>
  <cols>
    <col min="1" max="1" width="8.75" style="1"/>
    <col min="2" max="2" width="13.375" style="1" bestFit="1" customWidth="1"/>
    <col min="3" max="3" width="11.25" style="1" bestFit="1" customWidth="1"/>
    <col min="4" max="7" width="8.75" style="1"/>
    <col min="8" max="8" width="9.375" style="1" bestFit="1" customWidth="1"/>
    <col min="9" max="9" width="14" style="1" bestFit="1" customWidth="1"/>
    <col min="10" max="10" width="19.75" style="1" customWidth="1"/>
    <col min="11" max="11" width="8.75" style="1"/>
    <col min="12" max="12" width="15.75" style="1" bestFit="1" customWidth="1"/>
    <col min="13" max="13" width="21.75" style="1" bestFit="1" customWidth="1"/>
    <col min="14" max="16384" width="8.75" style="1"/>
  </cols>
  <sheetData>
    <row r="1" spans="1:13" ht="45">
      <c r="A1" s="1" t="s">
        <v>1358</v>
      </c>
      <c r="B1" s="1" t="s">
        <v>1359</v>
      </c>
      <c r="C1" s="1" t="s">
        <v>1360</v>
      </c>
      <c r="H1" s="1" t="s">
        <v>1361</v>
      </c>
      <c r="I1" s="1" t="s">
        <v>1362</v>
      </c>
      <c r="J1" s="32" t="s">
        <v>1363</v>
      </c>
      <c r="K1" s="32" t="s">
        <v>1364</v>
      </c>
      <c r="L1" s="1" t="s">
        <v>1365</v>
      </c>
      <c r="M1" s="1" t="s">
        <v>1366</v>
      </c>
    </row>
    <row r="2" spans="1:13">
      <c r="A2" s="1">
        <v>63</v>
      </c>
      <c r="B2" s="1">
        <v>5</v>
      </c>
      <c r="C2" s="1">
        <f>A2*B2</f>
        <v>315</v>
      </c>
      <c r="H2" s="1">
        <v>10</v>
      </c>
      <c r="I2" s="1">
        <v>4</v>
      </c>
      <c r="J2" s="1">
        <v>6</v>
      </c>
      <c r="K2" s="1">
        <v>0.61699999999999999</v>
      </c>
      <c r="L2" s="1">
        <f>I2*J2*K2</f>
        <v>14.808</v>
      </c>
      <c r="M2" s="1">
        <f>$A$3*L2</f>
        <v>947.71199999999999</v>
      </c>
    </row>
    <row r="3" spans="1:13">
      <c r="A3" s="1">
        <v>64</v>
      </c>
      <c r="B3" s="1">
        <v>12</v>
      </c>
      <c r="C3" s="1">
        <f>A3*B3</f>
        <v>768</v>
      </c>
      <c r="H3" s="1">
        <v>6.3</v>
      </c>
      <c r="I3" s="1">
        <v>26</v>
      </c>
      <c r="J3" s="1">
        <v>1.38</v>
      </c>
      <c r="K3" s="1">
        <v>0.245</v>
      </c>
      <c r="L3" s="1">
        <f>I3*J3*K3</f>
        <v>8.7905999999999995</v>
      </c>
      <c r="M3" s="1">
        <f t="shared" ref="M3:M4" si="0">$A$3*L3</f>
        <v>562.59839999999997</v>
      </c>
    </row>
    <row r="4" spans="1:13">
      <c r="C4" s="1">
        <f>SUM(C2:C3)</f>
        <v>1083</v>
      </c>
      <c r="H4" s="1">
        <v>12.5</v>
      </c>
      <c r="I4" s="1">
        <v>3</v>
      </c>
      <c r="J4" s="1">
        <v>4</v>
      </c>
      <c r="K4" s="1">
        <v>0.96299999999999997</v>
      </c>
      <c r="L4" s="1">
        <f>I4*J4*K4</f>
        <v>11.555999999999999</v>
      </c>
      <c r="M4" s="1">
        <f t="shared" si="0"/>
        <v>739.58399999999995</v>
      </c>
    </row>
    <row r="6" spans="1:13" ht="45">
      <c r="H6" s="1" t="s">
        <v>1361</v>
      </c>
      <c r="I6" s="1" t="s">
        <v>1362</v>
      </c>
      <c r="J6" s="32" t="s">
        <v>1363</v>
      </c>
      <c r="K6" s="32" t="s">
        <v>1364</v>
      </c>
      <c r="L6" s="1" t="s">
        <v>1365</v>
      </c>
      <c r="M6" s="1" t="s">
        <v>1366</v>
      </c>
    </row>
    <row r="7" spans="1:13">
      <c r="H7" s="1">
        <v>10</v>
      </c>
      <c r="I7" s="1">
        <v>4</v>
      </c>
      <c r="J7" s="1">
        <v>4</v>
      </c>
      <c r="K7" s="1">
        <v>0.61699999999999999</v>
      </c>
      <c r="L7" s="1">
        <f>I7*J7*K7</f>
        <v>9.8719999999999999</v>
      </c>
      <c r="M7" s="1">
        <f>$A$2*L7</f>
        <v>621.93600000000004</v>
      </c>
    </row>
    <row r="8" spans="1:13">
      <c r="H8" s="1">
        <v>6.3</v>
      </c>
      <c r="I8" s="1">
        <v>20</v>
      </c>
      <c r="J8" s="1">
        <v>1.38</v>
      </c>
      <c r="K8" s="1">
        <v>0.245</v>
      </c>
      <c r="L8" s="1">
        <f>I8*J8*K8</f>
        <v>6.7619999999999996</v>
      </c>
      <c r="M8" s="1">
        <f>$A$2*L8</f>
        <v>426.00599999999997</v>
      </c>
    </row>
    <row r="9" spans="1:13">
      <c r="H9" s="1">
        <v>12.5</v>
      </c>
      <c r="I9" s="1">
        <v>2</v>
      </c>
      <c r="J9" s="1">
        <v>4</v>
      </c>
      <c r="K9" s="1">
        <v>0.96299999999999997</v>
      </c>
      <c r="L9" s="1">
        <f>I9*J9*K9</f>
        <v>7.7039999999999997</v>
      </c>
      <c r="M9" s="1">
        <f>$A$2*L9</f>
        <v>485.35199999999998</v>
      </c>
    </row>
    <row r="11" spans="1:13">
      <c r="H11" s="1" t="s">
        <v>1367</v>
      </c>
      <c r="I11" s="1" t="s">
        <v>1368</v>
      </c>
    </row>
    <row r="12" spans="1:13">
      <c r="H12" s="1">
        <v>10</v>
      </c>
      <c r="I12" s="34">
        <f>M2+M7</f>
        <v>1569.6480000000001</v>
      </c>
    </row>
    <row r="13" spans="1:13">
      <c r="H13" s="1">
        <v>6.3</v>
      </c>
      <c r="I13" s="34">
        <f>M3+M8</f>
        <v>988.60439999999994</v>
      </c>
    </row>
    <row r="14" spans="1:13">
      <c r="H14" s="1">
        <v>12.5</v>
      </c>
      <c r="I14" s="34">
        <f>M4+M9</f>
        <v>1224.9359999999999</v>
      </c>
    </row>
  </sheetData>
  <pageMargins left="0.511811024" right="0.511811024" top="0.78740157499999996" bottom="0.78740157499999996" header="0.31496062000000002" footer="0.31496062000000002"/>
</worksheet>
</file>

<file path=xl/worksheets/sheet11.xml><?xml version="1.0" encoding="utf-8"?>
<worksheet xmlns="http://schemas.openxmlformats.org/spreadsheetml/2006/main" xmlns:r="http://schemas.openxmlformats.org/officeDocument/2006/relationships">
  <dimension ref="A1:Y27"/>
  <sheetViews>
    <sheetView topLeftCell="A10" workbookViewId="0">
      <selection activeCell="S129" sqref="S129"/>
    </sheetView>
  </sheetViews>
  <sheetFormatPr defaultColWidth="8.75" defaultRowHeight="15"/>
  <cols>
    <col min="1" max="1" width="15.25" style="1" bestFit="1" customWidth="1"/>
    <col min="2" max="2" width="10.875" style="1" bestFit="1" customWidth="1"/>
    <col min="3" max="3" width="10.375" style="1" bestFit="1" customWidth="1"/>
    <col min="4" max="4" width="9.375" style="1" bestFit="1" customWidth="1"/>
    <col min="5" max="5" width="10.875" style="1" bestFit="1" customWidth="1"/>
    <col min="6" max="16384" width="8.75" style="1"/>
  </cols>
  <sheetData>
    <row r="1" spans="1:25">
      <c r="A1" s="146" t="s">
        <v>1369</v>
      </c>
      <c r="B1" s="146"/>
      <c r="C1" s="146"/>
      <c r="D1" s="146" t="s">
        <v>1370</v>
      </c>
      <c r="E1" s="146"/>
      <c r="F1" s="146"/>
      <c r="G1" s="146" t="s">
        <v>1371</v>
      </c>
      <c r="H1" s="146"/>
      <c r="I1" s="146"/>
      <c r="J1" s="146" t="s">
        <v>1372</v>
      </c>
      <c r="K1" s="146"/>
      <c r="L1" s="146"/>
      <c r="M1" s="146" t="s">
        <v>1373</v>
      </c>
      <c r="N1" s="146"/>
      <c r="O1" s="146"/>
    </row>
    <row r="2" spans="1:25" ht="45">
      <c r="A2" s="1" t="s">
        <v>1367</v>
      </c>
      <c r="B2" s="1" t="s">
        <v>1374</v>
      </c>
      <c r="C2" s="37" t="s">
        <v>1375</v>
      </c>
      <c r="D2" s="1" t="s">
        <v>1367</v>
      </c>
      <c r="E2" s="1" t="s">
        <v>1376</v>
      </c>
      <c r="F2" s="37" t="s">
        <v>1377</v>
      </c>
      <c r="G2" s="1" t="s">
        <v>1367</v>
      </c>
      <c r="H2" s="32" t="s">
        <v>1378</v>
      </c>
      <c r="I2" s="37" t="s">
        <v>1379</v>
      </c>
      <c r="J2" s="32" t="s">
        <v>1367</v>
      </c>
      <c r="K2" s="32" t="s">
        <v>1380</v>
      </c>
      <c r="L2" s="37" t="s">
        <v>1381</v>
      </c>
      <c r="M2" s="32" t="s">
        <v>1367</v>
      </c>
      <c r="N2" s="32" t="s">
        <v>1382</v>
      </c>
      <c r="O2" s="37" t="s">
        <v>1383</v>
      </c>
      <c r="P2" s="38" t="s">
        <v>1339</v>
      </c>
    </row>
    <row r="3" spans="1:25">
      <c r="A3" s="1">
        <v>4.2</v>
      </c>
      <c r="B3" s="1">
        <v>0</v>
      </c>
      <c r="C3" s="37">
        <v>0</v>
      </c>
      <c r="D3" s="1">
        <v>4.2</v>
      </c>
      <c r="E3" s="1">
        <v>0</v>
      </c>
      <c r="F3" s="37">
        <f>E3/1.1</f>
        <v>0</v>
      </c>
      <c r="G3" s="1">
        <v>4.2</v>
      </c>
      <c r="I3" s="37">
        <f>H3/1.1</f>
        <v>0</v>
      </c>
      <c r="J3" s="1">
        <v>4.2</v>
      </c>
      <c r="L3" s="37">
        <f>K3/1.1</f>
        <v>0</v>
      </c>
      <c r="M3" s="1">
        <v>4.2</v>
      </c>
      <c r="O3" s="37">
        <f>N3/1.1</f>
        <v>0</v>
      </c>
      <c r="P3" s="39">
        <f>C3+F3+I3+L3+O3</f>
        <v>0</v>
      </c>
    </row>
    <row r="4" spans="1:25">
      <c r="A4" s="1">
        <v>5</v>
      </c>
      <c r="B4" s="1">
        <v>437</v>
      </c>
      <c r="C4" s="40">
        <f>B4/1.1</f>
        <v>397.27272727272725</v>
      </c>
      <c r="D4" s="1">
        <v>5</v>
      </c>
      <c r="E4" s="1">
        <v>183</v>
      </c>
      <c r="F4" s="40">
        <f>E4/1.1</f>
        <v>166.36363636363635</v>
      </c>
      <c r="G4" s="1">
        <v>5</v>
      </c>
      <c r="I4" s="40">
        <f>H4/1.1</f>
        <v>0</v>
      </c>
      <c r="J4" s="1">
        <v>5</v>
      </c>
      <c r="L4" s="40">
        <f>K4/1.1</f>
        <v>0</v>
      </c>
      <c r="M4" s="1">
        <v>5</v>
      </c>
      <c r="O4" s="40">
        <f>N4/1.1</f>
        <v>0</v>
      </c>
      <c r="P4" s="39">
        <f t="shared" ref="P4:P11" si="0">C4+F4+I4+L4+O4</f>
        <v>563.63636363636363</v>
      </c>
    </row>
    <row r="5" spans="1:25">
      <c r="A5" s="1">
        <v>6.3</v>
      </c>
      <c r="B5" s="1">
        <v>261</v>
      </c>
      <c r="C5" s="40">
        <f t="shared" ref="C5:C11" si="1">B5/1.1</f>
        <v>237.27272727272725</v>
      </c>
      <c r="D5" s="1">
        <v>6.3</v>
      </c>
      <c r="E5" s="1">
        <v>91</v>
      </c>
      <c r="F5" s="40">
        <f t="shared" ref="F5:F11" si="2">E5/1.1</f>
        <v>82.72727272727272</v>
      </c>
      <c r="G5" s="1">
        <v>6.3</v>
      </c>
      <c r="H5" s="1">
        <v>334</v>
      </c>
      <c r="I5" s="40">
        <f t="shared" ref="I5:I11" si="3">H5/1.1</f>
        <v>303.63636363636363</v>
      </c>
      <c r="J5" s="1">
        <v>6.3</v>
      </c>
      <c r="K5" s="1">
        <v>532</v>
      </c>
      <c r="L5" s="40">
        <f t="shared" ref="L5:L11" si="4">K5/1.1</f>
        <v>483.63636363636357</v>
      </c>
      <c r="M5" s="1">
        <v>6.3</v>
      </c>
      <c r="N5" s="1">
        <v>309</v>
      </c>
      <c r="O5" s="40">
        <f t="shared" ref="O5:O11" si="5">N5/1.1</f>
        <v>280.90909090909088</v>
      </c>
      <c r="P5" s="39">
        <f t="shared" si="0"/>
        <v>1388.181818181818</v>
      </c>
    </row>
    <row r="6" spans="1:25">
      <c r="A6" s="1">
        <v>8</v>
      </c>
      <c r="B6" s="1">
        <v>142</v>
      </c>
      <c r="C6" s="40">
        <f t="shared" si="1"/>
        <v>129.09090909090909</v>
      </c>
      <c r="D6" s="1">
        <v>8</v>
      </c>
      <c r="E6" s="1">
        <v>103</v>
      </c>
      <c r="F6" s="40">
        <f t="shared" si="2"/>
        <v>93.636363636363626</v>
      </c>
      <c r="G6" s="1">
        <v>8</v>
      </c>
      <c r="I6" s="40">
        <f t="shared" si="3"/>
        <v>0</v>
      </c>
      <c r="J6" s="1">
        <v>8</v>
      </c>
      <c r="L6" s="40">
        <f t="shared" si="4"/>
        <v>0</v>
      </c>
      <c r="M6" s="1">
        <v>8</v>
      </c>
      <c r="O6" s="40">
        <f t="shared" si="5"/>
        <v>0</v>
      </c>
      <c r="P6" s="39">
        <f t="shared" si="0"/>
        <v>222.72727272727272</v>
      </c>
    </row>
    <row r="7" spans="1:25">
      <c r="A7" s="1">
        <v>10</v>
      </c>
      <c r="B7" s="1">
        <v>131</v>
      </c>
      <c r="C7" s="40">
        <f t="shared" si="1"/>
        <v>119.09090909090908</v>
      </c>
      <c r="D7" s="1">
        <v>10</v>
      </c>
      <c r="E7" s="1">
        <v>48</v>
      </c>
      <c r="F7" s="40">
        <f t="shared" si="2"/>
        <v>43.636363636363633</v>
      </c>
      <c r="G7" s="1">
        <v>10</v>
      </c>
      <c r="I7" s="40">
        <f t="shared" si="3"/>
        <v>0</v>
      </c>
      <c r="J7" s="1">
        <v>10</v>
      </c>
      <c r="L7" s="40">
        <f t="shared" si="4"/>
        <v>0</v>
      </c>
      <c r="M7" s="1">
        <v>10</v>
      </c>
      <c r="O7" s="40">
        <f t="shared" si="5"/>
        <v>0</v>
      </c>
      <c r="P7" s="39">
        <f t="shared" si="0"/>
        <v>162.72727272727272</v>
      </c>
    </row>
    <row r="8" spans="1:25">
      <c r="A8" s="1">
        <v>12.5</v>
      </c>
      <c r="B8" s="1">
        <v>234</v>
      </c>
      <c r="C8" s="40">
        <f t="shared" si="1"/>
        <v>212.72727272727272</v>
      </c>
      <c r="D8" s="1">
        <v>12.5</v>
      </c>
      <c r="E8" s="1">
        <v>107</v>
      </c>
      <c r="F8" s="40">
        <f t="shared" si="2"/>
        <v>97.272727272727266</v>
      </c>
      <c r="G8" s="1">
        <v>12.5</v>
      </c>
      <c r="H8" s="1">
        <v>1871</v>
      </c>
      <c r="I8" s="40">
        <f t="shared" si="3"/>
        <v>1700.9090909090908</v>
      </c>
      <c r="J8" s="1">
        <v>12.5</v>
      </c>
      <c r="K8" s="1">
        <v>1703</v>
      </c>
      <c r="L8" s="40">
        <f t="shared" si="4"/>
        <v>1548.181818181818</v>
      </c>
      <c r="M8" s="1">
        <v>12.5</v>
      </c>
      <c r="N8" s="1">
        <v>768</v>
      </c>
      <c r="O8" s="40">
        <f t="shared" si="5"/>
        <v>698.18181818181813</v>
      </c>
      <c r="P8" s="39">
        <f t="shared" si="0"/>
        <v>4257.272727272727</v>
      </c>
    </row>
    <row r="9" spans="1:25">
      <c r="A9" s="1">
        <v>16</v>
      </c>
      <c r="B9" s="1">
        <v>66</v>
      </c>
      <c r="C9" s="40">
        <f t="shared" si="1"/>
        <v>59.999999999999993</v>
      </c>
      <c r="D9" s="1">
        <v>16</v>
      </c>
      <c r="E9" s="1">
        <v>101</v>
      </c>
      <c r="F9" s="40">
        <f t="shared" si="2"/>
        <v>91.818181818181813</v>
      </c>
      <c r="G9" s="1">
        <v>16</v>
      </c>
      <c r="H9" s="1">
        <v>109</v>
      </c>
      <c r="I9" s="40">
        <f t="shared" si="3"/>
        <v>99.090909090909079</v>
      </c>
      <c r="J9" s="1">
        <v>16</v>
      </c>
      <c r="K9" s="1">
        <v>113</v>
      </c>
      <c r="L9" s="40">
        <f t="shared" si="4"/>
        <v>102.72727272727272</v>
      </c>
      <c r="M9" s="1">
        <v>16</v>
      </c>
      <c r="N9" s="1">
        <v>50</v>
      </c>
      <c r="O9" s="40">
        <f t="shared" si="5"/>
        <v>45.454545454545453</v>
      </c>
      <c r="P9" s="39">
        <f t="shared" si="0"/>
        <v>399.09090909090907</v>
      </c>
    </row>
    <row r="10" spans="1:25">
      <c r="A10" s="1">
        <v>20</v>
      </c>
      <c r="B10" s="1">
        <v>14</v>
      </c>
      <c r="C10" s="40">
        <f t="shared" si="1"/>
        <v>12.727272727272727</v>
      </c>
      <c r="D10" s="1">
        <v>20</v>
      </c>
      <c r="F10" s="40">
        <f t="shared" si="2"/>
        <v>0</v>
      </c>
      <c r="G10" s="1">
        <v>20</v>
      </c>
      <c r="I10" s="40">
        <f t="shared" si="3"/>
        <v>0</v>
      </c>
      <c r="J10" s="1">
        <v>20</v>
      </c>
      <c r="L10" s="40">
        <f t="shared" si="4"/>
        <v>0</v>
      </c>
      <c r="M10" s="1">
        <v>20</v>
      </c>
      <c r="O10" s="40">
        <f t="shared" si="5"/>
        <v>0</v>
      </c>
      <c r="P10" s="39">
        <f t="shared" si="0"/>
        <v>12.727272727272727</v>
      </c>
    </row>
    <row r="11" spans="1:25">
      <c r="A11" s="1">
        <v>25</v>
      </c>
      <c r="B11" s="1">
        <v>174</v>
      </c>
      <c r="C11" s="40">
        <f t="shared" si="1"/>
        <v>158.18181818181816</v>
      </c>
      <c r="D11" s="1">
        <v>25</v>
      </c>
      <c r="F11" s="40">
        <f t="shared" si="2"/>
        <v>0</v>
      </c>
      <c r="G11" s="1">
        <v>25</v>
      </c>
      <c r="I11" s="40">
        <f t="shared" si="3"/>
        <v>0</v>
      </c>
      <c r="J11" s="1">
        <v>25</v>
      </c>
      <c r="L11" s="40">
        <f t="shared" si="4"/>
        <v>0</v>
      </c>
      <c r="M11" s="1">
        <v>25</v>
      </c>
      <c r="O11" s="40">
        <f t="shared" si="5"/>
        <v>0</v>
      </c>
      <c r="P11" s="39">
        <f t="shared" si="0"/>
        <v>158.18181818181816</v>
      </c>
    </row>
    <row r="12" spans="1:25">
      <c r="F12" s="33"/>
      <c r="G12" s="35"/>
    </row>
    <row r="13" spans="1:25" ht="48.6" customHeight="1">
      <c r="A13" s="147" t="s">
        <v>1384</v>
      </c>
      <c r="B13" s="147"/>
      <c r="C13" s="147"/>
      <c r="D13" s="147" t="s">
        <v>1385</v>
      </c>
      <c r="E13" s="147"/>
      <c r="F13" s="147"/>
      <c r="G13" s="147" t="s">
        <v>1386</v>
      </c>
      <c r="H13" s="147"/>
      <c r="I13" s="147"/>
      <c r="J13" s="147" t="s">
        <v>1387</v>
      </c>
      <c r="K13" s="147"/>
      <c r="L13" s="147"/>
      <c r="M13" s="147" t="s">
        <v>1388</v>
      </c>
      <c r="N13" s="147"/>
      <c r="O13" s="147"/>
      <c r="P13" s="147" t="s">
        <v>1389</v>
      </c>
      <c r="Q13" s="147"/>
      <c r="R13" s="147"/>
      <c r="S13" s="147" t="s">
        <v>1390</v>
      </c>
      <c r="T13" s="147"/>
      <c r="U13" s="147"/>
      <c r="V13" s="147" t="s">
        <v>1391</v>
      </c>
      <c r="W13" s="147"/>
      <c r="X13" s="147"/>
    </row>
    <row r="14" spans="1:25" ht="45">
      <c r="A14" s="1" t="s">
        <v>1367</v>
      </c>
      <c r="B14" s="1" t="s">
        <v>1392</v>
      </c>
      <c r="C14" s="37" t="s">
        <v>1393</v>
      </c>
      <c r="D14" s="1" t="s">
        <v>1367</v>
      </c>
      <c r="E14" s="1" t="s">
        <v>1392</v>
      </c>
      <c r="F14" s="37" t="s">
        <v>1393</v>
      </c>
      <c r="G14" s="1" t="s">
        <v>1367</v>
      </c>
      <c r="H14" s="32" t="s">
        <v>1394</v>
      </c>
      <c r="I14" s="37" t="s">
        <v>1395</v>
      </c>
      <c r="J14" s="32" t="s">
        <v>1367</v>
      </c>
      <c r="K14" s="32" t="s">
        <v>1394</v>
      </c>
      <c r="L14" s="37" t="s">
        <v>1395</v>
      </c>
      <c r="M14" s="32" t="s">
        <v>1367</v>
      </c>
      <c r="N14" s="32" t="s">
        <v>1396</v>
      </c>
      <c r="O14" s="37" t="s">
        <v>1397</v>
      </c>
      <c r="P14" s="32" t="s">
        <v>1367</v>
      </c>
      <c r="Q14" s="32" t="s">
        <v>1396</v>
      </c>
      <c r="R14" s="37" t="s">
        <v>1397</v>
      </c>
      <c r="S14" s="32" t="s">
        <v>1367</v>
      </c>
      <c r="T14" s="32" t="s">
        <v>1398</v>
      </c>
      <c r="U14" s="37" t="s">
        <v>1399</v>
      </c>
      <c r="V14" s="32" t="s">
        <v>1367</v>
      </c>
      <c r="W14" s="32" t="s">
        <v>1398</v>
      </c>
      <c r="X14" s="37" t="s">
        <v>1399</v>
      </c>
      <c r="Y14" s="41" t="s">
        <v>1339</v>
      </c>
    </row>
    <row r="15" spans="1:25">
      <c r="A15" s="1">
        <v>4.2</v>
      </c>
      <c r="C15" s="37">
        <v>0</v>
      </c>
      <c r="D15" s="1">
        <v>4.2</v>
      </c>
      <c r="E15" s="1">
        <v>0</v>
      </c>
      <c r="F15" s="37">
        <f>E15/1.1</f>
        <v>0</v>
      </c>
      <c r="G15" s="1">
        <v>4.2</v>
      </c>
      <c r="I15" s="37">
        <f>H15/1.1</f>
        <v>0</v>
      </c>
      <c r="J15" s="1">
        <v>4.2</v>
      </c>
      <c r="L15" s="37">
        <f>K15/1.1</f>
        <v>0</v>
      </c>
      <c r="M15" s="1">
        <v>4.2</v>
      </c>
      <c r="O15" s="37">
        <f>N15/1.1</f>
        <v>0</v>
      </c>
      <c r="P15" s="1">
        <v>4.2</v>
      </c>
      <c r="R15" s="37">
        <f>Q15/1.1</f>
        <v>0</v>
      </c>
      <c r="S15" s="1">
        <v>4.2</v>
      </c>
      <c r="U15" s="37">
        <f>T15/1.1</f>
        <v>0</v>
      </c>
      <c r="V15" s="1">
        <v>4.2</v>
      </c>
      <c r="X15" s="37">
        <f>W15/1.1</f>
        <v>0</v>
      </c>
      <c r="Y15" s="39">
        <f>C15+F15+I15+L15+O15+R15+U15+X15</f>
        <v>0</v>
      </c>
    </row>
    <row r="16" spans="1:25">
      <c r="A16" s="1">
        <v>5</v>
      </c>
      <c r="B16" s="1">
        <v>23</v>
      </c>
      <c r="C16" s="40">
        <f>B16/1.1</f>
        <v>20.909090909090907</v>
      </c>
      <c r="D16" s="1">
        <v>5</v>
      </c>
      <c r="E16" s="1">
        <v>17</v>
      </c>
      <c r="F16" s="40">
        <f>E16/1.1</f>
        <v>15.454545454545453</v>
      </c>
      <c r="G16" s="1">
        <v>5</v>
      </c>
      <c r="H16" s="1">
        <v>16</v>
      </c>
      <c r="I16" s="40">
        <f>H16/1.1</f>
        <v>14.545454545454545</v>
      </c>
      <c r="J16" s="1">
        <v>5</v>
      </c>
      <c r="K16" s="1">
        <v>28</v>
      </c>
      <c r="L16" s="40">
        <f>K16/1.1</f>
        <v>25.454545454545453</v>
      </c>
      <c r="M16" s="1">
        <v>5</v>
      </c>
      <c r="N16" s="1">
        <v>5</v>
      </c>
      <c r="O16" s="40">
        <f>N16/1.1</f>
        <v>4.545454545454545</v>
      </c>
      <c r="P16" s="1">
        <v>5</v>
      </c>
      <c r="Q16" s="1">
        <v>32</v>
      </c>
      <c r="R16" s="40">
        <f>Q16/1.1</f>
        <v>29.09090909090909</v>
      </c>
      <c r="S16" s="1">
        <v>5</v>
      </c>
      <c r="T16" s="1">
        <v>31</v>
      </c>
      <c r="U16" s="40">
        <f>T16/1.1</f>
        <v>28.18181818181818</v>
      </c>
      <c r="V16" s="1">
        <v>5</v>
      </c>
      <c r="W16" s="1">
        <v>26</v>
      </c>
      <c r="X16" s="40">
        <f>W16/1.1</f>
        <v>23.636363636363633</v>
      </c>
      <c r="Y16" s="39">
        <f t="shared" ref="Y16:Y23" si="6">C16+F16+I16+L16+O16+R16+U16+X16</f>
        <v>161.81818181818181</v>
      </c>
    </row>
    <row r="17" spans="1:25">
      <c r="A17" s="1">
        <v>6.3</v>
      </c>
      <c r="B17" s="1">
        <v>121</v>
      </c>
      <c r="C17" s="40">
        <f t="shared" ref="C17:C23" si="7">B17/1.1</f>
        <v>109.99999999999999</v>
      </c>
      <c r="D17" s="1">
        <v>6.3</v>
      </c>
      <c r="E17" s="1">
        <v>81</v>
      </c>
      <c r="F17" s="40">
        <f t="shared" ref="F17:F23" si="8">E17/1.1</f>
        <v>73.636363636363626</v>
      </c>
      <c r="G17" s="1">
        <v>6.3</v>
      </c>
      <c r="H17" s="1">
        <v>76</v>
      </c>
      <c r="I17" s="40">
        <f t="shared" ref="I17:I23" si="9">H17/1.1</f>
        <v>69.090909090909079</v>
      </c>
      <c r="J17" s="1">
        <v>6.3</v>
      </c>
      <c r="K17" s="1">
        <v>57</v>
      </c>
      <c r="L17" s="40">
        <f t="shared" ref="L17:L23" si="10">K17/1.1</f>
        <v>51.818181818181813</v>
      </c>
      <c r="M17" s="1">
        <v>6.3</v>
      </c>
      <c r="N17" s="1">
        <v>51</v>
      </c>
      <c r="O17" s="40">
        <f t="shared" ref="O17:O23" si="11">N17/1.1</f>
        <v>46.36363636363636</v>
      </c>
      <c r="P17" s="1">
        <v>6.3</v>
      </c>
      <c r="Q17" s="1">
        <v>17</v>
      </c>
      <c r="R17" s="40">
        <f t="shared" ref="R17:R23" si="12">Q17/1.1</f>
        <v>15.454545454545453</v>
      </c>
      <c r="S17" s="1">
        <v>6.3</v>
      </c>
      <c r="T17" s="1">
        <v>7</v>
      </c>
      <c r="U17" s="40">
        <f t="shared" ref="U17:U23" si="13">T17/1.1</f>
        <v>6.3636363636363633</v>
      </c>
      <c r="V17" s="1">
        <v>6.3</v>
      </c>
      <c r="X17" s="40">
        <f t="shared" ref="X17:X23" si="14">W17/1.1</f>
        <v>0</v>
      </c>
      <c r="Y17" s="39">
        <f t="shared" si="6"/>
        <v>372.72727272727269</v>
      </c>
    </row>
    <row r="18" spans="1:25">
      <c r="A18" s="1">
        <v>8</v>
      </c>
      <c r="B18" s="1">
        <v>51</v>
      </c>
      <c r="C18" s="40">
        <f t="shared" si="7"/>
        <v>46.36363636363636</v>
      </c>
      <c r="D18" s="1">
        <v>8</v>
      </c>
      <c r="E18" s="1">
        <v>54</v>
      </c>
      <c r="F18" s="40">
        <f t="shared" si="8"/>
        <v>49.090909090909086</v>
      </c>
      <c r="G18" s="1">
        <v>8</v>
      </c>
      <c r="H18" s="1">
        <v>9</v>
      </c>
      <c r="I18" s="40">
        <f t="shared" si="9"/>
        <v>8.1818181818181817</v>
      </c>
      <c r="J18" s="1">
        <v>8</v>
      </c>
      <c r="L18" s="40">
        <f t="shared" si="10"/>
        <v>0</v>
      </c>
      <c r="M18" s="1">
        <v>8</v>
      </c>
      <c r="O18" s="40">
        <f t="shared" si="11"/>
        <v>0</v>
      </c>
      <c r="P18" s="1">
        <v>8</v>
      </c>
      <c r="Q18" s="1">
        <v>21</v>
      </c>
      <c r="R18" s="40">
        <f t="shared" si="12"/>
        <v>19.09090909090909</v>
      </c>
      <c r="S18" s="1">
        <v>8</v>
      </c>
      <c r="T18" s="1">
        <v>14</v>
      </c>
      <c r="U18" s="40">
        <f t="shared" si="13"/>
        <v>12.727272727272727</v>
      </c>
      <c r="V18" s="1">
        <v>8</v>
      </c>
      <c r="W18" s="1">
        <v>37</v>
      </c>
      <c r="X18" s="40">
        <f t="shared" si="14"/>
        <v>33.636363636363633</v>
      </c>
      <c r="Y18" s="39">
        <f t="shared" si="6"/>
        <v>169.09090909090907</v>
      </c>
    </row>
    <row r="19" spans="1:25">
      <c r="A19" s="1">
        <v>10</v>
      </c>
      <c r="C19" s="40">
        <f t="shared" si="7"/>
        <v>0</v>
      </c>
      <c r="D19" s="1">
        <v>10</v>
      </c>
      <c r="E19" s="1">
        <v>64</v>
      </c>
      <c r="F19" s="40">
        <f t="shared" si="8"/>
        <v>58.18181818181818</v>
      </c>
      <c r="G19" s="1">
        <v>10</v>
      </c>
      <c r="H19" s="1">
        <v>50</v>
      </c>
      <c r="I19" s="40">
        <f t="shared" si="9"/>
        <v>45.454545454545453</v>
      </c>
      <c r="J19" s="1">
        <v>10</v>
      </c>
      <c r="K19" s="1">
        <v>16</v>
      </c>
      <c r="L19" s="40">
        <f t="shared" si="10"/>
        <v>14.545454545454545</v>
      </c>
      <c r="M19" s="1">
        <v>10</v>
      </c>
      <c r="O19" s="40">
        <f t="shared" si="11"/>
        <v>0</v>
      </c>
      <c r="P19" s="1">
        <v>10</v>
      </c>
      <c r="Q19" s="1">
        <v>127</v>
      </c>
      <c r="R19" s="40">
        <f t="shared" si="12"/>
        <v>115.45454545454544</v>
      </c>
      <c r="S19" s="1">
        <v>10</v>
      </c>
      <c r="T19" s="1">
        <v>70</v>
      </c>
      <c r="U19" s="40">
        <f t="shared" si="13"/>
        <v>63.636363636363633</v>
      </c>
      <c r="V19" s="1">
        <v>10</v>
      </c>
      <c r="W19" s="1">
        <v>44</v>
      </c>
      <c r="X19" s="40">
        <f t="shared" si="14"/>
        <v>40</v>
      </c>
      <c r="Y19" s="39">
        <f t="shared" si="6"/>
        <v>337.27272727272725</v>
      </c>
    </row>
    <row r="20" spans="1:25">
      <c r="A20" s="1">
        <v>12.5</v>
      </c>
      <c r="C20" s="40">
        <f t="shared" si="7"/>
        <v>0</v>
      </c>
      <c r="D20" s="1">
        <v>12.5</v>
      </c>
      <c r="F20" s="40">
        <f t="shared" si="8"/>
        <v>0</v>
      </c>
      <c r="G20" s="1">
        <v>12.5</v>
      </c>
      <c r="I20" s="40">
        <f t="shared" si="9"/>
        <v>0</v>
      </c>
      <c r="J20" s="1">
        <v>12.5</v>
      </c>
      <c r="L20" s="40">
        <f t="shared" si="10"/>
        <v>0</v>
      </c>
      <c r="M20" s="1">
        <v>12.5</v>
      </c>
      <c r="O20" s="40">
        <f t="shared" si="11"/>
        <v>0</v>
      </c>
      <c r="P20" s="1">
        <v>12.5</v>
      </c>
      <c r="R20" s="40">
        <f t="shared" si="12"/>
        <v>0</v>
      </c>
      <c r="S20" s="1">
        <v>12.5</v>
      </c>
      <c r="U20" s="40">
        <f t="shared" si="13"/>
        <v>0</v>
      </c>
      <c r="V20" s="1">
        <v>12.5</v>
      </c>
      <c r="X20" s="40">
        <f t="shared" si="14"/>
        <v>0</v>
      </c>
      <c r="Y20" s="39">
        <f t="shared" si="6"/>
        <v>0</v>
      </c>
    </row>
    <row r="21" spans="1:25">
      <c r="A21" s="1">
        <v>16</v>
      </c>
      <c r="C21" s="40">
        <f t="shared" si="7"/>
        <v>0</v>
      </c>
      <c r="D21" s="1">
        <v>16</v>
      </c>
      <c r="F21" s="40">
        <f t="shared" si="8"/>
        <v>0</v>
      </c>
      <c r="G21" s="1">
        <v>16</v>
      </c>
      <c r="I21" s="40">
        <f t="shared" si="9"/>
        <v>0</v>
      </c>
      <c r="J21" s="1">
        <v>16</v>
      </c>
      <c r="L21" s="40">
        <f t="shared" si="10"/>
        <v>0</v>
      </c>
      <c r="M21" s="1">
        <v>16</v>
      </c>
      <c r="O21" s="40">
        <f t="shared" si="11"/>
        <v>0</v>
      </c>
      <c r="P21" s="1">
        <v>16</v>
      </c>
      <c r="R21" s="40">
        <f t="shared" si="12"/>
        <v>0</v>
      </c>
      <c r="S21" s="1">
        <v>16</v>
      </c>
      <c r="U21" s="40">
        <f t="shared" si="13"/>
        <v>0</v>
      </c>
      <c r="V21" s="1">
        <v>16</v>
      </c>
      <c r="X21" s="40">
        <f t="shared" si="14"/>
        <v>0</v>
      </c>
      <c r="Y21" s="39">
        <f t="shared" si="6"/>
        <v>0</v>
      </c>
    </row>
    <row r="22" spans="1:25">
      <c r="A22" s="1">
        <v>20</v>
      </c>
      <c r="C22" s="40">
        <f t="shared" si="7"/>
        <v>0</v>
      </c>
      <c r="D22" s="1">
        <v>20</v>
      </c>
      <c r="F22" s="40">
        <f t="shared" si="8"/>
        <v>0</v>
      </c>
      <c r="G22" s="1">
        <v>20</v>
      </c>
      <c r="I22" s="40">
        <f t="shared" si="9"/>
        <v>0</v>
      </c>
      <c r="J22" s="1">
        <v>20</v>
      </c>
      <c r="L22" s="40">
        <f t="shared" si="10"/>
        <v>0</v>
      </c>
      <c r="M22" s="1">
        <v>20</v>
      </c>
      <c r="O22" s="40">
        <f t="shared" si="11"/>
        <v>0</v>
      </c>
      <c r="P22" s="1">
        <v>20</v>
      </c>
      <c r="R22" s="40">
        <f t="shared" si="12"/>
        <v>0</v>
      </c>
      <c r="S22" s="1">
        <v>20</v>
      </c>
      <c r="U22" s="40">
        <f t="shared" si="13"/>
        <v>0</v>
      </c>
      <c r="V22" s="1">
        <v>20</v>
      </c>
      <c r="X22" s="40">
        <f t="shared" si="14"/>
        <v>0</v>
      </c>
      <c r="Y22" s="39">
        <f t="shared" si="6"/>
        <v>0</v>
      </c>
    </row>
    <row r="23" spans="1:25">
      <c r="A23" s="1">
        <v>25</v>
      </c>
      <c r="C23" s="40">
        <f t="shared" si="7"/>
        <v>0</v>
      </c>
      <c r="D23" s="1">
        <v>25</v>
      </c>
      <c r="F23" s="40">
        <f t="shared" si="8"/>
        <v>0</v>
      </c>
      <c r="G23" s="1">
        <v>25</v>
      </c>
      <c r="I23" s="40">
        <f t="shared" si="9"/>
        <v>0</v>
      </c>
      <c r="J23" s="1">
        <v>25</v>
      </c>
      <c r="L23" s="40">
        <f t="shared" si="10"/>
        <v>0</v>
      </c>
      <c r="M23" s="1">
        <v>25</v>
      </c>
      <c r="O23" s="40">
        <f t="shared" si="11"/>
        <v>0</v>
      </c>
      <c r="P23" s="1">
        <v>25</v>
      </c>
      <c r="R23" s="40">
        <f t="shared" si="12"/>
        <v>0</v>
      </c>
      <c r="S23" s="1">
        <v>25</v>
      </c>
      <c r="U23" s="40">
        <f t="shared" si="13"/>
        <v>0</v>
      </c>
      <c r="V23" s="1">
        <v>25</v>
      </c>
      <c r="X23" s="40">
        <f t="shared" si="14"/>
        <v>0</v>
      </c>
      <c r="Y23" s="39">
        <f t="shared" si="6"/>
        <v>0</v>
      </c>
    </row>
    <row r="27" spans="1:25" ht="45">
      <c r="A27" s="32" t="s">
        <v>1400</v>
      </c>
      <c r="B27" s="1">
        <f>47.81+27.98</f>
        <v>75.790000000000006</v>
      </c>
      <c r="C27" s="1" t="s">
        <v>1401</v>
      </c>
    </row>
  </sheetData>
  <mergeCells count="13">
    <mergeCell ref="P13:R13"/>
    <mergeCell ref="S13:U13"/>
    <mergeCell ref="V13:X13"/>
    <mergeCell ref="A1:C1"/>
    <mergeCell ref="D1:F1"/>
    <mergeCell ref="G1:I1"/>
    <mergeCell ref="J1:L1"/>
    <mergeCell ref="M1:O1"/>
    <mergeCell ref="A13:C13"/>
    <mergeCell ref="D13:F13"/>
    <mergeCell ref="G13:I13"/>
    <mergeCell ref="J13:L13"/>
    <mergeCell ref="M13:O13"/>
  </mergeCells>
  <pageMargins left="0.511811024" right="0.511811024" top="0.78740157499999996" bottom="0.78740157499999996" header="0.31496062000000002" footer="0.31496062000000002"/>
</worksheet>
</file>

<file path=xl/worksheets/sheet12.xml><?xml version="1.0" encoding="utf-8"?>
<worksheet xmlns="http://schemas.openxmlformats.org/spreadsheetml/2006/main" xmlns:r="http://schemas.openxmlformats.org/officeDocument/2006/relationships">
  <dimension ref="A1:Z28"/>
  <sheetViews>
    <sheetView zoomScale="130" zoomScaleNormal="130" workbookViewId="0">
      <selection activeCell="S129" sqref="S129"/>
    </sheetView>
  </sheetViews>
  <sheetFormatPr defaultColWidth="8.75" defaultRowHeight="15"/>
  <cols>
    <col min="1" max="1" width="28.25" style="1" bestFit="1" customWidth="1"/>
    <col min="2" max="2" width="10.875" style="1" bestFit="1" customWidth="1"/>
    <col min="3" max="3" width="10.375" style="1" bestFit="1" customWidth="1"/>
    <col min="4" max="4" width="10.375" style="1" customWidth="1"/>
    <col min="5" max="5" width="9.375" style="1" bestFit="1" customWidth="1"/>
    <col min="6" max="6" width="17.125" style="1" bestFit="1" customWidth="1"/>
    <col min="7" max="7" width="8.75" style="1"/>
    <col min="8" max="8" width="11.75" style="1" bestFit="1" customWidth="1"/>
    <col min="9" max="16384" width="8.75" style="1"/>
  </cols>
  <sheetData>
    <row r="1" spans="1:26">
      <c r="A1" s="1" t="s">
        <v>1402</v>
      </c>
      <c r="B1" s="1">
        <v>42.6</v>
      </c>
      <c r="F1" s="1" t="s">
        <v>1403</v>
      </c>
      <c r="G1" s="1" t="s">
        <v>1404</v>
      </c>
      <c r="H1" s="1" t="s">
        <v>1405</v>
      </c>
    </row>
    <row r="2" spans="1:26">
      <c r="A2" s="1" t="s">
        <v>1406</v>
      </c>
      <c r="B2" s="1">
        <f>10.5+10.14</f>
        <v>20.64</v>
      </c>
      <c r="C2" s="32"/>
      <c r="D2" s="32"/>
      <c r="F2" s="1">
        <v>4.2</v>
      </c>
      <c r="G2" s="32"/>
      <c r="I2" s="32"/>
      <c r="J2" s="32"/>
      <c r="K2" s="32"/>
      <c r="L2" s="32"/>
      <c r="M2" s="32"/>
      <c r="N2" s="32"/>
      <c r="O2" s="32"/>
      <c r="P2" s="32"/>
      <c r="Q2" s="32"/>
    </row>
    <row r="3" spans="1:26">
      <c r="A3" s="1" t="s">
        <v>1407</v>
      </c>
      <c r="B3" s="1">
        <f>2.04+4.85+2.04+1.67</f>
        <v>10.6</v>
      </c>
      <c r="C3" s="32"/>
      <c r="D3" s="32"/>
      <c r="G3" s="32"/>
      <c r="I3" s="32"/>
      <c r="J3" s="32"/>
      <c r="K3" s="32"/>
      <c r="L3" s="32"/>
      <c r="M3" s="32"/>
      <c r="N3" s="32"/>
      <c r="O3" s="32"/>
      <c r="P3" s="32"/>
      <c r="Q3" s="32"/>
    </row>
    <row r="4" spans="1:26">
      <c r="A4" s="1" t="s">
        <v>1408</v>
      </c>
      <c r="B4" s="1">
        <f>2.09+4.42</f>
        <v>6.51</v>
      </c>
      <c r="C4" s="32"/>
      <c r="D4" s="32"/>
      <c r="F4" s="1">
        <v>5</v>
      </c>
      <c r="G4" s="32">
        <f>17+17+18+18+17+17+13+12</f>
        <v>129</v>
      </c>
      <c r="H4" s="34">
        <f>G4/1.1</f>
        <v>117.27272727272727</v>
      </c>
      <c r="J4" s="32"/>
      <c r="M4" s="32"/>
      <c r="P4" s="32"/>
      <c r="Q4" s="34"/>
    </row>
    <row r="5" spans="1:26">
      <c r="B5" s="1" t="s">
        <v>1409</v>
      </c>
      <c r="C5" s="34" t="s">
        <v>1410</v>
      </c>
      <c r="D5" s="34" t="s">
        <v>1411</v>
      </c>
      <c r="E5" s="1" t="s">
        <v>1339</v>
      </c>
      <c r="F5" s="1">
        <v>6.3</v>
      </c>
      <c r="G5" s="34"/>
      <c r="J5" s="34"/>
      <c r="M5" s="34"/>
      <c r="P5" s="34"/>
      <c r="Q5" s="34"/>
    </row>
    <row r="6" spans="1:26">
      <c r="A6" s="1" t="s">
        <v>1412</v>
      </c>
      <c r="B6" s="1">
        <v>3.15</v>
      </c>
      <c r="C6" s="34">
        <v>3.8</v>
      </c>
      <c r="D6" s="34"/>
      <c r="E6" s="1">
        <f>B6*C6</f>
        <v>11.969999999999999</v>
      </c>
      <c r="F6" s="1">
        <v>8</v>
      </c>
      <c r="G6" s="34"/>
      <c r="J6" s="34"/>
      <c r="M6" s="34"/>
      <c r="P6" s="34"/>
      <c r="Q6" s="34"/>
    </row>
    <row r="7" spans="1:26">
      <c r="A7" s="1" t="s">
        <v>1413</v>
      </c>
      <c r="B7" s="1">
        <v>3</v>
      </c>
      <c r="C7" s="34">
        <v>3.5</v>
      </c>
      <c r="D7" s="34">
        <v>1.39</v>
      </c>
      <c r="E7" s="1">
        <f>(2*B7*D7)+(2*C7*D7)</f>
        <v>18.07</v>
      </c>
      <c r="F7" s="1">
        <v>10</v>
      </c>
      <c r="G7" s="34"/>
      <c r="J7" s="34"/>
      <c r="M7" s="34"/>
      <c r="P7" s="34"/>
      <c r="Q7" s="34"/>
    </row>
    <row r="8" spans="1:26">
      <c r="C8" s="34"/>
      <c r="D8" s="34"/>
      <c r="F8" s="1">
        <v>12.5</v>
      </c>
      <c r="G8" s="34"/>
      <c r="J8" s="34"/>
      <c r="M8" s="34"/>
      <c r="P8" s="34"/>
      <c r="Q8" s="34"/>
    </row>
    <row r="9" spans="1:26">
      <c r="C9" s="34"/>
      <c r="D9" s="34"/>
      <c r="G9" s="34"/>
      <c r="J9" s="34"/>
      <c r="M9" s="34"/>
      <c r="P9" s="34"/>
      <c r="Q9" s="34"/>
    </row>
    <row r="10" spans="1:26">
      <c r="C10" s="34"/>
      <c r="D10" s="34"/>
      <c r="F10" s="1" t="s">
        <v>1414</v>
      </c>
      <c r="G10" s="34"/>
      <c r="J10" s="34"/>
      <c r="M10" s="34"/>
      <c r="P10" s="34"/>
      <c r="Q10" s="34"/>
    </row>
    <row r="11" spans="1:26">
      <c r="C11" s="34"/>
      <c r="D11" s="34"/>
      <c r="F11" s="1">
        <v>6.3</v>
      </c>
      <c r="G11" s="34">
        <v>215</v>
      </c>
      <c r="H11" s="34">
        <f t="shared" ref="H11:H12" si="0">G11/1.1</f>
        <v>195.45454545454544</v>
      </c>
      <c r="J11" s="34"/>
      <c r="M11" s="34"/>
      <c r="P11" s="34"/>
      <c r="Q11" s="34"/>
    </row>
    <row r="12" spans="1:26">
      <c r="C12" s="34"/>
      <c r="D12" s="34"/>
      <c r="F12" s="1">
        <v>16</v>
      </c>
      <c r="G12" s="34">
        <v>96</v>
      </c>
      <c r="H12" s="34">
        <f t="shared" si="0"/>
        <v>87.272727272727266</v>
      </c>
      <c r="J12" s="34"/>
      <c r="M12" s="34"/>
      <c r="P12" s="34"/>
      <c r="Q12" s="34"/>
    </row>
    <row r="13" spans="1:26">
      <c r="G13" s="33"/>
      <c r="H13" s="35"/>
    </row>
    <row r="14" spans="1:26" ht="48.6" customHeight="1">
      <c r="A14" s="32"/>
      <c r="B14" s="32"/>
      <c r="C14" s="32"/>
      <c r="D14" s="32"/>
      <c r="E14" s="32"/>
      <c r="F14" s="1" t="s">
        <v>1415</v>
      </c>
      <c r="G14" s="34"/>
      <c r="I14" s="32"/>
      <c r="J14" s="32"/>
      <c r="K14" s="32"/>
      <c r="L14" s="32"/>
      <c r="M14" s="32"/>
      <c r="N14" s="32"/>
      <c r="O14" s="32"/>
      <c r="P14" s="32"/>
      <c r="Q14" s="32"/>
      <c r="R14" s="32"/>
      <c r="S14" s="32"/>
      <c r="T14" s="32"/>
      <c r="U14" s="32"/>
      <c r="V14" s="32"/>
      <c r="W14" s="32"/>
      <c r="X14" s="32"/>
      <c r="Y14" s="32"/>
    </row>
    <row r="15" spans="1:26">
      <c r="C15" s="32"/>
      <c r="D15" s="32"/>
      <c r="F15" s="1">
        <v>5</v>
      </c>
      <c r="G15" s="34">
        <v>9</v>
      </c>
      <c r="H15" s="34">
        <f t="shared" ref="H15:H16" si="1">G15/1.1</f>
        <v>8.1818181818181817</v>
      </c>
      <c r="I15" s="32"/>
      <c r="J15" s="32"/>
      <c r="K15" s="32"/>
      <c r="L15" s="32"/>
      <c r="M15" s="32"/>
      <c r="N15" s="32"/>
      <c r="O15" s="32"/>
      <c r="P15" s="32"/>
      <c r="Q15" s="32"/>
      <c r="R15" s="32"/>
      <c r="S15" s="32"/>
      <c r="T15" s="32"/>
      <c r="U15" s="32"/>
      <c r="V15" s="32"/>
      <c r="W15" s="32"/>
      <c r="X15" s="32"/>
      <c r="Y15" s="32"/>
    </row>
    <row r="16" spans="1:26">
      <c r="C16" s="32"/>
      <c r="D16" s="32"/>
      <c r="F16" s="1">
        <v>6.3</v>
      </c>
      <c r="G16" s="34">
        <v>9</v>
      </c>
      <c r="H16" s="34">
        <f t="shared" si="1"/>
        <v>8.1818181818181817</v>
      </c>
      <c r="J16" s="32"/>
      <c r="M16" s="32"/>
      <c r="P16" s="32"/>
      <c r="S16" s="32"/>
      <c r="V16" s="32"/>
      <c r="Y16" s="32"/>
      <c r="Z16" s="34"/>
    </row>
    <row r="17" spans="1:26">
      <c r="C17" s="34"/>
      <c r="D17" s="34"/>
      <c r="G17" s="34"/>
      <c r="J17" s="34"/>
      <c r="M17" s="34"/>
      <c r="P17" s="34"/>
      <c r="S17" s="34"/>
      <c r="V17" s="34"/>
      <c r="Y17" s="34"/>
      <c r="Z17" s="34"/>
    </row>
    <row r="18" spans="1:26">
      <c r="C18" s="34"/>
      <c r="D18" s="34"/>
      <c r="G18" s="34"/>
      <c r="J18" s="34"/>
      <c r="M18" s="34"/>
      <c r="P18" s="34"/>
      <c r="S18" s="34"/>
      <c r="V18" s="34"/>
      <c r="Y18" s="34"/>
      <c r="Z18" s="34"/>
    </row>
    <row r="19" spans="1:26">
      <c r="C19" s="34"/>
      <c r="D19" s="34"/>
      <c r="G19" s="34"/>
      <c r="J19" s="34"/>
      <c r="M19" s="34"/>
      <c r="P19" s="34"/>
      <c r="S19" s="34"/>
      <c r="V19" s="34"/>
      <c r="Y19" s="34"/>
      <c r="Z19" s="34"/>
    </row>
    <row r="20" spans="1:26">
      <c r="C20" s="34"/>
      <c r="D20" s="34"/>
      <c r="G20" s="34"/>
      <c r="J20" s="34"/>
      <c r="M20" s="34"/>
      <c r="P20" s="34"/>
      <c r="S20" s="34"/>
      <c r="V20" s="34"/>
      <c r="Y20" s="34"/>
      <c r="Z20" s="34"/>
    </row>
    <row r="21" spans="1:26">
      <c r="C21" s="34"/>
      <c r="D21" s="34"/>
      <c r="G21" s="34"/>
      <c r="J21" s="34"/>
      <c r="M21" s="34"/>
      <c r="P21" s="34"/>
      <c r="S21" s="34"/>
      <c r="V21" s="34"/>
      <c r="Y21" s="34"/>
      <c r="Z21" s="34"/>
    </row>
    <row r="22" spans="1:26">
      <c r="C22" s="34"/>
      <c r="D22" s="34"/>
      <c r="G22" s="34"/>
      <c r="J22" s="34"/>
      <c r="M22" s="34"/>
      <c r="P22" s="34"/>
      <c r="S22" s="34"/>
      <c r="V22" s="34"/>
      <c r="Y22" s="34"/>
      <c r="Z22" s="34"/>
    </row>
    <row r="23" spans="1:26">
      <c r="C23" s="34"/>
      <c r="D23" s="34"/>
      <c r="G23" s="34"/>
      <c r="J23" s="34"/>
      <c r="M23" s="34"/>
      <c r="P23" s="34"/>
      <c r="S23" s="34"/>
      <c r="V23" s="34"/>
      <c r="Y23" s="34"/>
      <c r="Z23" s="34"/>
    </row>
    <row r="24" spans="1:26">
      <c r="C24" s="34"/>
      <c r="D24" s="34"/>
      <c r="G24" s="34"/>
      <c r="J24" s="34"/>
      <c r="M24" s="34"/>
      <c r="P24" s="34"/>
      <c r="S24" s="34"/>
      <c r="V24" s="34"/>
      <c r="Y24" s="34"/>
      <c r="Z24" s="34"/>
    </row>
    <row r="28" spans="1:26">
      <c r="A28" s="32"/>
    </row>
  </sheetData>
  <pageMargins left="0.511811024" right="0.511811024" top="0.78740157499999996" bottom="0.78740157499999996" header="0.31496062000000002" footer="0.31496062000000002"/>
</worksheet>
</file>

<file path=xl/worksheets/sheet13.xml><?xml version="1.0" encoding="utf-8"?>
<worksheet xmlns="http://schemas.openxmlformats.org/spreadsheetml/2006/main" xmlns:r="http://schemas.openxmlformats.org/officeDocument/2006/relationships">
  <dimension ref="A1:Z29"/>
  <sheetViews>
    <sheetView zoomScale="130" zoomScaleNormal="130" workbookViewId="0">
      <selection activeCell="S129" sqref="S129"/>
    </sheetView>
  </sheetViews>
  <sheetFormatPr defaultColWidth="8.75" defaultRowHeight="15"/>
  <cols>
    <col min="1" max="1" width="28.25" style="1" bestFit="1" customWidth="1"/>
    <col min="2" max="2" width="10.875" style="1" bestFit="1" customWidth="1"/>
    <col min="3" max="3" width="10.375" style="1" bestFit="1" customWidth="1"/>
    <col min="4" max="4" width="10.375" style="1" customWidth="1"/>
    <col min="5" max="5" width="9.375" style="1" bestFit="1" customWidth="1"/>
    <col min="6" max="6" width="17.125" style="1" bestFit="1" customWidth="1"/>
    <col min="7" max="7" width="8.75" style="1"/>
    <col min="8" max="8" width="11.75" style="1" bestFit="1" customWidth="1"/>
    <col min="9" max="16384" width="8.75" style="1"/>
  </cols>
  <sheetData>
    <row r="1" spans="1:25">
      <c r="A1" s="1" t="s">
        <v>1416</v>
      </c>
      <c r="B1" s="1" t="s">
        <v>1417</v>
      </c>
    </row>
    <row r="2" spans="1:25">
      <c r="A2" s="1" t="s">
        <v>1418</v>
      </c>
      <c r="B2" s="1" t="s">
        <v>1410</v>
      </c>
      <c r="C2" s="32" t="s">
        <v>1409</v>
      </c>
      <c r="D2" s="32" t="s">
        <v>1419</v>
      </c>
      <c r="G2" s="32"/>
      <c r="I2" s="32"/>
      <c r="J2" s="32"/>
      <c r="K2" s="32"/>
      <c r="L2" s="32"/>
      <c r="M2" s="32"/>
      <c r="N2" s="32"/>
      <c r="O2" s="32"/>
      <c r="P2" s="32"/>
      <c r="Q2" s="32"/>
    </row>
    <row r="3" spans="1:25">
      <c r="A3" s="1" t="s">
        <v>1420</v>
      </c>
      <c r="B3" s="1">
        <v>4.18</v>
      </c>
      <c r="C3" s="32">
        <v>11.56</v>
      </c>
      <c r="D3" s="32">
        <f>B3*C3</f>
        <v>48.320799999999998</v>
      </c>
      <c r="G3" s="32"/>
      <c r="I3" s="32"/>
      <c r="J3" s="32"/>
      <c r="K3" s="32"/>
      <c r="L3" s="32"/>
      <c r="M3" s="32"/>
      <c r="N3" s="32"/>
      <c r="O3" s="32"/>
      <c r="P3" s="32"/>
      <c r="Q3" s="32"/>
    </row>
    <row r="4" spans="1:25">
      <c r="A4" s="1" t="s">
        <v>1421</v>
      </c>
      <c r="B4" s="1">
        <v>3</v>
      </c>
      <c r="C4" s="32">
        <v>1.86</v>
      </c>
      <c r="D4" s="32">
        <f>B4*C4</f>
        <v>5.58</v>
      </c>
      <c r="G4" s="32"/>
      <c r="H4" s="34"/>
      <c r="J4" s="32"/>
      <c r="M4" s="32"/>
      <c r="P4" s="32"/>
      <c r="Q4" s="34"/>
    </row>
    <row r="5" spans="1:25">
      <c r="C5" s="34" t="s">
        <v>1339</v>
      </c>
      <c r="D5" s="34">
        <f>SUM(D3:D4)</f>
        <v>53.900799999999997</v>
      </c>
      <c r="G5" s="34"/>
      <c r="J5" s="34"/>
      <c r="M5" s="34"/>
      <c r="P5" s="34"/>
      <c r="Q5" s="34"/>
    </row>
    <row r="6" spans="1:25">
      <c r="A6" s="1" t="s">
        <v>1422</v>
      </c>
      <c r="C6" s="34"/>
      <c r="D6" s="34"/>
      <c r="G6" s="34"/>
      <c r="J6" s="34"/>
      <c r="M6" s="34"/>
      <c r="P6" s="34"/>
      <c r="Q6" s="34"/>
    </row>
    <row r="7" spans="1:25">
      <c r="A7" s="1" t="s">
        <v>1423</v>
      </c>
      <c r="B7" s="1">
        <f>6.06*2+4.18*2</f>
        <v>20.479999999999997</v>
      </c>
      <c r="C7" s="34"/>
      <c r="D7" s="34"/>
      <c r="G7" s="34"/>
      <c r="J7" s="34"/>
      <c r="M7" s="34"/>
      <c r="P7" s="34"/>
      <c r="Q7" s="34"/>
    </row>
    <row r="8" spans="1:25">
      <c r="A8" s="1" t="s">
        <v>1424</v>
      </c>
      <c r="B8" s="1">
        <f>4.76*2+4.18*2</f>
        <v>17.88</v>
      </c>
      <c r="C8" s="34"/>
      <c r="D8" s="34"/>
      <c r="G8" s="34"/>
      <c r="J8" s="34"/>
      <c r="M8" s="34"/>
      <c r="P8" s="34"/>
      <c r="Q8" s="34"/>
    </row>
    <row r="9" spans="1:25">
      <c r="A9" s="1" t="s">
        <v>1339</v>
      </c>
      <c r="B9" s="1">
        <f>SUM(B7:B8)</f>
        <v>38.36</v>
      </c>
      <c r="C9" s="34"/>
      <c r="D9" s="34"/>
      <c r="G9" s="34"/>
      <c r="J9" s="34"/>
      <c r="M9" s="34"/>
      <c r="P9" s="34"/>
      <c r="Q9" s="34"/>
    </row>
    <row r="10" spans="1:25">
      <c r="C10" s="34"/>
      <c r="D10" s="34"/>
      <c r="G10" s="34"/>
      <c r="J10" s="34"/>
      <c r="M10" s="34"/>
      <c r="P10" s="34"/>
      <c r="Q10" s="34"/>
    </row>
    <row r="11" spans="1:25">
      <c r="A11" s="148" t="s">
        <v>1425</v>
      </c>
      <c r="B11" s="148"/>
      <c r="C11" s="148"/>
      <c r="D11" s="148"/>
      <c r="G11" s="34"/>
      <c r="H11" s="34"/>
      <c r="J11" s="34"/>
      <c r="M11" s="34"/>
      <c r="P11" s="34"/>
      <c r="Q11" s="34"/>
    </row>
    <row r="12" spans="1:25">
      <c r="A12" s="1" t="s">
        <v>1215</v>
      </c>
      <c r="B12" s="1" t="s">
        <v>1426</v>
      </c>
      <c r="C12" s="34" t="s">
        <v>1427</v>
      </c>
      <c r="D12" s="34" t="s">
        <v>1339</v>
      </c>
      <c r="G12" s="34"/>
      <c r="H12" s="34"/>
      <c r="J12" s="34"/>
      <c r="M12" s="34"/>
      <c r="P12" s="34"/>
      <c r="Q12" s="34"/>
    </row>
    <row r="13" spans="1:25">
      <c r="A13" s="1" t="s">
        <v>1428</v>
      </c>
      <c r="B13" s="1">
        <f>877.27+53.9+66.87</f>
        <v>998.04</v>
      </c>
      <c r="C13" s="34">
        <f>19.89+48.32</f>
        <v>68.210000000000008</v>
      </c>
      <c r="D13" s="34">
        <f>B13-C13</f>
        <v>929.82999999999993</v>
      </c>
      <c r="G13" s="34"/>
      <c r="H13" s="34"/>
      <c r="J13" s="34"/>
      <c r="M13" s="34"/>
      <c r="P13" s="34"/>
      <c r="Q13" s="34"/>
    </row>
    <row r="14" spans="1:25">
      <c r="G14" s="33"/>
      <c r="H14" s="35"/>
    </row>
    <row r="15" spans="1:25" ht="48.6" customHeight="1">
      <c r="A15" s="32" t="s">
        <v>1412</v>
      </c>
      <c r="B15" s="36">
        <f>D13</f>
        <v>929.82999999999993</v>
      </c>
      <c r="C15" s="32">
        <v>0.02</v>
      </c>
      <c r="D15" s="32">
        <f>B15*C15</f>
        <v>18.596599999999999</v>
      </c>
      <c r="E15" s="32"/>
      <c r="G15" s="34"/>
      <c r="I15" s="32"/>
      <c r="J15" s="32"/>
      <c r="K15" s="32"/>
      <c r="L15" s="32"/>
      <c r="M15" s="32"/>
      <c r="N15" s="32"/>
      <c r="O15" s="32"/>
      <c r="P15" s="32"/>
      <c r="Q15" s="32"/>
      <c r="R15" s="32"/>
      <c r="S15" s="32"/>
      <c r="T15" s="32"/>
      <c r="U15" s="32"/>
      <c r="V15" s="32"/>
      <c r="W15" s="32"/>
      <c r="X15" s="32"/>
      <c r="Y15" s="32"/>
    </row>
    <row r="16" spans="1:25">
      <c r="C16" s="32"/>
      <c r="D16" s="32"/>
      <c r="G16" s="34"/>
      <c r="H16" s="34"/>
      <c r="I16" s="32"/>
      <c r="J16" s="32"/>
      <c r="K16" s="32"/>
      <c r="L16" s="32"/>
      <c r="M16" s="32"/>
      <c r="N16" s="32"/>
      <c r="O16" s="32"/>
      <c r="P16" s="32"/>
      <c r="Q16" s="32"/>
      <c r="R16" s="32"/>
      <c r="S16" s="32"/>
      <c r="T16" s="32"/>
      <c r="U16" s="32"/>
      <c r="V16" s="32"/>
      <c r="W16" s="32"/>
      <c r="X16" s="32"/>
      <c r="Y16" s="32"/>
    </row>
    <row r="17" spans="1:26">
      <c r="A17" s="1" t="s">
        <v>1429</v>
      </c>
      <c r="B17" s="34">
        <f>B13</f>
        <v>998.04</v>
      </c>
      <c r="C17" s="32"/>
      <c r="D17" s="32"/>
      <c r="G17" s="34"/>
      <c r="H17" s="34"/>
      <c r="J17" s="32"/>
      <c r="M17" s="32"/>
      <c r="P17" s="32"/>
      <c r="S17" s="32"/>
      <c r="V17" s="32"/>
      <c r="Y17" s="32"/>
      <c r="Z17" s="34"/>
    </row>
    <row r="18" spans="1:26">
      <c r="C18" s="34"/>
      <c r="D18" s="34"/>
      <c r="G18" s="34"/>
      <c r="J18" s="34"/>
      <c r="M18" s="34"/>
      <c r="P18" s="34"/>
      <c r="S18" s="34"/>
      <c r="V18" s="34"/>
      <c r="Y18" s="34"/>
      <c r="Z18" s="34"/>
    </row>
    <row r="19" spans="1:26">
      <c r="C19" s="34"/>
      <c r="D19" s="34"/>
      <c r="G19" s="34"/>
      <c r="J19" s="34"/>
      <c r="M19" s="34"/>
      <c r="P19" s="34"/>
      <c r="S19" s="34"/>
      <c r="V19" s="34"/>
      <c r="Y19" s="34"/>
      <c r="Z19" s="34"/>
    </row>
    <row r="20" spans="1:26">
      <c r="C20" s="34"/>
      <c r="D20" s="34"/>
      <c r="G20" s="34"/>
      <c r="J20" s="34"/>
      <c r="M20" s="34"/>
      <c r="P20" s="34"/>
      <c r="S20" s="34"/>
      <c r="V20" s="34"/>
      <c r="Y20" s="34"/>
      <c r="Z20" s="34"/>
    </row>
    <row r="21" spans="1:26">
      <c r="C21" s="34"/>
      <c r="D21" s="34"/>
      <c r="G21" s="34"/>
      <c r="J21" s="34"/>
      <c r="M21" s="34"/>
      <c r="P21" s="34"/>
      <c r="S21" s="34"/>
      <c r="V21" s="34"/>
      <c r="Y21" s="34"/>
      <c r="Z21" s="34"/>
    </row>
    <row r="22" spans="1:26">
      <c r="C22" s="34"/>
      <c r="D22" s="34"/>
      <c r="G22" s="34"/>
      <c r="J22" s="34"/>
      <c r="M22" s="34"/>
      <c r="P22" s="34"/>
      <c r="S22" s="34"/>
      <c r="V22" s="34"/>
      <c r="Y22" s="34"/>
      <c r="Z22" s="34"/>
    </row>
    <row r="23" spans="1:26">
      <c r="C23" s="34"/>
      <c r="D23" s="34"/>
      <c r="G23" s="34"/>
      <c r="J23" s="34"/>
      <c r="M23" s="34"/>
      <c r="P23" s="34"/>
      <c r="S23" s="34"/>
      <c r="V23" s="34"/>
      <c r="Y23" s="34"/>
      <c r="Z23" s="34"/>
    </row>
    <row r="24" spans="1:26">
      <c r="C24" s="34"/>
      <c r="D24" s="34"/>
      <c r="G24" s="34"/>
      <c r="J24" s="34"/>
      <c r="M24" s="34"/>
      <c r="P24" s="34"/>
      <c r="S24" s="34"/>
      <c r="V24" s="34"/>
      <c r="Y24" s="34"/>
      <c r="Z24" s="34"/>
    </row>
    <row r="25" spans="1:26">
      <c r="C25" s="34"/>
      <c r="D25" s="34"/>
      <c r="G25" s="34"/>
      <c r="J25" s="34"/>
      <c r="M25" s="34"/>
      <c r="P25" s="34"/>
      <c r="S25" s="34"/>
      <c r="V25" s="34"/>
      <c r="Y25" s="34"/>
      <c r="Z25" s="34"/>
    </row>
    <row r="29" spans="1:26">
      <c r="A29" s="32"/>
    </row>
  </sheetData>
  <mergeCells count="1">
    <mergeCell ref="A11:D11"/>
  </mergeCells>
  <pageMargins left="0.511811024" right="0.511811024" top="0.78740157499999996" bottom="0.78740157499999996" header="0.31496062000000002" footer="0.31496062000000002"/>
</worksheet>
</file>

<file path=xl/worksheets/sheet14.xml><?xml version="1.0" encoding="utf-8"?>
<worksheet xmlns="http://schemas.openxmlformats.org/spreadsheetml/2006/main" xmlns:r="http://schemas.openxmlformats.org/officeDocument/2006/relationships">
  <dimension ref="A1:AF31"/>
  <sheetViews>
    <sheetView topLeftCell="L1" zoomScale="115" zoomScaleNormal="115" workbookViewId="0">
      <pane ySplit="2325" topLeftCell="A19" activePane="bottomLeft"/>
      <selection activeCell="S129" sqref="S129"/>
      <selection pane="bottomLeft" activeCell="S129" sqref="S129"/>
    </sheetView>
  </sheetViews>
  <sheetFormatPr defaultColWidth="8.75" defaultRowHeight="15"/>
  <cols>
    <col min="1" max="1" width="47.125" style="1" bestFit="1" customWidth="1"/>
    <col min="2" max="2" width="11.125" style="1" bestFit="1" customWidth="1"/>
    <col min="3" max="3" width="9.75" style="1" bestFit="1" customWidth="1"/>
    <col min="4" max="4" width="10.875" style="1" bestFit="1" customWidth="1"/>
    <col min="5" max="5" width="15.625" style="1" bestFit="1" customWidth="1"/>
    <col min="6" max="6" width="10.375" style="1" bestFit="1" customWidth="1"/>
    <col min="7" max="8" width="10.375" style="1" customWidth="1"/>
    <col min="9" max="9" width="9.375" style="1" bestFit="1" customWidth="1"/>
    <col min="10" max="10" width="9.375" style="1" customWidth="1"/>
    <col min="11" max="11" width="32.75" style="1" bestFit="1" customWidth="1"/>
    <col min="12" max="12" width="17.125" style="1" customWidth="1"/>
    <col min="13" max="13" width="8.375" style="1" bestFit="1" customWidth="1"/>
    <col min="14" max="14" width="11.75" style="1" bestFit="1" customWidth="1"/>
    <col min="15" max="20" width="8.75" style="1"/>
    <col min="21" max="21" width="10.625" style="1" bestFit="1" customWidth="1"/>
    <col min="22" max="16384" width="8.75" style="1"/>
  </cols>
  <sheetData>
    <row r="1" spans="1:31">
      <c r="A1" s="149" t="s">
        <v>1430</v>
      </c>
      <c r="B1" s="149"/>
      <c r="C1" s="149"/>
      <c r="D1" s="149"/>
      <c r="E1" s="149"/>
      <c r="F1" s="149"/>
      <c r="G1" s="149"/>
      <c r="H1" s="149"/>
      <c r="I1" s="149"/>
      <c r="J1" s="149"/>
      <c r="K1" s="149"/>
      <c r="L1" s="149"/>
      <c r="M1" s="149"/>
      <c r="N1" s="149"/>
      <c r="O1" s="149"/>
      <c r="P1" s="149"/>
      <c r="Q1" s="149"/>
      <c r="R1" s="149"/>
      <c r="S1" s="149"/>
      <c r="T1" s="149"/>
    </row>
    <row r="2" spans="1:31" ht="75">
      <c r="A2" s="42" t="s">
        <v>1431</v>
      </c>
      <c r="B2" s="42" t="s">
        <v>1432</v>
      </c>
      <c r="C2" s="42" t="s">
        <v>1433</v>
      </c>
      <c r="D2" s="43" t="s">
        <v>1434</v>
      </c>
      <c r="E2" s="42" t="s">
        <v>1435</v>
      </c>
      <c r="F2" s="43" t="s">
        <v>1436</v>
      </c>
      <c r="G2" s="43" t="s">
        <v>1437</v>
      </c>
      <c r="H2" s="43" t="s">
        <v>1438</v>
      </c>
      <c r="I2" s="43" t="s">
        <v>1439</v>
      </c>
      <c r="J2" s="43" t="s">
        <v>1440</v>
      </c>
      <c r="K2" s="43" t="s">
        <v>1441</v>
      </c>
      <c r="L2" s="43" t="s">
        <v>1442</v>
      </c>
      <c r="M2" s="43" t="s">
        <v>1443</v>
      </c>
      <c r="N2" s="43" t="s">
        <v>1419</v>
      </c>
      <c r="O2" s="43" t="s">
        <v>1444</v>
      </c>
      <c r="P2" s="43" t="s">
        <v>1445</v>
      </c>
      <c r="Q2" s="43" t="s">
        <v>1446</v>
      </c>
      <c r="R2" s="43" t="s">
        <v>1447</v>
      </c>
      <c r="S2" s="43" t="s">
        <v>1448</v>
      </c>
      <c r="T2" s="43" t="s">
        <v>1449</v>
      </c>
      <c r="U2" s="32"/>
      <c r="V2" s="32"/>
      <c r="W2" s="32"/>
    </row>
    <row r="3" spans="1:31">
      <c r="A3" s="44" t="s">
        <v>1450</v>
      </c>
      <c r="B3" s="44">
        <v>31</v>
      </c>
      <c r="C3" s="44">
        <f>2+2.93</f>
        <v>4.93</v>
      </c>
      <c r="D3" s="44">
        <v>2.8</v>
      </c>
      <c r="E3" s="44"/>
      <c r="F3" s="45">
        <v>1.65</v>
      </c>
      <c r="G3" s="46">
        <f>B3*C3*D3</f>
        <v>427.92399999999992</v>
      </c>
      <c r="H3" s="46"/>
      <c r="I3" s="47">
        <f>B3*C3*F3</f>
        <v>252.16949999999997</v>
      </c>
      <c r="J3" s="47">
        <f>I3</f>
        <v>252.16949999999997</v>
      </c>
      <c r="K3" s="47">
        <f>B3*C3*(D3-F3)</f>
        <v>175.75449999999998</v>
      </c>
      <c r="L3" s="47"/>
      <c r="M3" s="46">
        <f>K3</f>
        <v>175.75449999999998</v>
      </c>
      <c r="N3" s="44"/>
      <c r="O3" s="45"/>
      <c r="P3" s="45"/>
      <c r="Q3" s="45"/>
      <c r="R3" s="45"/>
      <c r="S3" s="45"/>
      <c r="T3" s="45"/>
      <c r="U3" s="32" t="b">
        <f t="shared" ref="U3:U21" si="0">G3=(I3+K3)</f>
        <v>1</v>
      </c>
      <c r="V3" s="32"/>
      <c r="W3" s="32"/>
    </row>
    <row r="4" spans="1:31">
      <c r="A4" s="44" t="s">
        <v>1451</v>
      </c>
      <c r="B4" s="44">
        <v>35</v>
      </c>
      <c r="C4" s="44">
        <f>2.86+1.93+1.93</f>
        <v>6.72</v>
      </c>
      <c r="D4" s="44">
        <v>2.8</v>
      </c>
      <c r="E4" s="44"/>
      <c r="F4" s="45">
        <v>1.65</v>
      </c>
      <c r="G4" s="46">
        <f>B4*C4*D4</f>
        <v>658.56</v>
      </c>
      <c r="H4" s="46"/>
      <c r="I4" s="47">
        <f>B4*C4*F4</f>
        <v>388.08</v>
      </c>
      <c r="J4" s="47">
        <f>I4</f>
        <v>388.08</v>
      </c>
      <c r="K4" s="47">
        <f>B4*C4*(D4-F4)</f>
        <v>270.47999999999996</v>
      </c>
      <c r="L4" s="47"/>
      <c r="M4" s="46">
        <f>K4</f>
        <v>270.47999999999996</v>
      </c>
      <c r="N4" s="47"/>
      <c r="O4" s="44"/>
      <c r="P4" s="45"/>
      <c r="Q4" s="44"/>
      <c r="R4" s="44"/>
      <c r="S4" s="45"/>
      <c r="T4" s="44"/>
      <c r="U4" s="32" t="b">
        <f t="shared" si="0"/>
        <v>1</v>
      </c>
      <c r="V4" s="32"/>
      <c r="W4" s="34"/>
    </row>
    <row r="5" spans="1:31" ht="45">
      <c r="A5" s="45" t="s">
        <v>1452</v>
      </c>
      <c r="B5" s="44">
        <v>1</v>
      </c>
      <c r="C5" s="44">
        <v>29.27</v>
      </c>
      <c r="D5" s="44">
        <v>3.42</v>
      </c>
      <c r="E5" s="44">
        <f>(5*0.8*2.1)+(2*0.7*2.1)</f>
        <v>11.34</v>
      </c>
      <c r="F5" s="47"/>
      <c r="G5" s="47">
        <f>(B5*C5*D5)-E5</f>
        <v>88.76339999999999</v>
      </c>
      <c r="H5" s="47"/>
      <c r="I5" s="44"/>
      <c r="J5" s="44"/>
      <c r="K5" s="44">
        <f>(B5*C5*D5)-E5</f>
        <v>88.76339999999999</v>
      </c>
      <c r="L5" s="44"/>
      <c r="M5" s="47">
        <f>K5</f>
        <v>88.76339999999999</v>
      </c>
      <c r="N5" s="44"/>
      <c r="O5" s="44"/>
      <c r="P5" s="47"/>
      <c r="Q5" s="44"/>
      <c r="R5" s="44"/>
      <c r="S5" s="47"/>
      <c r="T5" s="44"/>
      <c r="U5" s="32" t="b">
        <f t="shared" si="0"/>
        <v>1</v>
      </c>
      <c r="V5" s="34"/>
      <c r="W5" s="34"/>
    </row>
    <row r="6" spans="1:31">
      <c r="A6" s="44" t="s">
        <v>1453</v>
      </c>
      <c r="B6" s="44">
        <v>1</v>
      </c>
      <c r="C6" s="44">
        <v>17.87</v>
      </c>
      <c r="D6" s="44">
        <v>3.32</v>
      </c>
      <c r="E6" s="44">
        <f>(4*1.7)+(0.8*2.1)</f>
        <v>8.48</v>
      </c>
      <c r="F6" s="47"/>
      <c r="G6" s="47">
        <f>(B6*C6*D6)-E6</f>
        <v>50.848399999999998</v>
      </c>
      <c r="H6" s="47"/>
      <c r="I6" s="44"/>
      <c r="J6" s="44"/>
      <c r="K6" s="47">
        <f>G6</f>
        <v>50.848399999999998</v>
      </c>
      <c r="L6" s="47"/>
      <c r="M6" s="47">
        <f>K6</f>
        <v>50.848399999999998</v>
      </c>
      <c r="N6" s="44">
        <v>19.88</v>
      </c>
      <c r="O6" s="44">
        <f t="shared" ref="O6:Q12" si="1">N6</f>
        <v>19.88</v>
      </c>
      <c r="P6" s="47">
        <f t="shared" si="1"/>
        <v>19.88</v>
      </c>
      <c r="Q6" s="47">
        <f t="shared" si="1"/>
        <v>19.88</v>
      </c>
      <c r="R6" s="44"/>
      <c r="S6" s="47"/>
      <c r="T6" s="44"/>
      <c r="U6" s="32" t="b">
        <f t="shared" si="0"/>
        <v>1</v>
      </c>
      <c r="V6" s="34"/>
      <c r="W6" s="34"/>
    </row>
    <row r="7" spans="1:31">
      <c r="A7" s="44" t="s">
        <v>1454</v>
      </c>
      <c r="B7" s="44">
        <v>1</v>
      </c>
      <c r="C7" s="44">
        <v>5.6</v>
      </c>
      <c r="D7" s="44">
        <v>3.32</v>
      </c>
      <c r="E7" s="44">
        <f>0.7*2.1</f>
        <v>1.47</v>
      </c>
      <c r="F7" s="47"/>
      <c r="G7" s="47">
        <f>(B7*C7*D7)-E7</f>
        <v>17.122</v>
      </c>
      <c r="H7" s="47"/>
      <c r="I7" s="47">
        <f t="shared" ref="I7:I12" si="2">G7</f>
        <v>17.122</v>
      </c>
      <c r="J7" s="47">
        <f>I7</f>
        <v>17.122</v>
      </c>
      <c r="K7" s="47"/>
      <c r="L7" s="47"/>
      <c r="M7" s="47"/>
      <c r="N7" s="44">
        <v>1.9</v>
      </c>
      <c r="O7" s="44">
        <f t="shared" si="1"/>
        <v>1.9</v>
      </c>
      <c r="P7" s="47">
        <f t="shared" si="1"/>
        <v>1.9</v>
      </c>
      <c r="Q7" s="47">
        <f t="shared" si="1"/>
        <v>1.9</v>
      </c>
      <c r="R7" s="44"/>
      <c r="S7" s="47"/>
      <c r="T7" s="44"/>
      <c r="U7" s="32" t="b">
        <f t="shared" si="0"/>
        <v>1</v>
      </c>
      <c r="V7" s="34"/>
      <c r="W7" s="34"/>
    </row>
    <row r="8" spans="1:31">
      <c r="A8" s="44" t="s">
        <v>1455</v>
      </c>
      <c r="B8" s="44">
        <v>1</v>
      </c>
      <c r="C8" s="44">
        <v>6.99</v>
      </c>
      <c r="D8" s="44">
        <v>3.32</v>
      </c>
      <c r="E8" s="44">
        <f>0.7*2.1</f>
        <v>1.47</v>
      </c>
      <c r="F8" s="47"/>
      <c r="G8" s="47">
        <f>(B8*C8*D8)-E8</f>
        <v>21.736800000000002</v>
      </c>
      <c r="H8" s="47"/>
      <c r="I8" s="47">
        <f t="shared" si="2"/>
        <v>21.736800000000002</v>
      </c>
      <c r="J8" s="47">
        <f>I8</f>
        <v>21.736800000000002</v>
      </c>
      <c r="K8" s="47"/>
      <c r="L8" s="47"/>
      <c r="M8" s="47"/>
      <c r="N8" s="44">
        <v>2.7</v>
      </c>
      <c r="O8" s="44">
        <f t="shared" si="1"/>
        <v>2.7</v>
      </c>
      <c r="P8" s="47">
        <f t="shared" si="1"/>
        <v>2.7</v>
      </c>
      <c r="Q8" s="47">
        <f t="shared" si="1"/>
        <v>2.7</v>
      </c>
      <c r="R8" s="44"/>
      <c r="S8" s="47"/>
      <c r="T8" s="44"/>
      <c r="U8" s="32" t="b">
        <f t="shared" si="0"/>
        <v>1</v>
      </c>
      <c r="V8" s="34"/>
      <c r="W8" s="34"/>
    </row>
    <row r="9" spans="1:31">
      <c r="A9" s="44" t="s">
        <v>1456</v>
      </c>
      <c r="B9" s="44">
        <v>1</v>
      </c>
      <c r="C9" s="44">
        <v>15.63</v>
      </c>
      <c r="D9" s="44">
        <v>3.32</v>
      </c>
      <c r="E9" s="44">
        <f>(0.8*2.1)+(3*1)</f>
        <v>4.68</v>
      </c>
      <c r="F9" s="47"/>
      <c r="G9" s="47">
        <f>(B9*C9*D9)-E9</f>
        <v>47.211599999999997</v>
      </c>
      <c r="H9" s="47"/>
      <c r="I9" s="47">
        <f t="shared" si="2"/>
        <v>47.211599999999997</v>
      </c>
      <c r="J9" s="47">
        <f>I9</f>
        <v>47.211599999999997</v>
      </c>
      <c r="K9" s="44"/>
      <c r="L9" s="44"/>
      <c r="M9" s="47"/>
      <c r="N9" s="44">
        <v>15.24</v>
      </c>
      <c r="O9" s="44">
        <f t="shared" si="1"/>
        <v>15.24</v>
      </c>
      <c r="P9" s="47">
        <f t="shared" si="1"/>
        <v>15.24</v>
      </c>
      <c r="Q9" s="47">
        <f t="shared" si="1"/>
        <v>15.24</v>
      </c>
      <c r="R9" s="44"/>
      <c r="S9" s="47"/>
      <c r="T9" s="44"/>
      <c r="U9" s="32" t="b">
        <f t="shared" si="0"/>
        <v>1</v>
      </c>
      <c r="V9" s="34"/>
      <c r="W9" s="34"/>
    </row>
    <row r="10" spans="1:31">
      <c r="A10" s="44" t="s">
        <v>1457</v>
      </c>
      <c r="B10" s="44">
        <v>1</v>
      </c>
      <c r="C10" s="44">
        <v>7.6</v>
      </c>
      <c r="D10" s="44">
        <v>3.32</v>
      </c>
      <c r="E10" s="44">
        <f>(0.8*2.1)+(1.2*1)</f>
        <v>2.88</v>
      </c>
      <c r="F10" s="47"/>
      <c r="G10" s="47">
        <f t="shared" ref="G10:G12" si="3">(B10*C10*D10)-E10</f>
        <v>22.352</v>
      </c>
      <c r="H10" s="47"/>
      <c r="I10" s="47">
        <f t="shared" si="2"/>
        <v>22.352</v>
      </c>
      <c r="J10" s="47">
        <f t="shared" ref="J10:J12" si="4">I10</f>
        <v>22.352</v>
      </c>
      <c r="K10" s="44"/>
      <c r="L10" s="44"/>
      <c r="M10" s="47"/>
      <c r="N10" s="44">
        <v>3.57</v>
      </c>
      <c r="O10" s="44">
        <f t="shared" si="1"/>
        <v>3.57</v>
      </c>
      <c r="P10" s="47">
        <f t="shared" si="1"/>
        <v>3.57</v>
      </c>
      <c r="Q10" s="47">
        <f t="shared" si="1"/>
        <v>3.57</v>
      </c>
      <c r="R10" s="44"/>
      <c r="S10" s="47"/>
      <c r="T10" s="44"/>
      <c r="U10" s="32" t="b">
        <f t="shared" si="0"/>
        <v>1</v>
      </c>
      <c r="V10" s="34"/>
      <c r="W10" s="34"/>
    </row>
    <row r="11" spans="1:31">
      <c r="A11" s="44" t="s">
        <v>1458</v>
      </c>
      <c r="B11" s="44">
        <v>1</v>
      </c>
      <c r="C11" s="44">
        <v>7.6</v>
      </c>
      <c r="D11" s="44">
        <v>3.32</v>
      </c>
      <c r="E11" s="44">
        <f>(0.8*2.1)+(1.2*1)</f>
        <v>2.88</v>
      </c>
      <c r="F11" s="48"/>
      <c r="G11" s="47">
        <f t="shared" si="3"/>
        <v>22.352</v>
      </c>
      <c r="H11" s="47"/>
      <c r="I11" s="47">
        <f t="shared" si="2"/>
        <v>22.352</v>
      </c>
      <c r="J11" s="47">
        <f t="shared" si="4"/>
        <v>22.352</v>
      </c>
      <c r="K11" s="44"/>
      <c r="L11" s="44"/>
      <c r="M11" s="47"/>
      <c r="N11" s="44">
        <v>3.57</v>
      </c>
      <c r="O11" s="44">
        <f t="shared" si="1"/>
        <v>3.57</v>
      </c>
      <c r="P11" s="47">
        <f t="shared" si="1"/>
        <v>3.57</v>
      </c>
      <c r="Q11" s="47">
        <f t="shared" si="1"/>
        <v>3.57</v>
      </c>
      <c r="R11" s="44"/>
      <c r="S11" s="47"/>
      <c r="T11" s="44"/>
      <c r="U11" s="32" t="b">
        <f t="shared" si="0"/>
        <v>1</v>
      </c>
      <c r="V11" s="34"/>
      <c r="W11" s="34"/>
    </row>
    <row r="12" spans="1:31">
      <c r="A12" s="44" t="s">
        <v>1459</v>
      </c>
      <c r="B12" s="44">
        <v>1</v>
      </c>
      <c r="C12" s="44">
        <v>15.84</v>
      </c>
      <c r="D12" s="44">
        <v>3.32</v>
      </c>
      <c r="E12" s="44">
        <f>(0.8*2.1)+(3*1)</f>
        <v>4.68</v>
      </c>
      <c r="F12" s="47"/>
      <c r="G12" s="47">
        <f t="shared" si="3"/>
        <v>47.908799999999999</v>
      </c>
      <c r="H12" s="47"/>
      <c r="I12" s="47">
        <f t="shared" si="2"/>
        <v>47.908799999999999</v>
      </c>
      <c r="J12" s="47">
        <f t="shared" si="4"/>
        <v>47.908799999999999</v>
      </c>
      <c r="K12" s="44"/>
      <c r="L12" s="44"/>
      <c r="M12" s="47"/>
      <c r="N12" s="47">
        <v>15.66</v>
      </c>
      <c r="O12" s="44">
        <f t="shared" si="1"/>
        <v>15.66</v>
      </c>
      <c r="P12" s="47">
        <f t="shared" si="1"/>
        <v>15.66</v>
      </c>
      <c r="Q12" s="47">
        <f t="shared" si="1"/>
        <v>15.66</v>
      </c>
      <c r="R12" s="44"/>
      <c r="S12" s="47"/>
      <c r="T12" s="44"/>
      <c r="U12" s="32" t="b">
        <f t="shared" si="0"/>
        <v>1</v>
      </c>
      <c r="V12" s="34"/>
      <c r="W12" s="34"/>
    </row>
    <row r="13" spans="1:31">
      <c r="A13" s="45" t="s">
        <v>1460</v>
      </c>
      <c r="B13" s="44">
        <v>1</v>
      </c>
      <c r="C13" s="44">
        <v>26.8</v>
      </c>
      <c r="D13" s="44">
        <v>2.5</v>
      </c>
      <c r="E13" s="44">
        <f>3*1.2*2.1</f>
        <v>7.56</v>
      </c>
      <c r="F13" s="47"/>
      <c r="G13" s="47"/>
      <c r="H13" s="47"/>
      <c r="I13" s="44"/>
      <c r="J13" s="44"/>
      <c r="K13" s="44"/>
      <c r="L13" s="44"/>
      <c r="M13" s="47">
        <f>(B13*C13*D13)-E13</f>
        <v>59.44</v>
      </c>
      <c r="N13" s="47"/>
      <c r="O13" s="44"/>
      <c r="P13" s="47"/>
      <c r="Q13" s="44"/>
      <c r="R13" s="44"/>
      <c r="S13" s="47"/>
      <c r="T13" s="44"/>
      <c r="U13" s="32" t="b">
        <f t="shared" si="0"/>
        <v>1</v>
      </c>
      <c r="V13" s="34"/>
      <c r="W13" s="34"/>
    </row>
    <row r="14" spans="1:31">
      <c r="A14" s="44" t="s">
        <v>1421</v>
      </c>
      <c r="B14" s="44">
        <v>1</v>
      </c>
      <c r="C14" s="44">
        <v>9.7899999999999991</v>
      </c>
      <c r="D14" s="44">
        <v>2.2999999999999998</v>
      </c>
      <c r="E14" s="44">
        <f>1.2*2.1</f>
        <v>2.52</v>
      </c>
      <c r="F14" s="44"/>
      <c r="G14" s="47"/>
      <c r="H14" s="47"/>
      <c r="I14" s="44"/>
      <c r="J14" s="44"/>
      <c r="K14" s="44"/>
      <c r="L14" s="44"/>
      <c r="M14" s="47">
        <f>(B14*C14*D14)-E14</f>
        <v>19.996999999999996</v>
      </c>
      <c r="N14" s="47">
        <v>5.58</v>
      </c>
      <c r="O14" s="44"/>
      <c r="P14" s="44"/>
      <c r="Q14" s="44"/>
      <c r="R14" s="47">
        <f>N14</f>
        <v>5.58</v>
      </c>
      <c r="S14" s="44"/>
      <c r="T14" s="44"/>
      <c r="U14" s="32" t="b">
        <f t="shared" si="0"/>
        <v>1</v>
      </c>
    </row>
    <row r="15" spans="1:31" ht="48.6" customHeight="1">
      <c r="A15" s="44" t="s">
        <v>1461</v>
      </c>
      <c r="B15" s="44">
        <v>2</v>
      </c>
      <c r="C15" s="45">
        <v>10.199999999999999</v>
      </c>
      <c r="D15" s="46">
        <v>2.2999999999999998</v>
      </c>
      <c r="E15" s="46">
        <f>1.2*2.1</f>
        <v>2.52</v>
      </c>
      <c r="F15" s="45">
        <v>1.65</v>
      </c>
      <c r="G15" s="45">
        <f>(B15*((C15*D15)-E15))</f>
        <v>41.879999999999995</v>
      </c>
      <c r="H15" s="45"/>
      <c r="I15" s="45">
        <f>B15*((C15*F15)-E15)</f>
        <v>28.619999999999997</v>
      </c>
      <c r="J15" s="45">
        <f>I15</f>
        <v>28.619999999999997</v>
      </c>
      <c r="K15" s="44">
        <f>B15*C15*(D15-F15)</f>
        <v>13.259999999999998</v>
      </c>
      <c r="L15" s="44"/>
      <c r="M15" s="47">
        <f>K15</f>
        <v>13.259999999999998</v>
      </c>
      <c r="N15" s="47">
        <v>43.45</v>
      </c>
      <c r="O15" s="45">
        <f>B15*N15</f>
        <v>86.9</v>
      </c>
      <c r="P15" s="45">
        <f>O15</f>
        <v>86.9</v>
      </c>
      <c r="Q15" s="45">
        <f>P15</f>
        <v>86.9</v>
      </c>
      <c r="R15" s="45"/>
      <c r="S15" s="45"/>
      <c r="T15" s="45"/>
      <c r="U15" s="32" t="b">
        <f t="shared" si="0"/>
        <v>1</v>
      </c>
      <c r="V15" s="32"/>
      <c r="W15" s="32"/>
      <c r="X15" s="32"/>
      <c r="Y15" s="32"/>
      <c r="Z15" s="32"/>
      <c r="AA15" s="32"/>
      <c r="AB15" s="32"/>
      <c r="AC15" s="32"/>
      <c r="AD15" s="32"/>
      <c r="AE15" s="32"/>
    </row>
    <row r="16" spans="1:31">
      <c r="A16" s="44" t="s">
        <v>1420</v>
      </c>
      <c r="B16" s="44">
        <v>1</v>
      </c>
      <c r="C16" s="44">
        <v>31.72</v>
      </c>
      <c r="D16" s="44">
        <v>3.4</v>
      </c>
      <c r="E16" s="44"/>
      <c r="F16" s="45">
        <v>1.65</v>
      </c>
      <c r="G16" s="46">
        <f>B16*C16*D16</f>
        <v>107.848</v>
      </c>
      <c r="H16" s="46"/>
      <c r="I16" s="47">
        <f>B16*C16*F16</f>
        <v>52.337999999999994</v>
      </c>
      <c r="J16" s="47">
        <f>I16</f>
        <v>52.337999999999994</v>
      </c>
      <c r="K16" s="47">
        <f>B16*C16*(D16-F16)</f>
        <v>55.51</v>
      </c>
      <c r="L16" s="47"/>
      <c r="M16" s="47">
        <f>B16*C16*(D16-F16)</f>
        <v>55.51</v>
      </c>
      <c r="N16" s="44"/>
      <c r="O16" s="44"/>
      <c r="P16" s="44"/>
      <c r="Q16" s="44"/>
      <c r="R16" s="44"/>
      <c r="S16" s="44"/>
      <c r="T16" s="45"/>
      <c r="U16" s="32" t="b">
        <f t="shared" si="0"/>
        <v>1</v>
      </c>
      <c r="V16" s="32"/>
      <c r="W16" s="32"/>
      <c r="X16" s="32"/>
      <c r="Y16" s="32"/>
      <c r="Z16" s="32"/>
      <c r="AA16" s="32"/>
      <c r="AB16" s="32"/>
      <c r="AC16" s="32"/>
      <c r="AD16" s="32"/>
      <c r="AE16" s="32"/>
    </row>
    <row r="17" spans="1:32">
      <c r="A17" s="44" t="s">
        <v>1462</v>
      </c>
      <c r="B17" s="44">
        <v>1</v>
      </c>
      <c r="C17" s="44">
        <v>20.47</v>
      </c>
      <c r="D17" s="47">
        <v>3.4</v>
      </c>
      <c r="E17" s="47">
        <f>4*1.7</f>
        <v>6.8</v>
      </c>
      <c r="F17" s="45"/>
      <c r="G17" s="45"/>
      <c r="H17" s="45"/>
      <c r="I17" s="44"/>
      <c r="J17" s="44"/>
      <c r="K17" s="44"/>
      <c r="L17" s="44"/>
      <c r="M17" s="47">
        <f>(B17*C17*D17)-E17</f>
        <v>62.798000000000002</v>
      </c>
      <c r="N17" s="47">
        <v>25.31</v>
      </c>
      <c r="O17" s="45"/>
      <c r="P17" s="45"/>
      <c r="Q17" s="45"/>
      <c r="R17" s="45"/>
      <c r="S17" s="46">
        <f>N17</f>
        <v>25.31</v>
      </c>
      <c r="T17" s="44"/>
      <c r="U17" s="32" t="b">
        <f t="shared" si="0"/>
        <v>1</v>
      </c>
      <c r="V17" s="32"/>
      <c r="Y17" s="32"/>
      <c r="AB17" s="32"/>
      <c r="AE17" s="32"/>
      <c r="AF17" s="34"/>
    </row>
    <row r="18" spans="1:32">
      <c r="A18" s="44" t="s">
        <v>1463</v>
      </c>
      <c r="B18" s="44">
        <v>1</v>
      </c>
      <c r="C18" s="44">
        <v>38.6</v>
      </c>
      <c r="D18" s="47">
        <v>2.8</v>
      </c>
      <c r="E18" s="47">
        <f>(4*2*2.4)+(2*2.4)+(3.6*2.4)</f>
        <v>32.64</v>
      </c>
      <c r="F18" s="45"/>
      <c r="G18" s="45"/>
      <c r="H18" s="45"/>
      <c r="I18" s="44"/>
      <c r="J18" s="44"/>
      <c r="K18" s="44"/>
      <c r="L18" s="44"/>
      <c r="M18" s="47">
        <f>(C18*D18)-E18</f>
        <v>75.44</v>
      </c>
      <c r="N18" s="47"/>
      <c r="O18" s="45"/>
      <c r="P18" s="45"/>
      <c r="Q18" s="45"/>
      <c r="R18" s="45"/>
      <c r="S18" s="46"/>
      <c r="T18" s="44"/>
      <c r="U18" s="32" t="b">
        <f t="shared" si="0"/>
        <v>1</v>
      </c>
      <c r="V18" s="32"/>
      <c r="Y18" s="32"/>
      <c r="AB18" s="32"/>
      <c r="AE18" s="32"/>
      <c r="AF18" s="34"/>
    </row>
    <row r="19" spans="1:32" ht="30">
      <c r="A19" s="45" t="s">
        <v>1464</v>
      </c>
      <c r="B19" s="44">
        <v>1</v>
      </c>
      <c r="C19" s="44">
        <v>31.84</v>
      </c>
      <c r="D19" s="44">
        <v>3.4</v>
      </c>
      <c r="E19" s="44"/>
      <c r="F19" s="47"/>
      <c r="G19" s="47"/>
      <c r="H19" s="47"/>
      <c r="I19" s="44"/>
      <c r="J19" s="44"/>
      <c r="K19" s="44"/>
      <c r="L19" s="44"/>
      <c r="M19" s="47">
        <f>(B19*C19*D19)-E19</f>
        <v>108.256</v>
      </c>
      <c r="N19" s="44"/>
      <c r="O19" s="44"/>
      <c r="P19" s="47"/>
      <c r="Q19" s="44"/>
      <c r="R19" s="44"/>
      <c r="S19" s="47"/>
      <c r="T19" s="44"/>
      <c r="U19" s="32" t="b">
        <f t="shared" si="0"/>
        <v>1</v>
      </c>
      <c r="V19" s="34"/>
      <c r="Y19" s="34"/>
      <c r="AB19" s="34"/>
      <c r="AE19" s="34"/>
      <c r="AF19" s="34"/>
    </row>
    <row r="20" spans="1:32">
      <c r="A20" s="45" t="s">
        <v>1465</v>
      </c>
      <c r="B20" s="44">
        <v>1</v>
      </c>
      <c r="C20" s="44">
        <f>128.23-C19</f>
        <v>96.389999999999986</v>
      </c>
      <c r="D20" s="44">
        <v>4.0199999999999996</v>
      </c>
      <c r="E20" s="44">
        <f>(5.2*2.4)+(3.2*2.4)+(5.2*2.4)+(5.2*2.4)+(2.8*2.4)+(2.8*2.4)+(3.2*2.4)+(2*2.4)+(3.6*2.4)+(5.2*2.4)+(5.2*2.4)+(5.2*2.4)+(2*5.2*2.4)</f>
        <v>142.08000000000001</v>
      </c>
      <c r="F20" s="47"/>
      <c r="G20" s="47"/>
      <c r="H20" s="47"/>
      <c r="I20" s="44"/>
      <c r="J20" s="44"/>
      <c r="K20" s="44"/>
      <c r="L20" s="44"/>
      <c r="M20" s="47">
        <f>(B20*C20*D20)-E20</f>
        <v>245.40779999999987</v>
      </c>
      <c r="N20" s="44"/>
      <c r="O20" s="44"/>
      <c r="P20" s="47"/>
      <c r="Q20" s="44"/>
      <c r="R20" s="44"/>
      <c r="S20" s="47"/>
      <c r="T20" s="44"/>
      <c r="U20" s="32" t="b">
        <f t="shared" si="0"/>
        <v>1</v>
      </c>
      <c r="V20" s="34"/>
      <c r="Y20" s="34"/>
      <c r="AB20" s="34"/>
      <c r="AE20" s="34"/>
      <c r="AF20" s="34"/>
    </row>
    <row r="21" spans="1:32">
      <c r="A21" s="45" t="s">
        <v>1466</v>
      </c>
      <c r="B21" s="44"/>
      <c r="C21" s="44"/>
      <c r="D21" s="44"/>
      <c r="E21" s="44"/>
      <c r="F21" s="47"/>
      <c r="G21" s="47"/>
      <c r="H21" s="47"/>
      <c r="I21" s="44"/>
      <c r="J21" s="44"/>
      <c r="K21" s="44"/>
      <c r="L21" s="44"/>
      <c r="M21" s="47">
        <v>701.6</v>
      </c>
      <c r="N21" s="44"/>
      <c r="O21" s="44"/>
      <c r="P21" s="47"/>
      <c r="Q21" s="44"/>
      <c r="R21" s="44"/>
      <c r="S21" s="47"/>
      <c r="T21" s="44"/>
      <c r="U21" s="32" t="b">
        <f t="shared" si="0"/>
        <v>1</v>
      </c>
      <c r="V21" s="34"/>
      <c r="Y21" s="34"/>
      <c r="AB21" s="34"/>
      <c r="AE21" s="34"/>
      <c r="AF21" s="34"/>
    </row>
    <row r="22" spans="1:32" ht="30">
      <c r="A22" s="45" t="s">
        <v>1467</v>
      </c>
      <c r="B22" s="44"/>
      <c r="C22" s="44"/>
      <c r="D22" s="44"/>
      <c r="E22" s="44"/>
      <c r="F22" s="47"/>
      <c r="G22" s="44"/>
      <c r="H22" s="47">
        <f>62.82+43.43</f>
        <v>106.25</v>
      </c>
      <c r="I22" s="44"/>
      <c r="J22" s="44"/>
      <c r="K22" s="47"/>
      <c r="L22" s="47">
        <f>H22</f>
        <v>106.25</v>
      </c>
      <c r="M22" s="47">
        <f>L22</f>
        <v>106.25</v>
      </c>
      <c r="N22" s="44"/>
      <c r="O22" s="44"/>
      <c r="P22" s="47"/>
      <c r="Q22" s="44"/>
      <c r="R22" s="44"/>
      <c r="S22" s="47"/>
      <c r="T22" s="44"/>
      <c r="U22" s="32" t="b">
        <f>H22=(I22+L22)</f>
        <v>1</v>
      </c>
      <c r="V22" s="34"/>
      <c r="Y22" s="34"/>
      <c r="AB22" s="34"/>
      <c r="AE22" s="34"/>
      <c r="AF22" s="34"/>
    </row>
    <row r="23" spans="1:32" ht="30">
      <c r="A23" s="45" t="s">
        <v>1468</v>
      </c>
      <c r="B23" s="44"/>
      <c r="C23" s="44"/>
      <c r="D23" s="44"/>
      <c r="E23" s="44"/>
      <c r="F23" s="47"/>
      <c r="G23" s="44"/>
      <c r="H23" s="47">
        <f>23.55+23.55</f>
        <v>47.1</v>
      </c>
      <c r="I23" s="47">
        <f>H23</f>
        <v>47.1</v>
      </c>
      <c r="J23" s="44"/>
      <c r="K23" s="44"/>
      <c r="L23" s="44"/>
      <c r="M23" s="47"/>
      <c r="N23" s="44"/>
      <c r="O23" s="44"/>
      <c r="P23" s="47"/>
      <c r="Q23" s="44"/>
      <c r="R23" s="44"/>
      <c r="S23" s="47"/>
      <c r="T23" s="47">
        <f>I23</f>
        <v>47.1</v>
      </c>
      <c r="U23" s="32" t="b">
        <f>H23=(I23+K23)</f>
        <v>1</v>
      </c>
      <c r="V23" s="34"/>
      <c r="Y23" s="34"/>
      <c r="AB23" s="34"/>
      <c r="AE23" s="34"/>
      <c r="AF23" s="34"/>
    </row>
    <row r="24" spans="1:32">
      <c r="A24" s="49" t="s">
        <v>1469</v>
      </c>
      <c r="F24" s="34"/>
      <c r="G24" s="50">
        <f t="shared" ref="G24:M24" si="5">SUM(G3:G23)</f>
        <v>1554.5070000000001</v>
      </c>
      <c r="H24" s="50">
        <f t="shared" si="5"/>
        <v>153.35</v>
      </c>
      <c r="I24" s="50">
        <f t="shared" si="5"/>
        <v>946.99069999999983</v>
      </c>
      <c r="J24" s="50">
        <f t="shared" si="5"/>
        <v>899.89069999999981</v>
      </c>
      <c r="K24" s="50">
        <f t="shared" si="5"/>
        <v>654.6162999999998</v>
      </c>
      <c r="L24" s="50">
        <f t="shared" si="5"/>
        <v>106.25</v>
      </c>
      <c r="M24" s="50">
        <f t="shared" si="5"/>
        <v>2033.8050999999996</v>
      </c>
      <c r="O24" s="34">
        <f t="shared" ref="O24:T24" si="6">SUM(O3:O23)</f>
        <v>149.42000000000002</v>
      </c>
      <c r="P24" s="34">
        <f t="shared" si="6"/>
        <v>149.42000000000002</v>
      </c>
      <c r="Q24" s="34">
        <f t="shared" si="6"/>
        <v>149.42000000000002</v>
      </c>
      <c r="R24" s="34">
        <f t="shared" si="6"/>
        <v>5.58</v>
      </c>
      <c r="S24" s="34">
        <f t="shared" si="6"/>
        <v>25.31</v>
      </c>
      <c r="T24" s="50">
        <f t="shared" si="6"/>
        <v>47.1</v>
      </c>
      <c r="U24" s="34" t="b">
        <f>(G24+H24)=(I24+K24+L24)</f>
        <v>1</v>
      </c>
      <c r="V24" s="34"/>
      <c r="Y24" s="34"/>
      <c r="AB24" s="34"/>
      <c r="AE24" s="34"/>
      <c r="AF24" s="34"/>
    </row>
    <row r="25" spans="1:32">
      <c r="F25" s="34"/>
      <c r="G25" s="34"/>
      <c r="H25" s="34"/>
      <c r="M25" s="34"/>
      <c r="P25" s="34"/>
      <c r="S25" s="34"/>
      <c r="V25" s="34"/>
      <c r="Y25" s="34"/>
      <c r="AB25" s="34"/>
      <c r="AE25" s="34"/>
      <c r="AF25" s="34"/>
    </row>
    <row r="26" spans="1:32">
      <c r="F26" s="34"/>
      <c r="G26" s="34"/>
      <c r="H26" s="34"/>
      <c r="K26" s="1" t="s">
        <v>1470</v>
      </c>
      <c r="L26" s="34">
        <f>M24</f>
        <v>2033.8050999999996</v>
      </c>
      <c r="M26" s="34"/>
      <c r="P26" s="34"/>
      <c r="S26" s="34"/>
      <c r="V26" s="34"/>
      <c r="Y26" s="34"/>
      <c r="AB26" s="34"/>
      <c r="AE26" s="34"/>
      <c r="AF26" s="34"/>
    </row>
    <row r="27" spans="1:32">
      <c r="F27" s="34"/>
      <c r="G27" s="34"/>
      <c r="H27" s="34"/>
      <c r="K27" s="1" t="s">
        <v>1471</v>
      </c>
      <c r="L27" s="34">
        <f>K24+L24</f>
        <v>760.8662999999998</v>
      </c>
      <c r="M27" s="34"/>
      <c r="P27" s="34"/>
      <c r="S27" s="34"/>
      <c r="V27" s="34"/>
      <c r="Y27" s="34"/>
      <c r="AB27" s="34"/>
      <c r="AE27" s="34"/>
      <c r="AF27" s="34"/>
    </row>
    <row r="31" spans="1:32">
      <c r="C31" s="32"/>
    </row>
  </sheetData>
  <mergeCells count="1">
    <mergeCell ref="A1:T1"/>
  </mergeCells>
  <pageMargins left="0.511811024" right="0.511811024" top="0.78740157499999996" bottom="0.78740157499999996" header="0.31496062000000002" footer="0.31496062000000002"/>
  <pageSetup paperSize="9" orientation="portrait" r:id="rId1"/>
</worksheet>
</file>

<file path=xl/worksheets/sheet15.xml><?xml version="1.0" encoding="utf-8"?>
<worksheet xmlns="http://schemas.openxmlformats.org/spreadsheetml/2006/main" xmlns:r="http://schemas.openxmlformats.org/officeDocument/2006/relationships">
  <dimension ref="A1:D19"/>
  <sheetViews>
    <sheetView workbookViewId="0">
      <selection activeCell="S129" sqref="S129"/>
    </sheetView>
  </sheetViews>
  <sheetFormatPr defaultColWidth="8.75" defaultRowHeight="15"/>
  <cols>
    <col min="1" max="1" width="21.125" style="1" bestFit="1" customWidth="1"/>
    <col min="2" max="2" width="15.75" style="1" bestFit="1" customWidth="1"/>
    <col min="3" max="3" width="11.875" style="1" bestFit="1" customWidth="1"/>
    <col min="4" max="4" width="10.75" style="1" bestFit="1" customWidth="1"/>
    <col min="5" max="5" width="19.75" style="1" bestFit="1" customWidth="1"/>
    <col min="6" max="16384" width="8.75" style="1"/>
  </cols>
  <sheetData>
    <row r="1" spans="1:4" ht="30">
      <c r="A1" s="1" t="s">
        <v>1213</v>
      </c>
      <c r="B1" s="32" t="s">
        <v>1472</v>
      </c>
    </row>
    <row r="2" spans="1:4">
      <c r="A2" s="1" t="s">
        <v>1473</v>
      </c>
      <c r="B2" s="1">
        <f>11613.34+1547.8</f>
        <v>13161.14</v>
      </c>
    </row>
    <row r="4" spans="1:4" ht="45">
      <c r="A4" s="1" t="s">
        <v>1213</v>
      </c>
      <c r="B4" s="32" t="s">
        <v>1474</v>
      </c>
      <c r="C4" s="1" t="s">
        <v>1475</v>
      </c>
    </row>
    <row r="5" spans="1:4">
      <c r="A5" s="1" t="s">
        <v>1476</v>
      </c>
      <c r="B5" s="1">
        <f>150.88+794.71</f>
        <v>945.59</v>
      </c>
      <c r="C5" s="1">
        <f>B5*((38.1+23.9)/1000)</f>
        <v>58.626580000000004</v>
      </c>
    </row>
    <row r="8" spans="1:4">
      <c r="A8" s="1" t="s">
        <v>1477</v>
      </c>
      <c r="B8" s="1">
        <v>43.08</v>
      </c>
      <c r="C8" s="1" t="s">
        <v>1478</v>
      </c>
      <c r="D8" s="1" t="s">
        <v>1479</v>
      </c>
    </row>
    <row r="10" spans="1:4" ht="30">
      <c r="A10" s="1" t="s">
        <v>1480</v>
      </c>
      <c r="B10" s="32" t="s">
        <v>1481</v>
      </c>
      <c r="C10" s="1" t="s">
        <v>1482</v>
      </c>
    </row>
    <row r="11" spans="1:4">
      <c r="A11" s="1">
        <v>0.81499999999999995</v>
      </c>
      <c r="B11" s="1">
        <v>4</v>
      </c>
      <c r="C11" s="1">
        <f>A11*B11</f>
        <v>3.26</v>
      </c>
    </row>
    <row r="13" spans="1:4">
      <c r="A13" s="1" t="s">
        <v>1483</v>
      </c>
      <c r="B13" s="1">
        <v>88.72</v>
      </c>
      <c r="C13" s="1" t="s">
        <v>1484</v>
      </c>
    </row>
    <row r="14" spans="1:4">
      <c r="A14" s="1" t="s">
        <v>1485</v>
      </c>
      <c r="B14" s="1">
        <v>37.32</v>
      </c>
      <c r="C14" s="1" t="s">
        <v>1486</v>
      </c>
    </row>
    <row r="15" spans="1:4">
      <c r="A15" s="1" t="s">
        <v>1487</v>
      </c>
      <c r="B15" s="1">
        <f>38.02+23.9+25.1</f>
        <v>87.02000000000001</v>
      </c>
    </row>
    <row r="16" spans="1:4">
      <c r="B16" s="1" t="s">
        <v>1433</v>
      </c>
      <c r="C16" s="1" t="s">
        <v>1411</v>
      </c>
    </row>
    <row r="17" spans="1:4">
      <c r="A17" s="1" t="s">
        <v>1488</v>
      </c>
      <c r="B17" s="1">
        <v>82.91</v>
      </c>
      <c r="C17" s="1">
        <v>2.4500000000000002</v>
      </c>
      <c r="D17" s="1">
        <f>B17*C17</f>
        <v>203.12950000000001</v>
      </c>
    </row>
    <row r="18" spans="1:4">
      <c r="A18" s="1" t="s">
        <v>1489</v>
      </c>
      <c r="B18" s="1">
        <v>5</v>
      </c>
      <c r="C18" s="1">
        <v>2.6</v>
      </c>
      <c r="D18" s="1">
        <f>B18*C18</f>
        <v>13</v>
      </c>
    </row>
    <row r="19" spans="1:4">
      <c r="D19" s="34">
        <f>SUM(D17:D18)</f>
        <v>216.12950000000001</v>
      </c>
    </row>
  </sheetData>
  <pageMargins left="0.511811024" right="0.511811024" top="0.78740157499999996" bottom="0.78740157499999996" header="0.31496062000000002" footer="0.31496062000000002"/>
</worksheet>
</file>

<file path=xl/worksheets/sheet16.xml><?xml version="1.0" encoding="utf-8"?>
<worksheet xmlns="http://schemas.openxmlformats.org/spreadsheetml/2006/main" xmlns:r="http://schemas.openxmlformats.org/officeDocument/2006/relationships">
  <dimension ref="A1:F22"/>
  <sheetViews>
    <sheetView workbookViewId="0">
      <selection activeCell="F3" sqref="F3"/>
    </sheetView>
  </sheetViews>
  <sheetFormatPr defaultColWidth="8.75" defaultRowHeight="15"/>
  <cols>
    <col min="1" max="1" width="8" style="1" bestFit="1" customWidth="1"/>
    <col min="2" max="2" width="15.75" style="1" bestFit="1" customWidth="1"/>
    <col min="3" max="3" width="47.75" style="1" customWidth="1"/>
    <col min="4" max="4" width="10.75" style="1" bestFit="1" customWidth="1"/>
    <col min="5" max="5" width="7.125" style="1" bestFit="1" customWidth="1"/>
    <col min="6" max="6" width="58.625" style="1" bestFit="1" customWidth="1"/>
    <col min="7" max="16384" width="8.75" style="1"/>
  </cols>
  <sheetData>
    <row r="1" spans="1:6" ht="75.599999999999994" customHeight="1">
      <c r="A1" s="54" t="s">
        <v>1490</v>
      </c>
      <c r="B1" s="55" t="s">
        <v>1491</v>
      </c>
      <c r="C1" s="55" t="s">
        <v>1492</v>
      </c>
      <c r="D1" s="54" t="s">
        <v>1478</v>
      </c>
      <c r="E1" s="54">
        <v>19.2</v>
      </c>
      <c r="F1" s="54" t="s">
        <v>1493</v>
      </c>
    </row>
    <row r="2" spans="1:6" ht="75.599999999999994" customHeight="1">
      <c r="A2" s="54">
        <v>91338</v>
      </c>
      <c r="B2" s="54" t="s">
        <v>1494</v>
      </c>
      <c r="C2" s="55" t="s">
        <v>1495</v>
      </c>
      <c r="D2" s="54" t="s">
        <v>1478</v>
      </c>
      <c r="E2" s="54">
        <v>2.94</v>
      </c>
      <c r="F2" s="54" t="s">
        <v>1496</v>
      </c>
    </row>
    <row r="3" spans="1:6" ht="75.599999999999994" customHeight="1">
      <c r="A3" s="54">
        <v>91338</v>
      </c>
      <c r="B3" s="54" t="s">
        <v>1497</v>
      </c>
      <c r="C3" s="55" t="s">
        <v>1498</v>
      </c>
      <c r="D3" s="54" t="s">
        <v>1478</v>
      </c>
      <c r="E3" s="54">
        <v>8.4</v>
      </c>
      <c r="F3" s="54" t="s">
        <v>1499</v>
      </c>
    </row>
    <row r="4" spans="1:6" ht="75.599999999999994" customHeight="1">
      <c r="A4" s="54">
        <v>91338</v>
      </c>
      <c r="B4" s="55" t="s">
        <v>1500</v>
      </c>
      <c r="C4" s="55" t="s">
        <v>1501</v>
      </c>
      <c r="D4" s="54" t="s">
        <v>1478</v>
      </c>
      <c r="E4" s="54">
        <v>7.56</v>
      </c>
      <c r="F4" s="54" t="s">
        <v>1502</v>
      </c>
    </row>
    <row r="5" spans="1:6" ht="75.599999999999994" customHeight="1">
      <c r="A5" s="54">
        <v>91338</v>
      </c>
      <c r="B5" s="54" t="s">
        <v>1503</v>
      </c>
      <c r="C5" s="55" t="s">
        <v>1504</v>
      </c>
      <c r="D5" s="54" t="s">
        <v>1478</v>
      </c>
      <c r="E5" s="54">
        <v>10.24</v>
      </c>
      <c r="F5" s="54" t="s">
        <v>1505</v>
      </c>
    </row>
    <row r="6" spans="1:6" ht="75.599999999999994" customHeight="1">
      <c r="A6" s="54">
        <v>94573</v>
      </c>
      <c r="B6" s="54" t="s">
        <v>1506</v>
      </c>
      <c r="C6" s="55" t="s">
        <v>1507</v>
      </c>
      <c r="D6" s="54" t="s">
        <v>1478</v>
      </c>
      <c r="E6" s="54">
        <v>13.6</v>
      </c>
      <c r="F6" s="54" t="s">
        <v>1508</v>
      </c>
    </row>
    <row r="7" spans="1:6" ht="75.599999999999994" customHeight="1">
      <c r="A7" s="54" t="s">
        <v>1509</v>
      </c>
      <c r="B7" s="54" t="s">
        <v>1510</v>
      </c>
      <c r="C7" s="56" t="s">
        <v>370</v>
      </c>
      <c r="D7" s="54" t="s">
        <v>1478</v>
      </c>
      <c r="E7" s="54">
        <v>2.4</v>
      </c>
      <c r="F7" s="54" t="s">
        <v>1511</v>
      </c>
    </row>
    <row r="8" spans="1:6" ht="75.599999999999994" customHeight="1">
      <c r="A8" s="54" t="s">
        <v>1509</v>
      </c>
      <c r="B8" s="54" t="s">
        <v>1512</v>
      </c>
      <c r="C8" s="56" t="s">
        <v>370</v>
      </c>
      <c r="D8" s="54" t="s">
        <v>1478</v>
      </c>
      <c r="E8" s="54">
        <v>6</v>
      </c>
      <c r="F8" s="54" t="s">
        <v>1513</v>
      </c>
    </row>
    <row r="9" spans="1:6" ht="75.599999999999994" customHeight="1">
      <c r="A9" s="54" t="s">
        <v>1514</v>
      </c>
      <c r="B9" s="54" t="s">
        <v>1515</v>
      </c>
      <c r="C9" s="55" t="s">
        <v>373</v>
      </c>
      <c r="D9" s="54" t="s">
        <v>32</v>
      </c>
      <c r="E9" s="54">
        <v>1</v>
      </c>
      <c r="F9" s="54" t="s">
        <v>1516</v>
      </c>
    </row>
    <row r="10" spans="1:6" ht="75.599999999999994" customHeight="1">
      <c r="A10" s="54">
        <v>37562</v>
      </c>
      <c r="B10" s="55" t="s">
        <v>1517</v>
      </c>
      <c r="C10" s="55" t="s">
        <v>1518</v>
      </c>
      <c r="D10" s="54" t="s">
        <v>1478</v>
      </c>
      <c r="E10" s="54">
        <v>36.08</v>
      </c>
      <c r="F10" s="54" t="s">
        <v>1519</v>
      </c>
    </row>
    <row r="11" spans="1:6" ht="75.599999999999994" customHeight="1">
      <c r="A11" s="54" t="s">
        <v>1520</v>
      </c>
      <c r="B11" s="54" t="s">
        <v>1521</v>
      </c>
      <c r="C11" s="55" t="s">
        <v>1522</v>
      </c>
      <c r="D11" s="54" t="s">
        <v>27</v>
      </c>
      <c r="E11" s="54">
        <v>127.05</v>
      </c>
      <c r="F11" s="54" t="s">
        <v>1516</v>
      </c>
    </row>
    <row r="12" spans="1:6" ht="75.599999999999994" customHeight="1">
      <c r="A12" s="57" t="s">
        <v>1523</v>
      </c>
      <c r="B12" s="52" t="s">
        <v>1521</v>
      </c>
      <c r="C12" s="58" t="s">
        <v>379</v>
      </c>
      <c r="D12" s="52" t="s">
        <v>27</v>
      </c>
      <c r="E12" s="53">
        <v>127.5</v>
      </c>
      <c r="F12" s="54" t="s">
        <v>1516</v>
      </c>
    </row>
    <row r="13" spans="1:6" ht="75.599999999999994" customHeight="1">
      <c r="A13" s="57" t="s">
        <v>1524</v>
      </c>
      <c r="B13" s="52"/>
      <c r="C13" s="58" t="s">
        <v>382</v>
      </c>
      <c r="D13" s="52" t="s">
        <v>1525</v>
      </c>
      <c r="E13" s="53">
        <f>E12*0.4</f>
        <v>51</v>
      </c>
      <c r="F13" s="52" t="s">
        <v>1526</v>
      </c>
    </row>
    <row r="14" spans="1:6" ht="75.599999999999994" customHeight="1">
      <c r="A14" s="57" t="s">
        <v>1527</v>
      </c>
      <c r="B14" s="52"/>
      <c r="C14" s="58" t="s">
        <v>385</v>
      </c>
      <c r="D14" s="52" t="s">
        <v>1528</v>
      </c>
      <c r="E14" s="53">
        <f>E13*0.19</f>
        <v>9.69</v>
      </c>
      <c r="F14" s="54" t="s">
        <v>1529</v>
      </c>
    </row>
    <row r="15" spans="1:6" ht="60">
      <c r="A15" s="54" t="s">
        <v>1530</v>
      </c>
      <c r="B15" s="54" t="s">
        <v>1531</v>
      </c>
      <c r="C15" s="55" t="s">
        <v>1532</v>
      </c>
      <c r="D15" s="54" t="s">
        <v>1478</v>
      </c>
      <c r="E15" s="54">
        <v>155.52000000000001</v>
      </c>
      <c r="F15" s="54" t="s">
        <v>1544</v>
      </c>
    </row>
    <row r="16" spans="1:6">
      <c r="A16" s="54" t="s">
        <v>1533</v>
      </c>
      <c r="B16" s="54" t="s">
        <v>1534</v>
      </c>
      <c r="C16" s="55" t="s">
        <v>1535</v>
      </c>
      <c r="D16" s="54" t="s">
        <v>1478</v>
      </c>
      <c r="E16" s="54">
        <v>155.52000000000001</v>
      </c>
      <c r="F16" s="54" t="s">
        <v>1544</v>
      </c>
    </row>
    <row r="22" spans="4:4">
      <c r="D22" s="34"/>
    </row>
  </sheetData>
  <pageMargins left="0.511811024" right="0.511811024" top="0.78740157499999996" bottom="0.78740157499999996" header="0.31496062000000002" footer="0.31496062000000002"/>
</worksheet>
</file>

<file path=xl/worksheets/sheet17.xml><?xml version="1.0" encoding="utf-8"?>
<worksheet xmlns="http://schemas.openxmlformats.org/spreadsheetml/2006/main" xmlns:r="http://schemas.openxmlformats.org/officeDocument/2006/relationships">
  <dimension ref="A1:D4"/>
  <sheetViews>
    <sheetView zoomScale="55" zoomScaleNormal="55" workbookViewId="0">
      <selection sqref="A1:D4"/>
    </sheetView>
  </sheetViews>
  <sheetFormatPr defaultRowHeight="14.25"/>
  <cols>
    <col min="1" max="1" width="10.25" bestFit="1" customWidth="1"/>
    <col min="2" max="2" width="42.25" customWidth="1"/>
    <col min="4" max="4" width="15.875" bestFit="1" customWidth="1"/>
  </cols>
  <sheetData>
    <row r="1" spans="1:4" ht="15">
      <c r="A1" s="150" t="s">
        <v>2091</v>
      </c>
      <c r="B1" s="150"/>
      <c r="C1" s="150"/>
      <c r="D1" s="79">
        <f>MEDIAN(D2:D4)</f>
        <v>85.9</v>
      </c>
    </row>
    <row r="2" spans="1:4" ht="82.9" customHeight="1">
      <c r="A2" s="80">
        <v>44246</v>
      </c>
      <c r="B2" s="81" t="s">
        <v>2091</v>
      </c>
      <c r="C2" t="s">
        <v>6992</v>
      </c>
      <c r="D2" s="82">
        <v>96.19</v>
      </c>
    </row>
    <row r="3" spans="1:4">
      <c r="A3" s="80">
        <v>44246</v>
      </c>
      <c r="B3" s="81" t="s">
        <v>2091</v>
      </c>
      <c r="C3" t="s">
        <v>6993</v>
      </c>
      <c r="D3" s="82">
        <v>85.9</v>
      </c>
    </row>
    <row r="4" spans="1:4">
      <c r="A4" s="80">
        <v>44246</v>
      </c>
      <c r="B4" s="81" t="s">
        <v>2091</v>
      </c>
      <c r="C4" t="s">
        <v>6994</v>
      </c>
      <c r="D4" s="82">
        <v>60.46</v>
      </c>
    </row>
  </sheetData>
  <mergeCells count="1">
    <mergeCell ref="A1:C1"/>
  </mergeCells>
  <pageMargins left="0.511811024" right="0.511811024" top="0.78740157499999996" bottom="0.78740157499999996" header="0.31496062000000002" footer="0.31496062000000002"/>
  <drawing r:id="rId1"/>
</worksheet>
</file>

<file path=xl/worksheets/sheet18.xml><?xml version="1.0" encoding="utf-8"?>
<worksheet xmlns="http://schemas.openxmlformats.org/spreadsheetml/2006/main" xmlns:r="http://schemas.openxmlformats.org/officeDocument/2006/relationships">
  <dimension ref="A4:D8"/>
  <sheetViews>
    <sheetView workbookViewId="0">
      <selection activeCell="S129" sqref="S129"/>
    </sheetView>
  </sheetViews>
  <sheetFormatPr defaultColWidth="8.75" defaultRowHeight="15"/>
  <cols>
    <col min="1" max="1" width="9.5" style="1" bestFit="1" customWidth="1"/>
    <col min="2" max="2" width="30.875" style="1" customWidth="1"/>
    <col min="3" max="3" width="17.125" style="1" bestFit="1" customWidth="1"/>
    <col min="4" max="16384" width="8.75" style="1"/>
  </cols>
  <sheetData>
    <row r="4" spans="1:4">
      <c r="A4" s="1" t="s">
        <v>1536</v>
      </c>
      <c r="B4" s="1" t="s">
        <v>1215</v>
      </c>
      <c r="C4" s="1" t="s">
        <v>1537</v>
      </c>
      <c r="D4" s="1" t="s">
        <v>1538</v>
      </c>
    </row>
    <row r="5" spans="1:4" ht="30">
      <c r="A5" s="51">
        <v>44281</v>
      </c>
      <c r="B5" s="32" t="s">
        <v>1539</v>
      </c>
      <c r="C5" s="1" t="s">
        <v>1540</v>
      </c>
      <c r="D5" s="1">
        <v>68.900000000000006</v>
      </c>
    </row>
    <row r="6" spans="1:4" ht="30">
      <c r="A6" s="51">
        <v>44281</v>
      </c>
      <c r="B6" s="32" t="s">
        <v>1539</v>
      </c>
      <c r="C6" s="1" t="s">
        <v>1541</v>
      </c>
      <c r="D6" s="1">
        <v>79.989999999999995</v>
      </c>
    </row>
    <row r="7" spans="1:4" ht="30">
      <c r="A7" s="51">
        <v>44281</v>
      </c>
      <c r="B7" s="32" t="s">
        <v>1539</v>
      </c>
      <c r="C7" s="1" t="s">
        <v>1542</v>
      </c>
      <c r="D7" s="1">
        <v>79.900000000000006</v>
      </c>
    </row>
    <row r="8" spans="1:4">
      <c r="C8" s="1" t="s">
        <v>1543</v>
      </c>
      <c r="D8" s="1">
        <f>MEDIAN(D5:D7)</f>
        <v>79.900000000000006</v>
      </c>
    </row>
  </sheetData>
  <pageMargins left="0.511811024" right="0.511811024" top="0.78740157499999996" bottom="0.78740157499999996" header="0.31496062000000002" footer="0.31496062000000002"/>
  <drawing r:id="rId1"/>
</worksheet>
</file>

<file path=xl/worksheets/sheet19.xml><?xml version="1.0" encoding="utf-8"?>
<worksheet xmlns="http://schemas.openxmlformats.org/spreadsheetml/2006/main" xmlns:r="http://schemas.openxmlformats.org/officeDocument/2006/relationships">
  <dimension ref="A1:J23"/>
  <sheetViews>
    <sheetView view="pageBreakPreview" zoomScaleSheetLayoutView="100" workbookViewId="0">
      <selection activeCell="J16" sqref="J16"/>
    </sheetView>
  </sheetViews>
  <sheetFormatPr defaultColWidth="8.75" defaultRowHeight="15"/>
  <cols>
    <col min="1" max="9" width="8.75" style="1"/>
    <col min="10" max="10" width="13.5" style="1" customWidth="1"/>
    <col min="11" max="16384" width="8.75" style="1"/>
  </cols>
  <sheetData>
    <row r="1" spans="1:10">
      <c r="A1" s="154" t="s">
        <v>1205</v>
      </c>
      <c r="B1" s="155"/>
      <c r="C1" s="155"/>
      <c r="D1" s="155"/>
      <c r="E1" s="155"/>
      <c r="F1" s="155"/>
      <c r="G1" s="155"/>
      <c r="H1" s="155"/>
      <c r="I1" s="155"/>
      <c r="J1" s="156"/>
    </row>
    <row r="2" spans="1:10">
      <c r="A2" s="157" t="s">
        <v>1204</v>
      </c>
      <c r="B2" s="158"/>
      <c r="C2" s="158"/>
      <c r="D2" s="158"/>
      <c r="E2" s="158"/>
      <c r="F2" s="158"/>
      <c r="G2" s="158"/>
      <c r="H2" s="158"/>
      <c r="I2" s="158"/>
      <c r="J2" s="159"/>
    </row>
    <row r="3" spans="1:10">
      <c r="A3" s="160"/>
      <c r="B3" s="161"/>
      <c r="C3" s="161"/>
      <c r="D3" s="161"/>
      <c r="E3" s="161"/>
      <c r="F3" s="161"/>
      <c r="G3" s="161"/>
      <c r="H3" s="161"/>
      <c r="I3" s="161"/>
      <c r="J3" s="162"/>
    </row>
    <row r="4" spans="1:10">
      <c r="A4" s="163" t="s">
        <v>1203</v>
      </c>
      <c r="B4" s="163"/>
      <c r="C4" s="163"/>
      <c r="D4" s="163"/>
      <c r="E4" s="163"/>
      <c r="F4" s="163"/>
      <c r="G4" s="163"/>
      <c r="H4" s="163"/>
      <c r="I4" s="163"/>
      <c r="J4" s="163"/>
    </row>
    <row r="5" spans="1:10">
      <c r="A5" s="164" t="s">
        <v>1202</v>
      </c>
      <c r="B5" s="164"/>
      <c r="C5" s="164"/>
      <c r="D5" s="164"/>
      <c r="E5" s="164"/>
      <c r="F5" s="164"/>
      <c r="G5" s="164"/>
      <c r="H5" s="164"/>
      <c r="I5" s="164"/>
      <c r="J5" s="164"/>
    </row>
    <row r="6" spans="1:10">
      <c r="A6" s="153" t="s">
        <v>1200</v>
      </c>
      <c r="B6" s="153"/>
      <c r="C6" s="153"/>
      <c r="D6" s="153"/>
      <c r="E6" s="153"/>
      <c r="F6" s="153"/>
      <c r="G6" s="153"/>
      <c r="H6" s="153"/>
      <c r="I6" s="153"/>
      <c r="J6" s="153"/>
    </row>
    <row r="7" spans="1:10" ht="41.25" customHeight="1">
      <c r="A7" s="165" t="s">
        <v>1201</v>
      </c>
      <c r="B7" s="166"/>
      <c r="C7" s="166"/>
      <c r="D7" s="166"/>
      <c r="E7" s="166"/>
      <c r="F7" s="166"/>
      <c r="G7" s="166"/>
      <c r="H7" s="166"/>
      <c r="I7" s="166"/>
      <c r="J7" s="167"/>
    </row>
    <row r="8" spans="1:10">
      <c r="A8" s="151" t="s">
        <v>1199</v>
      </c>
      <c r="B8" s="151"/>
      <c r="C8" s="151"/>
      <c r="D8" s="151"/>
      <c r="E8" s="151"/>
      <c r="F8" s="151"/>
      <c r="G8" s="151"/>
      <c r="H8" s="151"/>
      <c r="I8" s="5" t="s">
        <v>1198</v>
      </c>
      <c r="J8" s="6" t="s">
        <v>1197</v>
      </c>
    </row>
    <row r="9" spans="1:10">
      <c r="A9" s="151" t="s">
        <v>1196</v>
      </c>
      <c r="B9" s="151"/>
      <c r="C9" s="151"/>
      <c r="D9" s="151"/>
      <c r="E9" s="151"/>
      <c r="F9" s="151"/>
      <c r="G9" s="151"/>
      <c r="H9" s="151"/>
      <c r="I9" s="5" t="s">
        <v>1195</v>
      </c>
      <c r="J9" s="4">
        <v>0.04</v>
      </c>
    </row>
    <row r="10" spans="1:10">
      <c r="A10" s="151" t="s">
        <v>1194</v>
      </c>
      <c r="B10" s="151"/>
      <c r="C10" s="151"/>
      <c r="D10" s="151"/>
      <c r="E10" s="151"/>
      <c r="F10" s="151"/>
      <c r="G10" s="151"/>
      <c r="H10" s="151"/>
      <c r="I10" s="5" t="s">
        <v>1193</v>
      </c>
      <c r="J10" s="4">
        <v>8.0000000000000002E-3</v>
      </c>
    </row>
    <row r="11" spans="1:10">
      <c r="A11" s="151" t="s">
        <v>1192</v>
      </c>
      <c r="B11" s="151"/>
      <c r="C11" s="151"/>
      <c r="D11" s="151"/>
      <c r="E11" s="151"/>
      <c r="F11" s="151"/>
      <c r="G11" s="151"/>
      <c r="H11" s="151"/>
      <c r="I11" s="5" t="s">
        <v>1191</v>
      </c>
      <c r="J11" s="4">
        <v>1.2699999999999999E-2</v>
      </c>
    </row>
    <row r="12" spans="1:10">
      <c r="A12" s="151" t="s">
        <v>1190</v>
      </c>
      <c r="B12" s="151"/>
      <c r="C12" s="151"/>
      <c r="D12" s="151"/>
      <c r="E12" s="151"/>
      <c r="F12" s="151"/>
      <c r="G12" s="151"/>
      <c r="H12" s="151"/>
      <c r="I12" s="5" t="s">
        <v>1189</v>
      </c>
      <c r="J12" s="4">
        <v>1.23E-2</v>
      </c>
    </row>
    <row r="13" spans="1:10">
      <c r="A13" s="151" t="s">
        <v>1188</v>
      </c>
      <c r="B13" s="151"/>
      <c r="C13" s="151"/>
      <c r="D13" s="151"/>
      <c r="E13" s="151"/>
      <c r="F13" s="151"/>
      <c r="G13" s="151"/>
      <c r="H13" s="151"/>
      <c r="I13" s="5" t="s">
        <v>1187</v>
      </c>
      <c r="J13" s="4">
        <v>8.9599999999999999E-2</v>
      </c>
    </row>
    <row r="14" spans="1:10">
      <c r="A14" s="151" t="s">
        <v>1186</v>
      </c>
      <c r="B14" s="151"/>
      <c r="C14" s="151"/>
      <c r="D14" s="151"/>
      <c r="E14" s="151"/>
      <c r="F14" s="151"/>
      <c r="G14" s="151"/>
      <c r="H14" s="151"/>
      <c r="I14" s="5" t="s">
        <v>1185</v>
      </c>
      <c r="J14" s="4">
        <v>3.6499999999999998E-2</v>
      </c>
    </row>
    <row r="15" spans="1:10">
      <c r="A15" s="151" t="s">
        <v>1184</v>
      </c>
      <c r="B15" s="151"/>
      <c r="C15" s="151"/>
      <c r="D15" s="151"/>
      <c r="E15" s="151"/>
      <c r="F15" s="151"/>
      <c r="G15" s="151"/>
      <c r="H15" s="151"/>
      <c r="I15" s="5" t="s">
        <v>1183</v>
      </c>
      <c r="J15" s="4">
        <v>0.02</v>
      </c>
    </row>
    <row r="16" spans="1:10">
      <c r="A16" s="151" t="s">
        <v>1182</v>
      </c>
      <c r="B16" s="151"/>
      <c r="C16" s="151"/>
      <c r="D16" s="151"/>
      <c r="E16" s="151"/>
      <c r="F16" s="151"/>
      <c r="G16" s="151"/>
      <c r="H16" s="151"/>
      <c r="I16" s="5" t="s">
        <v>1182</v>
      </c>
      <c r="J16" s="4"/>
    </row>
    <row r="17" spans="1:10">
      <c r="A17" s="152" t="s">
        <v>1181</v>
      </c>
      <c r="B17" s="152"/>
      <c r="C17" s="152"/>
      <c r="D17" s="152"/>
      <c r="E17" s="152"/>
      <c r="F17" s="152"/>
      <c r="G17" s="152"/>
      <c r="H17" s="152"/>
      <c r="I17" s="3" t="s">
        <v>1180</v>
      </c>
      <c r="J17" s="2">
        <f>(((1+J9+J10+J11)*(1+J12)*(1+J13))/(1-J14-J15-J16))-1</f>
        <v>0.24001516296343395</v>
      </c>
    </row>
    <row r="20" spans="1:10">
      <c r="B20" s="1" t="s">
        <v>1179</v>
      </c>
    </row>
    <row r="21" spans="1:10">
      <c r="C21" s="1" t="s">
        <v>1178</v>
      </c>
    </row>
    <row r="22" spans="1:10">
      <c r="D22" s="1" t="s">
        <v>1177</v>
      </c>
      <c r="E22" s="1" t="s">
        <v>1176</v>
      </c>
      <c r="I22" s="1" t="s">
        <v>1175</v>
      </c>
    </row>
    <row r="23" spans="1:10">
      <c r="E23" s="1" t="s">
        <v>1174</v>
      </c>
    </row>
  </sheetData>
  <mergeCells count="17">
    <mergeCell ref="A1:J1"/>
    <mergeCell ref="A2:J2"/>
    <mergeCell ref="A3:J3"/>
    <mergeCell ref="A4:J4"/>
    <mergeCell ref="A5:J5"/>
    <mergeCell ref="A14:H14"/>
    <mergeCell ref="A15:H15"/>
    <mergeCell ref="A16:H16"/>
    <mergeCell ref="A17:H17"/>
    <mergeCell ref="A6:J6"/>
    <mergeCell ref="A7:J7"/>
    <mergeCell ref="A8:H8"/>
    <mergeCell ref="A9:H9"/>
    <mergeCell ref="A10:H10"/>
    <mergeCell ref="A11:H11"/>
    <mergeCell ref="A12:H12"/>
    <mergeCell ref="A13:H13"/>
  </mergeCells>
  <printOptions horizontalCentered="1"/>
  <pageMargins left="0.31496062992125984" right="0.19685039370078741" top="0.35433070866141736" bottom="0.78740157480314965" header="0.31496062992125984" footer="0.31496062992125984"/>
  <pageSetup paperSize="9" scale="98" orientation="portrait" r:id="rId1"/>
  <headerFooter>
    <oddFooter>&amp;R&amp;P/&amp;N</oddFooter>
  </headerFooter>
  <drawing r:id="rId2"/>
  <legacyDrawing r:id="rId3"/>
  <oleObjects>
    <oleObject progId="Word.Document.12" shapeId="1025" r:id="rId4"/>
  </oleObjects>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Planilhas</vt:lpstr>
      </vt:variant>
      <vt:variant>
        <vt:i4>19</vt:i4>
      </vt:variant>
      <vt:variant>
        <vt:lpstr>Intervalos nomeados</vt:lpstr>
      </vt:variant>
      <vt:variant>
        <vt:i4>1</vt:i4>
      </vt:variant>
    </vt:vector>
  </HeadingPairs>
  <TitlesOfParts>
    <vt:vector size="20" baseType="lpstr">
      <vt:lpstr>Orçamento Sintético</vt:lpstr>
      <vt:lpstr>Orçamento Analítico</vt:lpstr>
      <vt:lpstr>Curva ABC de Serviços</vt:lpstr>
      <vt:lpstr>Curva ABC de Insumos</vt:lpstr>
      <vt:lpstr>CRONOGRAMA</vt:lpstr>
      <vt:lpstr>ESTRUTURAS-BLOCOS</vt:lpstr>
      <vt:lpstr>ESTRUTURAS-BALDRAME</vt:lpstr>
      <vt:lpstr>TOTAL INFRAEST.</vt:lpstr>
      <vt:lpstr>INFRAESTRUTURA ARMACAO</vt:lpstr>
      <vt:lpstr>ESTACAS</vt:lpstr>
      <vt:lpstr>SUPERESTRUTURA</vt:lpstr>
      <vt:lpstr>RESERV. INFERIOR</vt:lpstr>
      <vt:lpstr>PISOS</vt:lpstr>
      <vt:lpstr>REVESTIMENTOS</vt:lpstr>
      <vt:lpstr>COBERTURA</vt:lpstr>
      <vt:lpstr>ESQUADRIAS</vt:lpstr>
      <vt:lpstr>COTACOES-RALO</vt:lpstr>
      <vt:lpstr>COTACAO ALL BRICKS GEORGIAN</vt:lpstr>
      <vt:lpstr>BDI</vt:lpstr>
      <vt:lpstr>BDI!Area_de_impressao</vt:lpstr>
    </vt:vector>
  </TitlesOfParts>
  <LinksUpToDate>false</LinksUpToDate>
  <SharedDoc>false</SharedDoc>
  <HyperlinksChanged>false</HyperlinksChanged>
  <AppVersion>12.0000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axlsx</dc:creator>
  <cp:lastModifiedBy>itamarmagalhaes</cp:lastModifiedBy>
  <cp:revision>0</cp:revision>
  <dcterms:created xsi:type="dcterms:W3CDTF">2021-03-29T08:43:26Z</dcterms:created>
  <dcterms:modified xsi:type="dcterms:W3CDTF">2021-03-29T13:39:11Z</dcterms:modified>
</cp:coreProperties>
</file>