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8.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SANTA LUZIA\ORCAMENTO\PARQUE LINEAR - SENHOR DO BONFIM\ORCAMENTO\"/>
    </mc:Choice>
  </mc:AlternateContent>
  <xr:revisionPtr revIDLastSave="0" documentId="13_ncr:1_{F9AD5B17-1E3F-4CDE-B383-6AD91A5A47A5}" xr6:coauthVersionLast="47" xr6:coauthVersionMax="47" xr10:uidLastSave="{00000000-0000-0000-0000-000000000000}"/>
  <bookViews>
    <workbookView xWindow="-108" yWindow="-108" windowWidth="23256" windowHeight="12576" activeTab="1" xr2:uid="{00000000-000D-0000-FFFF-FFFF00000000}"/>
  </bookViews>
  <sheets>
    <sheet name="Resumo do Orçamento" sheetId="38" r:id="rId1"/>
    <sheet name="Orçamento Sintético" sheetId="39" r:id="rId2"/>
    <sheet name="Orçamento Analítico" sheetId="40" r:id="rId3"/>
    <sheet name="Curva ABC de Insumos" sheetId="41" r:id="rId4"/>
    <sheet name="Curva ABC de Serviços" sheetId="42" r:id="rId5"/>
    <sheet name="BDI" sheetId="23" r:id="rId6"/>
    <sheet name="CRONOGRAMA" sheetId="29" r:id="rId7"/>
    <sheet name="MEM.CAL.MUROS" sheetId="5" r:id="rId8"/>
    <sheet name="CASA_DE_MAQUINAS" sheetId="6" r:id="rId9"/>
    <sheet name="CHUMBAMENTO NYLOFOR" sheetId="10" r:id="rId10"/>
    <sheet name="PISOS" sheetId="11" r:id="rId11"/>
    <sheet name="DECK_MADEIRA" sheetId="13" r:id="rId12"/>
    <sheet name="ARQUIBANCADAS" sheetId="14" r:id="rId13"/>
    <sheet name="FONTE-LAMINA DAGUA" sheetId="15" r:id="rId14"/>
    <sheet name="PAISAGISMO" sheetId="21" r:id="rId15"/>
    <sheet name="DRENAGEM" sheetId="22" r:id="rId16"/>
    <sheet name="EXPOSITOR" sheetId="16" r:id="rId17"/>
    <sheet name="PAVIMENTACAO" sheetId="12" r:id="rId18"/>
    <sheet name="PINTURA DE GUARDA CORPO" sheetId="7" r:id="rId19"/>
    <sheet name="PINTURA ALAMBRADO" sheetId="8" r:id="rId20"/>
    <sheet name="ALAMBRADO COMPRIMENTO DE TUBO" sheetId="9" r:id="rId21"/>
    <sheet name="VIGIA_NOTURNO" sheetId="20" r:id="rId22"/>
    <sheet name="PERGOLADO" sheetId="17" r:id="rId23"/>
    <sheet name="PLACAS_SIN." sheetId="18" r:id="rId24"/>
    <sheet name="ACADEMIA" sheetId="19" r:id="rId25"/>
    <sheet name="COT-CONCRETO" sheetId="30" r:id="rId26"/>
    <sheet name="COT-CABO ALUMINIO" sheetId="31" r:id="rId27"/>
    <sheet name="COT-ACABAMENTO VASSOURADO" sheetId="32" r:id="rId28"/>
    <sheet name="COT-FONTE" sheetId="33" r:id="rId29"/>
    <sheet name="COT-EXPOSITORES" sheetId="34" r:id="rId30"/>
    <sheet name="COT-ACADEMIA_INOX" sheetId="35" r:id="rId31"/>
    <sheet name="COT-AZULEJO A COBALTO" sheetId="36" r:id="rId32"/>
    <sheet name="COTACOES-BRINQUEDO ACESSIVEL" sheetId="37"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0" localSheetId="5">#REF!</definedName>
    <definedName name="\0" localSheetId="27">#REF!</definedName>
    <definedName name="\0" localSheetId="30">#REF!</definedName>
    <definedName name="\0" localSheetId="32">#REF!</definedName>
    <definedName name="\0" localSheetId="31">#REF!</definedName>
    <definedName name="\0" localSheetId="26">#REF!</definedName>
    <definedName name="\0" localSheetId="25">#REF!</definedName>
    <definedName name="\0" localSheetId="29">#REF!</definedName>
    <definedName name="\0" localSheetId="28">#REF!</definedName>
    <definedName name="\0" localSheetId="6">#REF!</definedName>
    <definedName name="\0">#REF!</definedName>
    <definedName name="\a" localSheetId="6">#REF!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_____esc15" localSheetId="5">#REF!</definedName>
    <definedName name="_________________________esc15" localSheetId="27">#REF!</definedName>
    <definedName name="_________________________esc15" localSheetId="30">#REF!</definedName>
    <definedName name="_________________________esc15" localSheetId="32">#REF!</definedName>
    <definedName name="_________________________esc15" localSheetId="31">#REF!</definedName>
    <definedName name="_________________________esc15" localSheetId="26">#REF!</definedName>
    <definedName name="_________________________esc15" localSheetId="25">#REF!</definedName>
    <definedName name="_________________________esc15" localSheetId="29">#REF!</definedName>
    <definedName name="_________________________esc15" localSheetId="28">#REF!</definedName>
    <definedName name="_________________________esc15" localSheetId="6">#REF!</definedName>
    <definedName name="_________________________esc15">#REF!</definedName>
    <definedName name="_________________________esc4" localSheetId="5">#REF!</definedName>
    <definedName name="_________________________esc4" localSheetId="6">#REF!</definedName>
    <definedName name="_________________________esc4">#REF!</definedName>
    <definedName name="_________________________esc6" localSheetId="5">#REF!</definedName>
    <definedName name="_________________________esc6" localSheetId="6">#REF!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_pv3">#REF!</definedName>
    <definedName name="______________________Ele200502">#REF!</definedName>
    <definedName name="______________________esc15">#REF!</definedName>
    <definedName name="______________________esc4">#REF!</definedName>
    <definedName name="______________________esc6">#REF!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esc15">#REF!</definedName>
    <definedName name="____________________esc4">#REF!</definedName>
    <definedName name="____________________esc6">#REF!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_xlnm_Database">"#ref!"</definedName>
    <definedName name="__xlnm_Recorder">"#ref!"</definedName>
    <definedName name="_1Excel_BuiltIn__FilterDatabase_1_1" localSheetId="6">#REF!</definedName>
    <definedName name="_1Excel_BuiltIn__FilterDatabase_1_1">#REF!</definedName>
    <definedName name="_1Excel_BuiltIn_Print_Area_1_1" localSheetId="6">#REF!</definedName>
    <definedName name="_1Excel_BuiltIn_Print_Area_1_1">#REF!</definedName>
    <definedName name="_2Excel_BuiltIn__FilterDatabase_1_1_1" localSheetId="6">#REF!</definedName>
    <definedName name="_2Excel_BuiltIn__FilterDatabase_1_1_1">#REF!</definedName>
    <definedName name="_2Excel_BuiltIn_Print_Area_2_1" localSheetId="6">[2]Estrutura!#REF!</definedName>
    <definedName name="_2Excel_BuiltIn_Print_Area_2_1">[2]Estrutura!#REF!</definedName>
    <definedName name="_3Excel_BuiltIn_Print_Area_4_1" localSheetId="6">#REF!</definedName>
    <definedName name="_3Excel_BuiltIn_Print_Area_4_1">#REF!</definedName>
    <definedName name="_4Excel_BuiltIn_Print_Area_1_1" localSheetId="6">#REF!</definedName>
    <definedName name="_4Excel_BuiltIn_Print_Area_1_1">#REF!</definedName>
    <definedName name="_5Excel_BuiltIn_Print_Area_2_1" localSheetId="6">[2]Estrutura!#REF!</definedName>
    <definedName name="_5Excel_BuiltIn_Print_Area_2_1">[2]Estrutura!#REF!</definedName>
    <definedName name="_6Excel_BuiltIn_Print_Area_4_1" localSheetId="6">#REF!</definedName>
    <definedName name="_6Excel_BuiltIn_Print_Area_4_1">#REF!</definedName>
    <definedName name="_abc2" localSheetId="6">#REF!</definedName>
    <definedName name="_abc2">#REF!</definedName>
    <definedName name="_Ele200502" localSheetId="6">#REF!</definedName>
    <definedName name="_Ele200502">#REF!</definedName>
    <definedName name="_Ele200609">#REF!</definedName>
    <definedName name="_esc15" localSheetId="5">#REF!</definedName>
    <definedName name="_esc15" localSheetId="27">#REF!</definedName>
    <definedName name="_esc15" localSheetId="30">#REF!</definedName>
    <definedName name="_esc15" localSheetId="32">#REF!</definedName>
    <definedName name="_esc15" localSheetId="31">#REF!</definedName>
    <definedName name="_esc15" localSheetId="26">#REF!</definedName>
    <definedName name="_esc15" localSheetId="25">#REF!</definedName>
    <definedName name="_esc15" localSheetId="29">#REF!</definedName>
    <definedName name="_esc15" localSheetId="28">#REF!</definedName>
    <definedName name="_esc15">#REF!</definedName>
    <definedName name="_esc4" localSheetId="27">#REF!</definedName>
    <definedName name="_esc4" localSheetId="30">#REF!</definedName>
    <definedName name="_esc4" localSheetId="32">#REF!</definedName>
    <definedName name="_esc4" localSheetId="31">#REF!</definedName>
    <definedName name="_esc4" localSheetId="26">#REF!</definedName>
    <definedName name="_esc4" localSheetId="25">#REF!</definedName>
    <definedName name="_esc4" localSheetId="29">#REF!</definedName>
    <definedName name="_esc4" localSheetId="28">#REF!</definedName>
    <definedName name="_esc4">#REF!</definedName>
    <definedName name="_esc6" localSheetId="27">#REF!</definedName>
    <definedName name="_esc6" localSheetId="30">#REF!</definedName>
    <definedName name="_esc6" localSheetId="32">#REF!</definedName>
    <definedName name="_esc6" localSheetId="31">#REF!</definedName>
    <definedName name="_esc6" localSheetId="26">#REF!</definedName>
    <definedName name="_esc6" localSheetId="25">#REF!</definedName>
    <definedName name="_esc6" localSheetId="29">#REF!</definedName>
    <definedName name="_esc6" localSheetId="28">#REF!</definedName>
    <definedName name="_esc6">#REF!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6">#REF!</definedName>
    <definedName name="aa">#REF!</definedName>
    <definedName name="aaa" localSheetId="6">#REF!</definedName>
    <definedName name="aaa">#REF!</definedName>
    <definedName name="aaaa" localSheetId="5">#REF!</definedName>
    <definedName name="aaaa" localSheetId="6">#REF!</definedName>
    <definedName name="aaaa">#REF!</definedName>
    <definedName name="AAAAA">#REF!</definedName>
    <definedName name="AAAAAAA">#REF!</definedName>
    <definedName name="AB">#REF!</definedName>
    <definedName name="abc">#REF!</definedName>
    <definedName name="ABER">#REF!</definedName>
    <definedName name="Abrigo_moto_gerador_consulta">#REF!</definedName>
    <definedName name="Acesso_Estacao_01">#REF!</definedName>
    <definedName name="ACOMPANHAMENTO" localSheetId="5" hidden="1">IF(VALUE([4]MENU!$O$4)=2,"BM","PLE")</definedName>
    <definedName name="ACOMPANHAMENTO" localSheetId="27" hidden="1">IF(VALUE([4]MENU!$O$4)=2,"BM","PLE")</definedName>
    <definedName name="ACOMPANHAMENTO" localSheetId="30" hidden="1">IF(VALUE([4]MENU!$O$4)=2,"BM","PLE")</definedName>
    <definedName name="ACOMPANHAMENTO" localSheetId="32" hidden="1">IF(VALUE([4]MENU!$O$4)=2,"BM","PLE")</definedName>
    <definedName name="ACOMPANHAMENTO" localSheetId="31" hidden="1">IF(VALUE([4]MENU!$O$4)=2,"BM","PLE")</definedName>
    <definedName name="ACOMPANHAMENTO" localSheetId="26" hidden="1">IF(VALUE([4]MENU!$O$4)=2,"BM","PLE")</definedName>
    <definedName name="ACOMPANHAMENTO" localSheetId="25" hidden="1">IF(VALUE([4]MENU!$O$4)=2,"BM","PLE")</definedName>
    <definedName name="ACOMPANHAMENTO" localSheetId="29" hidden="1">IF(VALUE([4]MENU!$O$4)=2,"BM","PLE")</definedName>
    <definedName name="ACOMPANHAMENTO" localSheetId="28" hidden="1">IF(VALUE([4]MENU!$O$4)=2,"BM","PLE")</definedName>
    <definedName name="ACOMPANHAMENTO" hidden="1">IF(VALUE([5]MENU!$O$4)=2,"BM","PLE")</definedName>
    <definedName name="adfv" localSheetId="6">#REF!</definedName>
    <definedName name="adfv">#REF!</definedName>
    <definedName name="ADM" localSheetId="5">#REF!</definedName>
    <definedName name="ADM" localSheetId="27">#REF!</definedName>
    <definedName name="ADM" localSheetId="30">#REF!</definedName>
    <definedName name="ADM" localSheetId="32">#REF!</definedName>
    <definedName name="ADM" localSheetId="31">#REF!</definedName>
    <definedName name="ADM" localSheetId="26">#REF!</definedName>
    <definedName name="ADM" localSheetId="25">#REF!</definedName>
    <definedName name="ADM" localSheetId="29">#REF!</definedName>
    <definedName name="ADM" localSheetId="28">#REF!</definedName>
    <definedName name="ADM" localSheetId="6">#REF!</definedName>
    <definedName name="ADM">#REF!</definedName>
    <definedName name="Administração" localSheetId="6">#REF!</definedName>
    <definedName name="Administração">#REF!</definedName>
    <definedName name="alturadocorte">'[3]DADOS COLETATO'!$G$9</definedName>
    <definedName name="_xlnm.Print_Area" localSheetId="5">BDI!$A$1:$J$47</definedName>
    <definedName name="_xlnm.Print_Area" localSheetId="27">#REF!</definedName>
    <definedName name="_xlnm.Print_Area" localSheetId="30">#REF!</definedName>
    <definedName name="_xlnm.Print_Area" localSheetId="32">#REF!</definedName>
    <definedName name="_xlnm.Print_Area" localSheetId="31">#REF!</definedName>
    <definedName name="_xlnm.Print_Area" localSheetId="26">#REF!</definedName>
    <definedName name="_xlnm.Print_Area" localSheetId="25">#REF!</definedName>
    <definedName name="_xlnm.Print_Area" localSheetId="29">#REF!</definedName>
    <definedName name="_xlnm.Print_Area" localSheetId="28">#REF!</definedName>
    <definedName name="_xlnm.Print_Area" localSheetId="6">CRONOGRAMA!$A$1:$O$64</definedName>
    <definedName name="_xlnm.Print_Area" localSheetId="3">'Curva ABC de Insumos'!$A$1:$O$636</definedName>
    <definedName name="_xlnm.Print_Area">#REF!</definedName>
    <definedName name="Área_impressão_IM" localSheetId="5">#REF!</definedName>
    <definedName name="Área_impressão_IM" localSheetId="32">#REF!</definedName>
    <definedName name="Área_impressão_IM" localSheetId="6">#REF!</definedName>
    <definedName name="Área_impressão_IM">#REF!</definedName>
    <definedName name="Área_impressão_IM_5" localSheetId="5">#REF!</definedName>
    <definedName name="Área_impressão_IM_5" localSheetId="32">#REF!</definedName>
    <definedName name="Área_impressão_IM_5" localSheetId="6">#REF!</definedName>
    <definedName name="Área_impressão_IM_5">#REF!</definedName>
    <definedName name="Área_impressão_IM_6">#REF!</definedName>
    <definedName name="asd">#REF!</definedName>
    <definedName name="Asf">#REF!</definedName>
    <definedName name="Asf_1" localSheetId="27">'[6]REDE COLETORA'!#REF!</definedName>
    <definedName name="Asf_1" localSheetId="30">'[6]REDE COLETORA'!#REF!</definedName>
    <definedName name="Asf_1" localSheetId="32">'[6]REDE COLETORA'!#REF!</definedName>
    <definedName name="Asf_1" localSheetId="31">'[6]REDE COLETORA'!#REF!</definedName>
    <definedName name="Asf_1" localSheetId="26">'[6]REDE COLETORA'!#REF!</definedName>
    <definedName name="Asf_1" localSheetId="25">'[6]REDE COLETORA'!#REF!</definedName>
    <definedName name="Asf_1" localSheetId="29">'[6]REDE COLETORA'!#REF!</definedName>
    <definedName name="Asf_1" localSheetId="28">'[6]REDE COLETORA'!#REF!</definedName>
    <definedName name="Asf_1">'[6]REDE COLETORA'!#REF!</definedName>
    <definedName name="Asf_2" localSheetId="27">'[6]REDE COLETORA'!#REF!</definedName>
    <definedName name="Asf_2" localSheetId="30">'[6]REDE COLETORA'!#REF!</definedName>
    <definedName name="Asf_2" localSheetId="32">'[6]REDE COLETORA'!#REF!</definedName>
    <definedName name="Asf_2" localSheetId="31">'[6]REDE COLETORA'!#REF!</definedName>
    <definedName name="Asf_2" localSheetId="26">'[6]REDE COLETORA'!#REF!</definedName>
    <definedName name="Asf_2" localSheetId="25">'[6]REDE COLETORA'!#REF!</definedName>
    <definedName name="Asf_2" localSheetId="29">'[6]REDE COLETORA'!#REF!</definedName>
    <definedName name="Asf_2" localSheetId="28">'[6]REDE COLETORA'!#REF!</definedName>
    <definedName name="Asf_2">'[6]REDE COLETORA'!#REF!</definedName>
    <definedName name="AUTOEVENTO" localSheetId="5" hidden="1">[4]CÁLCULO!$A$12</definedName>
    <definedName name="AUTOEVENTO" localSheetId="27" hidden="1">[4]CÁLCULO!$A$12</definedName>
    <definedName name="AUTOEVENTO" localSheetId="30" hidden="1">[4]CÁLCULO!$A$12</definedName>
    <definedName name="AUTOEVENTO" localSheetId="32" hidden="1">[4]CÁLCULO!$A$12</definedName>
    <definedName name="AUTOEVENTO" localSheetId="31" hidden="1">[4]CÁLCULO!$A$12</definedName>
    <definedName name="AUTOEVENTO" localSheetId="26" hidden="1">[4]CÁLCULO!$A$12</definedName>
    <definedName name="AUTOEVENTO" localSheetId="25" hidden="1">[4]CÁLCULO!$A$12</definedName>
    <definedName name="AUTOEVENTO" localSheetId="29" hidden="1">[4]CÁLCULO!$A$12</definedName>
    <definedName name="AUTOEVENTO" localSheetId="28" hidden="1">[4]CÁLCULO!$A$12</definedName>
    <definedName name="AUTOEVENTO" hidden="1">[5]CÁLCULO!$A$12</definedName>
    <definedName name="_xlnm.Database" localSheetId="5">#REF!</definedName>
    <definedName name="_xlnm.Database" localSheetId="27">#REF!</definedName>
    <definedName name="_xlnm.Database" localSheetId="30">#REF!</definedName>
    <definedName name="_xlnm.Database" localSheetId="32">#REF!</definedName>
    <definedName name="_xlnm.Database" localSheetId="31">#REF!</definedName>
    <definedName name="_xlnm.Database" localSheetId="26">#REF!</definedName>
    <definedName name="_xlnm.Database" localSheetId="25">#REF!</definedName>
    <definedName name="_xlnm.Database" localSheetId="29">#REF!</definedName>
    <definedName name="_xlnm.Database" localSheetId="28">#REF!</definedName>
    <definedName name="_xlnm.Database" localSheetId="6">#REF!</definedName>
    <definedName name="_xlnm.Database">#REF!</definedName>
    <definedName name="BASICO" localSheetId="6">#REF!</definedName>
    <definedName name="BASICO">#REF!</definedName>
    <definedName name="BDI" localSheetId="5">#REF!</definedName>
    <definedName name="BDI" localSheetId="32">#REF!</definedName>
    <definedName name="BDI" localSheetId="6">#REF!</definedName>
    <definedName name="BDI">#REF!</definedName>
    <definedName name="BDI.Filtro" localSheetId="32" hidden="1">#REF!</definedName>
    <definedName name="BDI.Filtro" hidden="1">#REF!</definedName>
    <definedName name="BDI.Opcao" localSheetId="5" hidden="1">[4]DADOS!$F$18</definedName>
    <definedName name="BDI.Opcao" localSheetId="27" hidden="1">[4]DADOS!$F$18</definedName>
    <definedName name="BDI.Opcao" localSheetId="30" hidden="1">[4]DADOS!$F$18</definedName>
    <definedName name="BDI.Opcao" localSheetId="32" hidden="1">[4]DADOS!$F$18</definedName>
    <definedName name="BDI.Opcao" localSheetId="31" hidden="1">[4]DADOS!$F$18</definedName>
    <definedName name="BDI.Opcao" localSheetId="26" hidden="1">[4]DADOS!$F$18</definedName>
    <definedName name="BDI.Opcao" localSheetId="25" hidden="1">[4]DADOS!$F$18</definedName>
    <definedName name="BDI.Opcao" localSheetId="29" hidden="1">[4]DADOS!$F$18</definedName>
    <definedName name="BDI.Opcao" localSheetId="28" hidden="1">[4]DADOS!$F$18</definedName>
    <definedName name="BDI.Opcao" hidden="1">[5]DADOS!$F$18</definedName>
    <definedName name="BDI.TipoObra" localSheetId="5" hidden="1">#REF!</definedName>
    <definedName name="BDI.TipoObra" localSheetId="27" hidden="1">#REF!</definedName>
    <definedName name="BDI.TipoObra" localSheetId="30" hidden="1">#REF!</definedName>
    <definedName name="BDI.TipoObra" localSheetId="32" hidden="1">#REF!</definedName>
    <definedName name="BDI.TipoObra" localSheetId="31" hidden="1">#REF!</definedName>
    <definedName name="BDI.TipoObra" localSheetId="26" hidden="1">#REF!</definedName>
    <definedName name="BDI.TipoObra" localSheetId="25" hidden="1">#REF!</definedName>
    <definedName name="BDI.TipoObra" localSheetId="29" hidden="1">#REF!</definedName>
    <definedName name="BDI.TipoObra" localSheetId="28" hidden="1">#REF!</definedName>
    <definedName name="BDI.TipoObra" localSheetId="6" hidden="1">#REF!</definedName>
    <definedName name="BDI.TipoObra" hidden="1">#REF!</definedName>
    <definedName name="BM.AFAcumulado" localSheetId="5" hidden="1">[4]BM!$R1</definedName>
    <definedName name="BM.AFAcumulado" localSheetId="27" hidden="1">[4]BM!$R1</definedName>
    <definedName name="BM.AFAcumulado" localSheetId="30" hidden="1">[4]BM!$R1</definedName>
    <definedName name="BM.AFAcumulado" localSheetId="32" hidden="1">[4]BM!$R1</definedName>
    <definedName name="BM.AFAcumulado" localSheetId="31" hidden="1">[4]BM!$R1</definedName>
    <definedName name="BM.AFAcumulado" localSheetId="26" hidden="1">[4]BM!$R1</definedName>
    <definedName name="BM.AFAcumulado" localSheetId="25" hidden="1">[4]BM!$R1</definedName>
    <definedName name="BM.AFAcumulado" localSheetId="29" hidden="1">[4]BM!$R1</definedName>
    <definedName name="BM.AFAcumulado" localSheetId="28" hidden="1">[4]BM!$R1</definedName>
    <definedName name="BM.AFAcumulado" hidden="1">[5]BM!$R1</definedName>
    <definedName name="BM.AFAnterior" localSheetId="5" hidden="1">[4]BM!$Q1</definedName>
    <definedName name="BM.AFAnterior" localSheetId="27" hidden="1">[4]BM!$Q1</definedName>
    <definedName name="BM.AFAnterior" localSheetId="30" hidden="1">[4]BM!$Q1</definedName>
    <definedName name="BM.AFAnterior" localSheetId="32" hidden="1">[4]BM!$Q1</definedName>
    <definedName name="BM.AFAnterior" localSheetId="31" hidden="1">[4]BM!$Q1</definedName>
    <definedName name="BM.AFAnterior" localSheetId="26" hidden="1">[4]BM!$Q1</definedName>
    <definedName name="BM.AFAnterior" localSheetId="25" hidden="1">[4]BM!$Q1</definedName>
    <definedName name="BM.AFAnterior" localSheetId="29" hidden="1">[4]BM!$Q1</definedName>
    <definedName name="BM.AFAnterior" localSheetId="28" hidden="1">[4]BM!$Q1</definedName>
    <definedName name="BM.AFAnterior" hidden="1">[5]BM!$Q1</definedName>
    <definedName name="BM.MaxMed" localSheetId="5" hidden="1">IF(BDI!RegimeExecucao="Global",1,[4]BM!$G1)</definedName>
    <definedName name="BM.MaxMed" localSheetId="27" hidden="1">IF('COT-ACABAMENTO VASSOURADO'!RegimeExecucao="Global",1,[4]BM!$G1)</definedName>
    <definedName name="BM.MaxMed" localSheetId="30" hidden="1">IF('COT-ACADEMIA_INOX'!RegimeExecucao="Global",1,[4]BM!$G1)</definedName>
    <definedName name="BM.MaxMed" localSheetId="32" hidden="1">IF('COTACOES-BRINQUEDO ACESSIVEL'!RegimeExecucao="Global",1,[4]BM!$G1)</definedName>
    <definedName name="BM.MaxMed" localSheetId="31" hidden="1">IF('COT-AZULEJO A COBALTO'!RegimeExecucao="Global",1,[4]BM!$G1)</definedName>
    <definedName name="BM.MaxMed" localSheetId="26" hidden="1">IF('COT-CABO ALUMINIO'!RegimeExecucao="Global",1,[4]BM!$G1)</definedName>
    <definedName name="BM.MaxMed" localSheetId="25" hidden="1">IF('COT-CONCRETO'!RegimeExecucao="Global",1,[4]BM!$G1)</definedName>
    <definedName name="BM.MaxMed" localSheetId="29" hidden="1">IF('COT-EXPOSITORES'!RegimeExecucao="Global",1,[4]BM!$G1)</definedName>
    <definedName name="BM.MaxMed" localSheetId="28" hidden="1">IF('COT-FONTE'!RegimeExecucao="Global",1,[4]BM!$G1)</definedName>
    <definedName name="BM.MaxMed" localSheetId="6" hidden="1">IF(CRONOGRAMA!RegimeExecucao="Global",1,[5]BM!$G1)</definedName>
    <definedName name="BM.MaxMed" hidden="1">IF(BDI!RegimeExecucao="Global",1,[5]BM!$G1)</definedName>
    <definedName name="BM.MEDAcumulado" localSheetId="5" hidden="1">IF(COUNTIF([4]BM!$AB$13:$AM$13,BDI!BM.medicao)&gt;0,SUM(OFFSET([4]BM!$AB1,0,0,1,MATCH(BDI!BM.medicao,[4]BM!$AB$13:$AM$13,0))),0)</definedName>
    <definedName name="BM.MEDAcumulado" localSheetId="27" hidden="1">IF(COUNTIF([4]BM!$AB$13:$AM$13,'COT-ACABAMENTO VASSOURADO'!BM.medicao)&gt;0,SUM(OFFSET([4]BM!$AB1,0,0,1,MATCH('COT-ACABAMENTO VASSOURADO'!BM.medicao,[4]BM!$AB$13:$AM$13,0))),0)</definedName>
    <definedName name="BM.MEDAcumulado" localSheetId="30" hidden="1">IF(COUNTIF([4]BM!$AB$13:$AM$13,'COT-ACADEMIA_INOX'!BM.medicao)&gt;0,SUM(OFFSET([4]BM!$AB1,0,0,1,MATCH('COT-ACADEMIA_INOX'!BM.medicao,[4]BM!$AB$13:$AM$13,0))),0)</definedName>
    <definedName name="BM.MEDAcumulado" localSheetId="32" hidden="1">IF(COUNTIF([4]BM!$AB$13:$AM$13,'COTACOES-BRINQUEDO ACESSIVEL'!BM.medicao)&gt;0,SUM(OFFSET([4]BM!$AB1,0,0,1,MATCH('COTACOES-BRINQUEDO ACESSIVEL'!BM.medicao,[4]BM!$AB$13:$AM$13,0))),0)</definedName>
    <definedName name="BM.MEDAcumulado" localSheetId="31" hidden="1">IF(COUNTIF([4]BM!$AB$13:$AM$13,'COT-AZULEJO A COBALTO'!BM.medicao)&gt;0,SUM(OFFSET([4]BM!$AB1,0,0,1,MATCH('COT-AZULEJO A COBALTO'!BM.medicao,[4]BM!$AB$13:$AM$13,0))),0)</definedName>
    <definedName name="BM.MEDAcumulado" localSheetId="26" hidden="1">IF(COUNTIF([4]BM!$AB$13:$AM$13,'COT-CABO ALUMINIO'!BM.medicao)&gt;0,SUM(OFFSET([4]BM!$AB1,0,0,1,MATCH('COT-CABO ALUMINIO'!BM.medicao,[4]BM!$AB$13:$AM$13,0))),0)</definedName>
    <definedName name="BM.MEDAcumulado" localSheetId="25" hidden="1">IF(COUNTIF([4]BM!$AB$13:$AM$13,'COT-CONCRETO'!BM.medicao)&gt;0,SUM(OFFSET([4]BM!$AB1,0,0,1,MATCH('COT-CONCRETO'!BM.medicao,[4]BM!$AB$13:$AM$13,0))),0)</definedName>
    <definedName name="BM.MEDAcumulado" localSheetId="29" hidden="1">IF(COUNTIF([4]BM!$AB$13:$AM$13,'COT-EXPOSITORES'!BM.medicao)&gt;0,SUM(OFFSET([4]BM!$AB1,0,0,1,MATCH('COT-EXPOSITORES'!BM.medicao,[4]BM!$AB$13:$AM$13,0))),0)</definedName>
    <definedName name="BM.MEDAcumulado" localSheetId="28" hidden="1">IF(COUNTIF([4]BM!$AB$13:$AM$13,'COT-FONTE'!BM.medicao)&gt;0,SUM(OFFSET([4]BM!$AB1,0,0,1,MATCH('COT-FONTE'!BM.medicao,[4]BM!$AB$13:$AM$13,0))),0)</definedName>
    <definedName name="BM.MEDAcumulado" localSheetId="6" hidden="1">IF(COUNTIF([5]BM!$AB$13:$AM$13,BDI!BM.medicao)&gt;0,SUM(OFFSET([5]BM!$AB1,0,0,1,MATCH(BDI!BM.medicao,[5]BM!$AB$13:$AM$13,0))),0)</definedName>
    <definedName name="BM.MEDAcumulado" hidden="1">IF(COUNTIF([5]BM!$AB$13:$AM$13,BDI!BM.medicao)&gt;0,SUM(OFFSET([5]BM!$AB1,0,0,1,MATCH(BDI!BM.medicao,[5]BM!$AB$13:$AM$13,0))),0)</definedName>
    <definedName name="BM.MEDAnterior" localSheetId="5" hidden="1">IF(COUNTIF([4]BM!$AB$13:$AM$13,BDI!BM.medicao-1)&gt;0,SUM(OFFSET([4]BM!$AB1,0,0,1,MATCH(BDI!BM.medicao-1,[4]BM!$AB$13:$AM$13,0))),0)</definedName>
    <definedName name="BM.MEDAnterior" localSheetId="27" hidden="1">IF(COUNTIF([4]BM!$AB$13:$AM$13,'COT-ACABAMENTO VASSOURADO'!BM.medicao-1)&gt;0,SUM(OFFSET([4]BM!$AB1,0,0,1,MATCH('COT-ACABAMENTO VASSOURADO'!BM.medicao-1,[4]BM!$AB$13:$AM$13,0))),0)</definedName>
    <definedName name="BM.MEDAnterior" localSheetId="30" hidden="1">IF(COUNTIF([4]BM!$AB$13:$AM$13,'COT-ACADEMIA_INOX'!BM.medicao-1)&gt;0,SUM(OFFSET([4]BM!$AB1,0,0,1,MATCH('COT-ACADEMIA_INOX'!BM.medicao-1,[4]BM!$AB$13:$AM$13,0))),0)</definedName>
    <definedName name="BM.MEDAnterior" localSheetId="32" hidden="1">IF(COUNTIF([4]BM!$AB$13:$AM$13,'COTACOES-BRINQUEDO ACESSIVEL'!BM.medicao-1)&gt;0,SUM(OFFSET([4]BM!$AB1,0,0,1,MATCH('COTACOES-BRINQUEDO ACESSIVEL'!BM.medicao-1,[4]BM!$AB$13:$AM$13,0))),0)</definedName>
    <definedName name="BM.MEDAnterior" localSheetId="31" hidden="1">IF(COUNTIF([4]BM!$AB$13:$AM$13,'COT-AZULEJO A COBALTO'!BM.medicao-1)&gt;0,SUM(OFFSET([4]BM!$AB1,0,0,1,MATCH('COT-AZULEJO A COBALTO'!BM.medicao-1,[4]BM!$AB$13:$AM$13,0))),0)</definedName>
    <definedName name="BM.MEDAnterior" localSheetId="26" hidden="1">IF(COUNTIF([4]BM!$AB$13:$AM$13,'COT-CABO ALUMINIO'!BM.medicao-1)&gt;0,SUM(OFFSET([4]BM!$AB1,0,0,1,MATCH('COT-CABO ALUMINIO'!BM.medicao-1,[4]BM!$AB$13:$AM$13,0))),0)</definedName>
    <definedName name="BM.MEDAnterior" localSheetId="25" hidden="1">IF(COUNTIF([4]BM!$AB$13:$AM$13,'COT-CONCRETO'!BM.medicao-1)&gt;0,SUM(OFFSET([4]BM!$AB1,0,0,1,MATCH('COT-CONCRETO'!BM.medicao-1,[4]BM!$AB$13:$AM$13,0))),0)</definedName>
    <definedName name="BM.MEDAnterior" localSheetId="29" hidden="1">IF(COUNTIF([4]BM!$AB$13:$AM$13,'COT-EXPOSITORES'!BM.medicao-1)&gt;0,SUM(OFFSET([4]BM!$AB1,0,0,1,MATCH('COT-EXPOSITORES'!BM.medicao-1,[4]BM!$AB$13:$AM$13,0))),0)</definedName>
    <definedName name="BM.MEDAnterior" localSheetId="28" hidden="1">IF(COUNTIF([4]BM!$AB$13:$AM$13,'COT-FONTE'!BM.medicao-1)&gt;0,SUM(OFFSET([4]BM!$AB1,0,0,1,MATCH('COT-FONTE'!BM.medicao-1,[4]BM!$AB$13:$AM$13,0))),0)</definedName>
    <definedName name="BM.MEDAnterior" localSheetId="6" hidden="1">IF(COUNTIF([5]BM!$AB$13:$AM$13,BDI!BM.medicao-1)&gt;0,SUM(OFFSET([5]BM!$AB1,0,0,1,MATCH(BDI!BM.medicao-1,[5]BM!$AB$13:$AM$13,0))),0)</definedName>
    <definedName name="BM.MEDAnterior" hidden="1">IF(COUNTIF([5]BM!$AB$13:$AM$13,BDI!BM.medicao-1)&gt;0,SUM(OFFSET([5]BM!$AB1,0,0,1,MATCH(BDI!BM.medicao-1,[5]BM!$AB$13:$AM$13,0))),0)</definedName>
    <definedName name="BM.medicao" localSheetId="5" hidden="1">OFFSET([4]BM!$O$7,1,0)</definedName>
    <definedName name="BM.medicao" localSheetId="27" hidden="1">OFFSET([4]BM!$O$7,1,0)</definedName>
    <definedName name="BM.medicao" localSheetId="30" hidden="1">OFFSET([4]BM!$O$7,1,0)</definedName>
    <definedName name="BM.medicao" localSheetId="32" hidden="1">OFFSET([4]BM!$O$7,1,0)</definedName>
    <definedName name="BM.medicao" localSheetId="31" hidden="1">OFFSET([4]BM!$O$7,1,0)</definedName>
    <definedName name="BM.medicao" localSheetId="26" hidden="1">OFFSET([4]BM!$O$7,1,0)</definedName>
    <definedName name="BM.medicao" localSheetId="25" hidden="1">OFFSET([4]BM!$O$7,1,0)</definedName>
    <definedName name="BM.medicao" localSheetId="29" hidden="1">OFFSET([4]BM!$O$7,1,0)</definedName>
    <definedName name="BM.medicao" localSheetId="28" hidden="1">OFFSET([4]BM!$O$7,1,0)</definedName>
    <definedName name="BM.medicao" hidden="1">OFFSET([5]BM!$O$7,1,0)</definedName>
    <definedName name="BM.MinMed" localSheetId="5" hidden="1">IF(BDI!RegimeExecucao="Global",-1,-[4]BM!$G1)</definedName>
    <definedName name="BM.MinMed" localSheetId="27" hidden="1">IF('COT-ACABAMENTO VASSOURADO'!RegimeExecucao="Global",-1,-[4]BM!$G1)</definedName>
    <definedName name="BM.MinMed" localSheetId="30" hidden="1">IF('COT-ACADEMIA_INOX'!RegimeExecucao="Global",-1,-[4]BM!$G1)</definedName>
    <definedName name="BM.MinMed" localSheetId="32" hidden="1">IF('COTACOES-BRINQUEDO ACESSIVEL'!RegimeExecucao="Global",-1,-[4]BM!$G1)</definedName>
    <definedName name="BM.MinMed" localSheetId="31" hidden="1">IF('COT-AZULEJO A COBALTO'!RegimeExecucao="Global",-1,-[4]BM!$G1)</definedName>
    <definedName name="BM.MinMed" localSheetId="26" hidden="1">IF('COT-CABO ALUMINIO'!RegimeExecucao="Global",-1,-[4]BM!$G1)</definedName>
    <definedName name="BM.MinMed" localSheetId="25" hidden="1">IF('COT-CONCRETO'!RegimeExecucao="Global",-1,-[4]BM!$G1)</definedName>
    <definedName name="BM.MinMed" localSheetId="29" hidden="1">IF('COT-EXPOSITORES'!RegimeExecucao="Global",-1,-[4]BM!$G1)</definedName>
    <definedName name="BM.MinMed" localSheetId="28" hidden="1">IF('COT-FONTE'!RegimeExecucao="Global",-1,-[4]BM!$G1)</definedName>
    <definedName name="BM.MinMed" localSheetId="6" hidden="1">IF(CRONOGRAMA!RegimeExecucao="Global",-1,-[5]BM!$G1)</definedName>
    <definedName name="BM.MinMed" hidden="1">IF(BDI!RegimeExecucao="Global",-1,-[5]BM!$G1)</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6">#REF!</definedName>
    <definedName name="C_">#REF!</definedName>
    <definedName name="CAIXA.Modo" localSheetId="5" hidden="1">[4]BM!$A$3</definedName>
    <definedName name="CAIXA.Modo" localSheetId="27" hidden="1">[4]BM!$A$3</definedName>
    <definedName name="CAIXA.Modo" localSheetId="30" hidden="1">[4]BM!$A$3</definedName>
    <definedName name="CAIXA.Modo" localSheetId="32" hidden="1">[4]BM!$A$3</definedName>
    <definedName name="CAIXA.Modo" localSheetId="31" hidden="1">[4]BM!$A$3</definedName>
    <definedName name="CAIXA.Modo" localSheetId="26" hidden="1">[4]BM!$A$3</definedName>
    <definedName name="CAIXA.Modo" localSheetId="25" hidden="1">[4]BM!$A$3</definedName>
    <definedName name="CAIXA.Modo" localSheetId="29" hidden="1">[4]BM!$A$3</definedName>
    <definedName name="CAIXA.Modo" localSheetId="28" hidden="1">[4]BM!$A$3</definedName>
    <definedName name="CAIXA.Modo" hidden="1">[5]BM!$A$3</definedName>
    <definedName name="caixadecentro">'[3]DADOS COLETATO'!$C$28</definedName>
    <definedName name="CÁLCULO.NúmeroDeEventos" localSheetId="5" hidden="1">IF(BDI!AUTOEVENTO&lt;&gt;"manual",MAX([4]CÁLCULO!$M$15:$M$91),MAX(OFFSET([4]EVENTOS!$C$14:$C$65,1,0)))</definedName>
    <definedName name="CÁLCULO.NúmeroDeEventos" localSheetId="27" hidden="1">IF('COT-ACABAMENTO VASSOURADO'!AUTOEVENTO&lt;&gt;"manual",MAX([4]CÁLCULO!$M$15:$M$91),MAX(OFFSET([4]EVENTOS!$C$14:$C$65,1,0)))</definedName>
    <definedName name="CÁLCULO.NúmeroDeEventos" localSheetId="30" hidden="1">IF('COT-ACADEMIA_INOX'!AUTOEVENTO&lt;&gt;"manual",MAX([4]CÁLCULO!$M$15:$M$91),MAX(OFFSET([4]EVENTOS!$C$14:$C$65,1,0)))</definedName>
    <definedName name="CÁLCULO.NúmeroDeEventos" localSheetId="32" hidden="1">IF('COTACOES-BRINQUEDO ACESSIVEL'!AUTOEVENTO&lt;&gt;"manual",MAX([4]CÁLCULO!$M$15:$M$91),MAX(OFFSET([4]EVENTOS!$C$14:$C$65,1,0)))</definedName>
    <definedName name="CÁLCULO.NúmeroDeEventos" localSheetId="31" hidden="1">IF('COT-AZULEJO A COBALTO'!AUTOEVENTO&lt;&gt;"manual",MAX([4]CÁLCULO!$M$15:$M$91),MAX(OFFSET([4]EVENTOS!$C$14:$C$65,1,0)))</definedName>
    <definedName name="CÁLCULO.NúmeroDeEventos" localSheetId="26" hidden="1">IF('COT-CABO ALUMINIO'!AUTOEVENTO&lt;&gt;"manual",MAX([4]CÁLCULO!$M$15:$M$91),MAX(OFFSET([4]EVENTOS!$C$14:$C$65,1,0)))</definedName>
    <definedName name="CÁLCULO.NúmeroDeEventos" localSheetId="25" hidden="1">IF('COT-CONCRETO'!AUTOEVENTO&lt;&gt;"manual",MAX([4]CÁLCULO!$M$15:$M$91),MAX(OFFSET([4]EVENTOS!$C$14:$C$65,1,0)))</definedName>
    <definedName name="CÁLCULO.NúmeroDeEventos" localSheetId="29" hidden="1">IF('COT-EXPOSITORES'!AUTOEVENTO&lt;&gt;"manual",MAX([4]CÁLCULO!$M$15:$M$91),MAX(OFFSET([4]EVENTOS!$C$14:$C$65,1,0)))</definedName>
    <definedName name="CÁLCULO.NúmeroDeEventos" localSheetId="28" hidden="1">IF('COT-FONTE'!AUTOEVENTO&lt;&gt;"manual",MAX([4]CÁLCULO!$M$15:$M$91),MAX(OFFSET([4]EVENTOS!$C$14:$C$65,1,0)))</definedName>
    <definedName name="CÁLCULO.NúmeroDeEventos" localSheetId="6" hidden="1">IF(AUTOEVENTO&lt;&gt;"manual",MAX([5]CÁLCULO!$M$15:$M$91),MAX(OFFSET([5]EVENTOS!$C$14:$C$65,1,0)))</definedName>
    <definedName name="CÁLCULO.NúmeroDeEventos" hidden="1">IF(AUTOEVENTO&lt;&gt;"manual",MAX([5]CÁLCULO!$M$15:$M$91),MAX(OFFSET([5]EVENTOS!$C$14:$C$65,1,0)))</definedName>
    <definedName name="CÁLCULO.NúmeroDeFrentes" localSheetId="5" hidden="1">COLUMN([4]CÁLCULO!$AA$15)-COLUMN([4]CÁLCULO!$Q$15)</definedName>
    <definedName name="CÁLCULO.NúmeroDeFrentes" localSheetId="27" hidden="1">COLUMN([4]CÁLCULO!$AA$15)-COLUMN([4]CÁLCULO!$Q$15)</definedName>
    <definedName name="CÁLCULO.NúmeroDeFrentes" localSheetId="30" hidden="1">COLUMN([4]CÁLCULO!$AA$15)-COLUMN([4]CÁLCULO!$Q$15)</definedName>
    <definedName name="CÁLCULO.NúmeroDeFrentes" localSheetId="32" hidden="1">COLUMN([4]CÁLCULO!$AA$15)-COLUMN([4]CÁLCULO!$Q$15)</definedName>
    <definedName name="CÁLCULO.NúmeroDeFrentes" localSheetId="31" hidden="1">COLUMN([4]CÁLCULO!$AA$15)-COLUMN([4]CÁLCULO!$Q$15)</definedName>
    <definedName name="CÁLCULO.NúmeroDeFrentes" localSheetId="26" hidden="1">COLUMN([4]CÁLCULO!$AA$15)-COLUMN([4]CÁLCULO!$Q$15)</definedName>
    <definedName name="CÁLCULO.NúmeroDeFrentes" localSheetId="25" hidden="1">COLUMN([4]CÁLCULO!$AA$15)-COLUMN([4]CÁLCULO!$Q$15)</definedName>
    <definedName name="CÁLCULO.NúmeroDeFrentes" localSheetId="29" hidden="1">COLUMN([4]CÁLCULO!$AA$15)-COLUMN([4]CÁLCULO!$Q$15)</definedName>
    <definedName name="CÁLCULO.NúmeroDeFrentes" localSheetId="28" hidden="1">COLUMN([4]CÁLCULO!$AA$15)-COLUMN([4]CÁLCULO!$Q$15)</definedName>
    <definedName name="CÁLCULO.NúmeroDeFrentes" hidden="1">COLUMN([5]CÁLCULO!$AA$15)-COLUMN([5]CÁLCULO!$Q$15)</definedName>
    <definedName name="CÁLCULO.TotalAdmLocal" localSheetId="5" hidden="1">IF(BDI!AUTOEVENTO="manual",SUMIF([4]CÁLCULO!$M$15:$M$91,1,[4]ORÇAMENTO!$X$15:$X$91),0)</definedName>
    <definedName name="CÁLCULO.TotalAdmLocal" localSheetId="27" hidden="1">IF('COT-ACABAMENTO VASSOURADO'!AUTOEVENTO="manual",SUMIF([4]CÁLCULO!$M$15:$M$91,1,[4]ORÇAMENTO!$X$15:$X$91),0)</definedName>
    <definedName name="CÁLCULO.TotalAdmLocal" localSheetId="30" hidden="1">IF('COT-ACADEMIA_INOX'!AUTOEVENTO="manual",SUMIF([4]CÁLCULO!$M$15:$M$91,1,[4]ORÇAMENTO!$X$15:$X$91),0)</definedName>
    <definedName name="CÁLCULO.TotalAdmLocal" localSheetId="32" hidden="1">IF('COTACOES-BRINQUEDO ACESSIVEL'!AUTOEVENTO="manual",SUMIF([4]CÁLCULO!$M$15:$M$91,1,[4]ORÇAMENTO!$X$15:$X$91),0)</definedName>
    <definedName name="CÁLCULO.TotalAdmLocal" localSheetId="31" hidden="1">IF('COT-AZULEJO A COBALTO'!AUTOEVENTO="manual",SUMIF([4]CÁLCULO!$M$15:$M$91,1,[4]ORÇAMENTO!$X$15:$X$91),0)</definedName>
    <definedName name="CÁLCULO.TotalAdmLocal" localSheetId="26" hidden="1">IF('COT-CABO ALUMINIO'!AUTOEVENTO="manual",SUMIF([4]CÁLCULO!$M$15:$M$91,1,[4]ORÇAMENTO!$X$15:$X$91),0)</definedName>
    <definedName name="CÁLCULO.TotalAdmLocal" localSheetId="25" hidden="1">IF('COT-CONCRETO'!AUTOEVENTO="manual",SUMIF([4]CÁLCULO!$M$15:$M$91,1,[4]ORÇAMENTO!$X$15:$X$91),0)</definedName>
    <definedName name="CÁLCULO.TotalAdmLocal" localSheetId="29" hidden="1">IF('COT-EXPOSITORES'!AUTOEVENTO="manual",SUMIF([4]CÁLCULO!$M$15:$M$91,1,[4]ORÇAMENTO!$X$15:$X$91),0)</definedName>
    <definedName name="CÁLCULO.TotalAdmLocal" localSheetId="28" hidden="1">IF('COT-FONTE'!AUTOEVENTO="manual",SUMIF([4]CÁLCULO!$M$15:$M$91,1,[4]ORÇAMENTO!$X$15:$X$91),0)</definedName>
    <definedName name="CÁLCULO.TotalAdmLocal" localSheetId="6" hidden="1">IF(AUTOEVENTO="manual",SUMIF([5]CÁLCULO!$M$15:$M$91,1,[5]ORÇAMENTO!$X$15:$X$91),0)</definedName>
    <definedName name="CÁLCULO.TotalAdmLocal" hidden="1">IF(AUTOEVENTO="manual",SUMIF([5]CÁLCULO!$M$15:$M$91,1,[5]ORÇAMENTO!$X$15:$X$91),0)</definedName>
    <definedName name="CASA" localSheetId="5">#REF!</definedName>
    <definedName name="CASA" localSheetId="27">#REF!</definedName>
    <definedName name="CASA" localSheetId="30">#REF!</definedName>
    <definedName name="CASA" localSheetId="32">#REF!</definedName>
    <definedName name="CASA" localSheetId="31">#REF!</definedName>
    <definedName name="CASA" localSheetId="26">#REF!</definedName>
    <definedName name="CASA" localSheetId="25">#REF!</definedName>
    <definedName name="CASA" localSheetId="29">#REF!</definedName>
    <definedName name="CASA" localSheetId="28">#REF!</definedName>
    <definedName name="CASA" localSheetId="6">#REF!</definedName>
    <definedName name="CASA">#REF!</definedName>
    <definedName name="Casa_de_maquinas" localSheetId="6">#REF!</definedName>
    <definedName name="Casa_de_maquinas">#REF!</definedName>
    <definedName name="CERCA" localSheetId="6">#REF!</definedName>
    <definedName name="CERCA">#REF!</definedName>
    <definedName name="Cim" localSheetId="32">#REF!</definedName>
    <definedName name="Cim">#REF!</definedName>
    <definedName name="Cim_1" localSheetId="5">'[6]REDE COLETORA'!#REF!</definedName>
    <definedName name="Cim_1" localSheetId="27">'[6]REDE COLETORA'!#REF!</definedName>
    <definedName name="Cim_1" localSheetId="30">'[6]REDE COLETORA'!#REF!</definedName>
    <definedName name="Cim_1" localSheetId="32">'[6]REDE COLETORA'!#REF!</definedName>
    <definedName name="Cim_1" localSheetId="31">'[6]REDE COLETORA'!#REF!</definedName>
    <definedName name="Cim_1" localSheetId="26">'[6]REDE COLETORA'!#REF!</definedName>
    <definedName name="Cim_1" localSheetId="25">'[6]REDE COLETORA'!#REF!</definedName>
    <definedName name="Cim_1" localSheetId="29">'[6]REDE COLETORA'!#REF!</definedName>
    <definedName name="Cim_1" localSheetId="28">'[6]REDE COLETORA'!#REF!</definedName>
    <definedName name="Cim_1" localSheetId="6">'[6]REDE COLETORA'!#REF!</definedName>
    <definedName name="Cim_1">'[6]REDE COLETORA'!#REF!</definedName>
    <definedName name="Cim_2" localSheetId="5">'[6]REDE COLETORA'!#REF!</definedName>
    <definedName name="Cim_2" localSheetId="27">'[6]REDE COLETORA'!#REF!</definedName>
    <definedName name="Cim_2" localSheetId="30">'[6]REDE COLETORA'!#REF!</definedName>
    <definedName name="Cim_2" localSheetId="32">'[6]REDE COLETORA'!#REF!</definedName>
    <definedName name="Cim_2" localSheetId="31">'[6]REDE COLETORA'!#REF!</definedName>
    <definedName name="Cim_2" localSheetId="26">'[6]REDE COLETORA'!#REF!</definedName>
    <definedName name="Cim_2" localSheetId="25">'[6]REDE COLETORA'!#REF!</definedName>
    <definedName name="Cim_2" localSheetId="29">'[6]REDE COLETORA'!#REF!</definedName>
    <definedName name="Cim_2" localSheetId="28">'[6]REDE COLETORA'!#REF!</definedName>
    <definedName name="Cim_2" localSheetId="6">'[6]REDE COLETORA'!#REF!</definedName>
    <definedName name="Cim_2">'[6]REDE COLETORA'!#REF!</definedName>
    <definedName name="Cisterna_e_Castelo_d_agua_Consulta" localSheetId="6">#REF!</definedName>
    <definedName name="Cisterna_e_Castelo_d_agua_Consulta">#REF!</definedName>
    <definedName name="CLIENTE" localSheetId="6">#REF!</definedName>
    <definedName name="CLIENTE">#REF!</definedName>
    <definedName name="Codigos" localSheetId="6">#REF!</definedName>
    <definedName name="Codigos">#REF!</definedName>
    <definedName name="COMPRA">#REF!</definedName>
    <definedName name="COMPRAS">#REF!</definedName>
    <definedName name="COMPRIM">#REF!</definedName>
    <definedName name="comprimento">'[3]DADOS COLETATO'!$E$11</definedName>
    <definedName name="CONCATENAR" localSheetId="5">CONCATENATE(#REF!," ",#REF!)</definedName>
    <definedName name="CONCATENAR" localSheetId="27">CONCATENATE(#REF!," ",#REF!)</definedName>
    <definedName name="CONCATENAR" localSheetId="30">CONCATENATE(#REF!," ",#REF!)</definedName>
    <definedName name="CONCATENAR" localSheetId="32">CONCATENATE(#REF!," ",#REF!)</definedName>
    <definedName name="CONCATENAR" localSheetId="31">CONCATENATE(#REF!," ",#REF!)</definedName>
    <definedName name="CONCATENAR" localSheetId="26">CONCATENATE(#REF!," ",#REF!)</definedName>
    <definedName name="CONCATENAR" localSheetId="25">CONCATENATE(#REF!," ",#REF!)</definedName>
    <definedName name="CONCATENAR" localSheetId="29">CONCATENATE(#REF!," ",#REF!)</definedName>
    <definedName name="CONCATENAR" localSheetId="28">CONCATENATE(#REF!," ",#REF!)</definedName>
    <definedName name="CONCATENAR" localSheetId="6">CONCATENATE(#REF!," ",#REF!)</definedName>
    <definedName name="CONCATENAR">CONCATENATE(#REF!," ",#REF!)</definedName>
    <definedName name="Construcao_Casa_Maq_Plano_Inclinado" localSheetId="6">#REF!</definedName>
    <definedName name="Construcao_Casa_Maq_Plano_Inclinado">#REF!</definedName>
    <definedName name="Construcao_de_Acesso_a_Estacao_I">'[7]12.1'!$A$8:$F$105</definedName>
    <definedName name="Construcao_do_acesso_a_Estacao_I" localSheetId="6">#REF!</definedName>
    <definedName name="Construcao_do_acesso_a_Estacao_I">#REF!</definedName>
    <definedName name="Construcao_Escadaria_Apoio" localSheetId="6">#REF!</definedName>
    <definedName name="Construcao_Escadaria_Apoio">#REF!</definedName>
    <definedName name="Contencao" localSheetId="6">#REF!</definedName>
    <definedName name="Contencao">#REF!</definedName>
    <definedName name="Contencao_">#REF!</definedName>
    <definedName name="Corte1">#REF!</definedName>
    <definedName name="cpartida">#REF!</definedName>
    <definedName name="CRONO.LinhasNecessarias" localSheetId="5" hidden="1">COUNTIF([4]QCI!$B$13:$B$24,"Manual")+COUNTIF([4]QCI!$B$13:$B$24,"SemiAuto")+COUNT(BDI!ORÇAMENTO.ListaCrono)</definedName>
    <definedName name="CRONO.LinhasNecessarias" localSheetId="27" hidden="1">COUNTIF([4]QCI!$B$13:$B$24,"Manual")+COUNTIF([4]QCI!$B$13:$B$24,"SemiAuto")+COUNT('COT-ACABAMENTO VASSOURADO'!ORÇAMENTO.ListaCrono)</definedName>
    <definedName name="CRONO.LinhasNecessarias" localSheetId="30" hidden="1">COUNTIF([4]QCI!$B$13:$B$24,"Manual")+COUNTIF([4]QCI!$B$13:$B$24,"SemiAuto")+COUNT('COT-ACADEMIA_INOX'!ORÇAMENTO.ListaCrono)</definedName>
    <definedName name="CRONO.LinhasNecessarias" localSheetId="32" hidden="1">COUNTIF([4]QCI!$B$13:$B$24,"Manual")+COUNTIF([4]QCI!$B$13:$B$24,"SemiAuto")+COUNT('COTACOES-BRINQUEDO ACESSIVEL'!ORÇAMENTO.ListaCrono)</definedName>
    <definedName name="CRONO.LinhasNecessarias" localSheetId="31" hidden="1">COUNTIF([4]QCI!$B$13:$B$24,"Manual")+COUNTIF([4]QCI!$B$13:$B$24,"SemiAuto")+COUNT('COT-AZULEJO A COBALTO'!ORÇAMENTO.ListaCrono)</definedName>
    <definedName name="CRONO.LinhasNecessarias" localSheetId="26" hidden="1">COUNTIF([4]QCI!$B$13:$B$24,"Manual")+COUNTIF([4]QCI!$B$13:$B$24,"SemiAuto")+COUNT('COT-CABO ALUMINIO'!ORÇAMENTO.ListaCrono)</definedName>
    <definedName name="CRONO.LinhasNecessarias" localSheetId="25" hidden="1">COUNTIF([4]QCI!$B$13:$B$24,"Manual")+COUNTIF([4]QCI!$B$13:$B$24,"SemiAuto")+COUNT('COT-CONCRETO'!ORÇAMENTO.ListaCrono)</definedName>
    <definedName name="CRONO.LinhasNecessarias" localSheetId="29" hidden="1">COUNTIF([4]QCI!$B$13:$B$24,"Manual")+COUNTIF([4]QCI!$B$13:$B$24,"SemiAuto")+COUNT('COT-EXPOSITORES'!ORÇAMENTO.ListaCrono)</definedName>
    <definedName name="CRONO.LinhasNecessarias" localSheetId="28" hidden="1">COUNTIF([4]QCI!$B$13:$B$24,"Manual")+COUNTIF([4]QCI!$B$13:$B$24,"SemiAuto")+COUNT('COT-FONTE'!ORÇAMENTO.ListaCrono)</definedName>
    <definedName name="CRONO.LinhasNecessarias" localSheetId="6" hidden="1">COUNTIF([5]QCI!$B$13:$B$24,"Manual")+COUNTIF([5]QCI!$B$13:$B$24,"SemiAuto")+COUNT(BDI!ORÇAMENTO.ListaCrono)</definedName>
    <definedName name="CRONO.LinhasNecessarias" hidden="1">COUNTIF([5]QCI!$B$13:$B$24,"Manual")+COUNTIF([5]QCI!$B$13:$B$24,"SemiAuto")+COUNT(BDI!ORÇAMENTO.ListaCrono)</definedName>
    <definedName name="CRONO.MaxParc" localSheetId="5" hidden="1">[4]CRONO!$G65536+[4]CRONO!A1</definedName>
    <definedName name="CRONO.MaxParc" localSheetId="27" hidden="1">[4]CRONO!$G65536+[4]CRONO!A1</definedName>
    <definedName name="CRONO.MaxParc" localSheetId="30" hidden="1">[4]CRONO!$G65536+[4]CRONO!A1</definedName>
    <definedName name="CRONO.MaxParc" localSheetId="32" hidden="1">[4]CRONO!$G65536+[4]CRONO!A1</definedName>
    <definedName name="CRONO.MaxParc" localSheetId="31" hidden="1">[4]CRONO!$G65536+[4]CRONO!A1</definedName>
    <definedName name="CRONO.MaxParc" localSheetId="26" hidden="1">[4]CRONO!$G65536+[4]CRONO!A1</definedName>
    <definedName name="CRONO.MaxParc" localSheetId="25" hidden="1">[4]CRONO!$G65536+[4]CRONO!A1</definedName>
    <definedName name="CRONO.MaxParc" localSheetId="29" hidden="1">[4]CRONO!$G65536+[4]CRONO!A1</definedName>
    <definedName name="CRONO.MaxParc" localSheetId="28" hidden="1">[4]CRONO!$G65536+[4]CRONO!A1</definedName>
    <definedName name="CRONO.MaxParc" hidden="1">[5]CRONO!$G1048576+[5]CRONO!A1</definedName>
    <definedName name="CRONO.NivelExibicao" localSheetId="5" hidden="1">[4]CRONO!$G$10</definedName>
    <definedName name="CRONO.NivelExibicao" localSheetId="27" hidden="1">[4]CRONO!$G$10</definedName>
    <definedName name="CRONO.NivelExibicao" localSheetId="30" hidden="1">[4]CRONO!$G$10</definedName>
    <definedName name="CRONO.NivelExibicao" localSheetId="32" hidden="1">[4]CRONO!$G$10</definedName>
    <definedName name="CRONO.NivelExibicao" localSheetId="31" hidden="1">[4]CRONO!$G$10</definedName>
    <definedName name="CRONO.NivelExibicao" localSheetId="26" hidden="1">[4]CRONO!$G$10</definedName>
    <definedName name="CRONO.NivelExibicao" localSheetId="25" hidden="1">[4]CRONO!$G$10</definedName>
    <definedName name="CRONO.NivelExibicao" localSheetId="29" hidden="1">[4]CRONO!$G$10</definedName>
    <definedName name="CRONO.NivelExibicao" localSheetId="28" hidden="1">[4]CRONO!$G$10</definedName>
    <definedName name="CRONO.NivelExibicao" hidden="1">[5]CRONO!$G$10</definedName>
    <definedName name="CRONOPLE.ValorDoEvento" localSheetId="5" hidden="1">SUMIF([4]CÁLCULO!$M$15:$M$91,[4]CRONOPLE!$B1,OFFSET([4]CÁLCULO!$AA$15:$AA$91,0,[4]CRONOPLE!A$12))</definedName>
    <definedName name="CRONOPLE.ValorDoEvento" localSheetId="27" hidden="1">SUMIF([4]CÁLCULO!$M$15:$M$91,[4]CRONOPLE!$B1,OFFSET([4]CÁLCULO!$AA$15:$AA$91,0,[4]CRONOPLE!A$12))</definedName>
    <definedName name="CRONOPLE.ValorDoEvento" localSheetId="30" hidden="1">SUMIF([4]CÁLCULO!$M$15:$M$91,[4]CRONOPLE!$B1,OFFSET([4]CÁLCULO!$AA$15:$AA$91,0,[4]CRONOPLE!A$12))</definedName>
    <definedName name="CRONOPLE.ValorDoEvento" localSheetId="32" hidden="1">SUMIF([4]CÁLCULO!$M$15:$M$91,[4]CRONOPLE!$B1,OFFSET([4]CÁLCULO!$AA$15:$AA$91,0,[4]CRONOPLE!A$12))</definedName>
    <definedName name="CRONOPLE.ValorDoEvento" localSheetId="31" hidden="1">SUMIF([4]CÁLCULO!$M$15:$M$91,[4]CRONOPLE!$B1,OFFSET([4]CÁLCULO!$AA$15:$AA$91,0,[4]CRONOPLE!A$12))</definedName>
    <definedName name="CRONOPLE.ValorDoEvento" localSheetId="26" hidden="1">SUMIF([4]CÁLCULO!$M$15:$M$91,[4]CRONOPLE!$B1,OFFSET([4]CÁLCULO!$AA$15:$AA$91,0,[4]CRONOPLE!A$12))</definedName>
    <definedName name="CRONOPLE.ValorDoEvento" localSheetId="25" hidden="1">SUMIF([4]CÁLCULO!$M$15:$M$91,[4]CRONOPLE!$B1,OFFSET([4]CÁLCULO!$AA$15:$AA$91,0,[4]CRONOPLE!A$12))</definedName>
    <definedName name="CRONOPLE.ValorDoEvento" localSheetId="29" hidden="1">SUMIF([4]CÁLCULO!$M$15:$M$91,[4]CRONOPLE!$B1,OFFSET([4]CÁLCULO!$AA$15:$AA$91,0,[4]CRONOPLE!A$12))</definedName>
    <definedName name="CRONOPLE.ValorDoEvento" localSheetId="28" hidden="1">SUMIF([4]CÁLCULO!$M$15:$M$91,[4]CRONOPLE!$B1,OFFSET([4]CÁLCULO!$AA$15:$AA$91,0,[4]CRONOPLE!A$12))</definedName>
    <definedName name="CRONOPLE.ValorDoEvento" hidden="1">SUMIF([5]CÁLCULO!$M$15:$M$91,[5]CRONOPLE!$B1,OFFSET([5]CÁLCULO!$AA$15:$AA$91,0,[5]CRONOPLE!A$12))</definedName>
    <definedName name="D" localSheetId="5">#REF!</definedName>
    <definedName name="D" localSheetId="27">#REF!</definedName>
    <definedName name="D" localSheetId="30">#REF!</definedName>
    <definedName name="D" localSheetId="32">#REF!</definedName>
    <definedName name="D" localSheetId="31">#REF!</definedName>
    <definedName name="D" localSheetId="26">#REF!</definedName>
    <definedName name="D" localSheetId="25">#REF!</definedName>
    <definedName name="D" localSheetId="29">#REF!</definedName>
    <definedName name="D" localSheetId="28">#REF!</definedName>
    <definedName name="D" localSheetId="6">#REF!</definedName>
    <definedName name="D">#REF!</definedName>
    <definedName name="DADAD" localSheetId="5">#REF!</definedName>
    <definedName name="DADAD" localSheetId="27">#REF!</definedName>
    <definedName name="DADAD" localSheetId="30">#REF!</definedName>
    <definedName name="DADAD" localSheetId="32">#REF!</definedName>
    <definedName name="DADAD" localSheetId="31">#REF!</definedName>
    <definedName name="DADAD" localSheetId="26">#REF!</definedName>
    <definedName name="DADAD" localSheetId="25">#REF!</definedName>
    <definedName name="DADAD" localSheetId="29">#REF!</definedName>
    <definedName name="DADAD" localSheetId="28">#REF!</definedName>
    <definedName name="DADAD" localSheetId="6">#REF!</definedName>
    <definedName name="DADAD">#REF!</definedName>
    <definedName name="DATA" localSheetId="6">#REF!</definedName>
    <definedName name="DATA">#REF!</definedName>
    <definedName name="DATABASE">#REF!</definedName>
    <definedName name="DATAEMISSAO">#REF!</definedName>
    <definedName name="DATART">#REF!</definedName>
    <definedName name="DDD">#REF!</definedName>
    <definedName name="DDEE">#REF!</definedName>
    <definedName name="Dem_Lavanderia">#REF!</definedName>
    <definedName name="Demolicao_de_Guarita_Consulta">#REF!</definedName>
    <definedName name="Demolicao_Lavanderia_Existente">#REF!</definedName>
    <definedName name="Descricao">#REF!</definedName>
    <definedName name="DESONERACAO" localSheetId="5" hidden="1">IF(OR(BDI!Import.Desoneracao="DESONERADO",BDI!Import.Desoneracao="SIM"),"SIM","NÃO")</definedName>
    <definedName name="DESONERACAO" localSheetId="27" hidden="1">IF(OR('COT-ACABAMENTO VASSOURADO'!Import.Desoneracao="DESONERADO",'COT-ACABAMENTO VASSOURADO'!Import.Desoneracao="SIM"),"SIM","NÃO")</definedName>
    <definedName name="DESONERACAO" localSheetId="30" hidden="1">IF(OR('COT-ACADEMIA_INOX'!Import.Desoneracao="DESONERADO",'COT-ACADEMIA_INOX'!Import.Desoneracao="SIM"),"SIM","NÃO")</definedName>
    <definedName name="DESONERACAO" localSheetId="32" hidden="1">IF(OR('COTACOES-BRINQUEDO ACESSIVEL'!Import.Desoneracao="DESONERADO",'COTACOES-BRINQUEDO ACESSIVEL'!Import.Desoneracao="SIM"),"SIM","NÃO")</definedName>
    <definedName name="DESONERACAO" localSheetId="31" hidden="1">IF(OR('COT-AZULEJO A COBALTO'!Import.Desoneracao="DESONERADO",'COT-AZULEJO A COBALTO'!Import.Desoneracao="SIM"),"SIM","NÃO")</definedName>
    <definedName name="DESONERACAO" localSheetId="26" hidden="1">IF(OR('COT-CABO ALUMINIO'!Import.Desoneracao="DESONERADO",'COT-CABO ALUMINIO'!Import.Desoneracao="SIM"),"SIM","NÃO")</definedName>
    <definedName name="DESONERACAO" localSheetId="25" hidden="1">IF(OR('COT-CONCRETO'!Import.Desoneracao="DESONERADO",'COT-CONCRETO'!Import.Desoneracao="SIM"),"SIM","NÃO")</definedName>
    <definedName name="DESONERACAO" localSheetId="29" hidden="1">IF(OR('COT-EXPOSITORES'!Import.Desoneracao="DESONERADO",'COT-EXPOSITORES'!Import.Desoneracao="SIM"),"SIM","NÃO")</definedName>
    <definedName name="DESONERACAO" localSheetId="28" hidden="1">IF(OR('COT-FONTE'!Import.Desoneracao="DESONERADO",'COT-FONTE'!Import.Desoneracao="SIM"),"SIM","NÃO")</definedName>
    <definedName name="DESONERACAO" localSheetId="6" hidden="1">#N/A</definedName>
    <definedName name="DESONERACAO" hidden="1">#N/A</definedName>
    <definedName name="DEZEMBRO06" localSheetId="6">#REF!</definedName>
    <definedName name="DEZEMBRO06">#REF!</definedName>
    <definedName name="dfg" localSheetId="6">'[8]BLOCOS ANCORAGEM'!#REF!</definedName>
    <definedName name="dfg">'[8]BLOCOS ANCORAGEM'!#REF!</definedName>
    <definedName name="DRENAGEM" localSheetId="6">#REF!</definedName>
    <definedName name="DRENAGEM">#REF!</definedName>
    <definedName name="DTEE" localSheetId="6">#REF!</definedName>
    <definedName name="DTEE">#REF!</definedName>
    <definedName name="DTEP" localSheetId="6">#REF!</definedName>
    <definedName name="DTEP">#REF!</definedName>
    <definedName name="DTET">#REF!</definedName>
    <definedName name="DTFE">#REF!</definedName>
    <definedName name="DTFM">#REF!</definedName>
    <definedName name="DTL">#REF!</definedName>
    <definedName name="edital">#REF!</definedName>
    <definedName name="EEEE" localSheetId="5">#REF!</definedName>
    <definedName name="EEEE" localSheetId="27">#REF!</definedName>
    <definedName name="EEEE" localSheetId="30">#REF!</definedName>
    <definedName name="EEEE" localSheetId="32">#REF!</definedName>
    <definedName name="EEEE" localSheetId="31">#REF!</definedName>
    <definedName name="EEEE" localSheetId="26">#REF!</definedName>
    <definedName name="EEEE" localSheetId="25">#REF!</definedName>
    <definedName name="EEEE" localSheetId="29">#REF!</definedName>
    <definedName name="EEEE" localSheetId="28">#REF!</definedName>
    <definedName name="EEEE">#REF!</definedName>
    <definedName name="ELEMVS07">#REF!</definedName>
    <definedName name="Eletric">[9]Fundação!#REF!</definedName>
    <definedName name="ELEVATÓRIAS" localSheetId="6">#REF!</definedName>
    <definedName name="ELEVATÓRIAS">#REF!</definedName>
    <definedName name="EMBAL" localSheetId="6">#REF!</definedName>
    <definedName name="EMBAL">#REF!</definedName>
    <definedName name="Embalagem" localSheetId="6">#REF!</definedName>
    <definedName name="Embalagem">#REF!</definedName>
    <definedName name="empolamento">'[3]DADOS COLETATO'!$I$41</definedName>
    <definedName name="EMPRESAS">OFFSET([10]Cotações!$B$25,0,0):OFFSET([10]Cotações!$H$29,-1,0)</definedName>
    <definedName name="ENG" localSheetId="6">#REF!</definedName>
    <definedName name="ENG">#REF!</definedName>
    <definedName name="esc" localSheetId="27">#REF!</definedName>
    <definedName name="esc" localSheetId="30">#REF!</definedName>
    <definedName name="esc" localSheetId="32">#REF!</definedName>
    <definedName name="esc" localSheetId="31">#REF!</definedName>
    <definedName name="esc" localSheetId="26">#REF!</definedName>
    <definedName name="esc" localSheetId="25">#REF!</definedName>
    <definedName name="esc" localSheetId="29">#REF!</definedName>
    <definedName name="esc" localSheetId="28">#REF!</definedName>
    <definedName name="esc" localSheetId="6">#REF!</definedName>
    <definedName name="esc">#REF!</definedName>
    <definedName name="esc15_1" localSheetId="27">'[6]REDE COLETORA'!#REF!</definedName>
    <definedName name="esc15_1" localSheetId="30">'[6]REDE COLETORA'!#REF!</definedName>
    <definedName name="esc15_1" localSheetId="32">'[6]REDE COLETORA'!#REF!</definedName>
    <definedName name="esc15_1" localSheetId="31">'[6]REDE COLETORA'!#REF!</definedName>
    <definedName name="esc15_1" localSheetId="26">'[6]REDE COLETORA'!#REF!</definedName>
    <definedName name="esc15_1" localSheetId="25">'[6]REDE COLETORA'!#REF!</definedName>
    <definedName name="esc15_1" localSheetId="29">'[6]REDE COLETORA'!#REF!</definedName>
    <definedName name="esc15_1" localSheetId="28">'[6]REDE COLETORA'!#REF!</definedName>
    <definedName name="esc15_1" localSheetId="6">'[6]REDE COLETORA'!#REF!</definedName>
    <definedName name="esc15_1">'[6]REDE COLETORA'!#REF!</definedName>
    <definedName name="esc15_2" localSheetId="27">'[6]REDE COLETORA'!#REF!</definedName>
    <definedName name="esc15_2" localSheetId="30">'[6]REDE COLETORA'!#REF!</definedName>
    <definedName name="esc15_2" localSheetId="32">'[6]REDE COLETORA'!#REF!</definedName>
    <definedName name="esc15_2" localSheetId="31">'[6]REDE COLETORA'!#REF!</definedName>
    <definedName name="esc15_2" localSheetId="26">'[6]REDE COLETORA'!#REF!</definedName>
    <definedName name="esc15_2" localSheetId="25">'[6]REDE COLETORA'!#REF!</definedName>
    <definedName name="esc15_2" localSheetId="29">'[6]REDE COLETORA'!#REF!</definedName>
    <definedName name="esc15_2" localSheetId="28">'[6]REDE COLETORA'!#REF!</definedName>
    <definedName name="esc15_2" localSheetId="6">'[6]REDE COLETORA'!#REF!</definedName>
    <definedName name="esc15_2">'[6]REDE COLETORA'!#REF!</definedName>
    <definedName name="esc4_1" localSheetId="27">'[6]REDE COLETORA'!#REF!</definedName>
    <definedName name="esc4_1" localSheetId="30">'[6]REDE COLETORA'!#REF!</definedName>
    <definedName name="esc4_1" localSheetId="32">'[6]REDE COLETORA'!#REF!</definedName>
    <definedName name="esc4_1" localSheetId="31">'[6]REDE COLETORA'!#REF!</definedName>
    <definedName name="esc4_1" localSheetId="26">'[6]REDE COLETORA'!#REF!</definedName>
    <definedName name="esc4_1" localSheetId="25">'[6]REDE COLETORA'!#REF!</definedName>
    <definedName name="esc4_1" localSheetId="29">'[6]REDE COLETORA'!#REF!</definedName>
    <definedName name="esc4_1" localSheetId="28">'[6]REDE COLETORA'!#REF!</definedName>
    <definedName name="esc4_1" localSheetId="6">'[6]REDE COLETORA'!#REF!</definedName>
    <definedName name="esc4_1">'[6]REDE COLETORA'!#REF!</definedName>
    <definedName name="esc4_2" localSheetId="27">'[6]REDE COLETORA'!#REF!</definedName>
    <definedName name="esc4_2" localSheetId="30">'[6]REDE COLETORA'!#REF!</definedName>
    <definedName name="esc4_2" localSheetId="32">'[6]REDE COLETORA'!#REF!</definedName>
    <definedName name="esc4_2" localSheetId="31">'[6]REDE COLETORA'!#REF!</definedName>
    <definedName name="esc4_2" localSheetId="26">'[6]REDE COLETORA'!#REF!</definedName>
    <definedName name="esc4_2" localSheetId="25">'[6]REDE COLETORA'!#REF!</definedName>
    <definedName name="esc4_2" localSheetId="29">'[6]REDE COLETORA'!#REF!</definedName>
    <definedName name="esc4_2" localSheetId="28">'[6]REDE COLETORA'!#REF!</definedName>
    <definedName name="esc4_2" localSheetId="6">'[6]REDE COLETORA'!#REF!</definedName>
    <definedName name="esc4_2">'[6]REDE COLETORA'!#REF!</definedName>
    <definedName name="esc6_1" localSheetId="6">'[6]REDE COLETORA'!#REF!</definedName>
    <definedName name="esc6_1">'[6]REDE COLETORA'!#REF!</definedName>
    <definedName name="esc6_2">'[6]REDE COLETORA'!#REF!</definedName>
    <definedName name="Escadaria" localSheetId="6">#REF!</definedName>
    <definedName name="Escadaria">#REF!</definedName>
    <definedName name="ESCMAN" localSheetId="6">#REF!</definedName>
    <definedName name="ESCMAN">#REF!</definedName>
    <definedName name="ESCRITÓRIO" localSheetId="6">#REF!</definedName>
    <definedName name="ESCRITÓRIO">#REF!</definedName>
    <definedName name="ESGOTO">#REF!</definedName>
    <definedName name="ESPERANCA" localSheetId="5">#REF!</definedName>
    <definedName name="ESPERANCA" localSheetId="27">#REF!</definedName>
    <definedName name="ESPERANCA" localSheetId="30">#REF!</definedName>
    <definedName name="ESPERANCA" localSheetId="32">#REF!</definedName>
    <definedName name="ESPERANCA" localSheetId="31">#REF!</definedName>
    <definedName name="ESPERANCA" localSheetId="26">#REF!</definedName>
    <definedName name="ESPERANCA" localSheetId="25">#REF!</definedName>
    <definedName name="ESPERANCA" localSheetId="29">#REF!</definedName>
    <definedName name="ESPERANCA" localSheetId="28">#REF!</definedName>
    <definedName name="ESPERANCA">#REF!</definedName>
    <definedName name="ESPERANCAA" localSheetId="32">#REF!</definedName>
    <definedName name="ESPERANCAA">#REF!</definedName>
    <definedName name="ESSENCIAIS">'[8]BLOCOS ANCORAGEM'!#REF!</definedName>
    <definedName name="Estacao_01" localSheetId="6">#REF!</definedName>
    <definedName name="Estacao_01">#REF!</definedName>
    <definedName name="Estacao_02" localSheetId="6">#REF!</definedName>
    <definedName name="Estacao_02">#REF!</definedName>
    <definedName name="Estacao_03" localSheetId="6">#REF!</definedName>
    <definedName name="Estacao_03">#REF!</definedName>
    <definedName name="Estacao_04">#REF!</definedName>
    <definedName name="Estacao_05">#REF!</definedName>
    <definedName name="ETE">#REF!</definedName>
    <definedName name="EVENTOS.Lista" localSheetId="5" hidden="1">[4]EVENTOS!$C$15:OFFSET([4]EVENTOS!$C$65,-1,0)</definedName>
    <definedName name="EVENTOS.Lista" localSheetId="27" hidden="1">[4]EVENTOS!$C$15:OFFSET([4]EVENTOS!$C$65,-1,0)</definedName>
    <definedName name="EVENTOS.Lista" localSheetId="30" hidden="1">[4]EVENTOS!$C$15:OFFSET([4]EVENTOS!$C$65,-1,0)</definedName>
    <definedName name="EVENTOS.Lista" localSheetId="32" hidden="1">[4]EVENTOS!$C$15:OFFSET([4]EVENTOS!$C$65,-1,0)</definedName>
    <definedName name="EVENTOS.Lista" localSheetId="31" hidden="1">[4]EVENTOS!$C$15:OFFSET([4]EVENTOS!$C$65,-1,0)</definedName>
    <definedName name="EVENTOS.Lista" localSheetId="26" hidden="1">[4]EVENTOS!$C$15:OFFSET([4]EVENTOS!$C$65,-1,0)</definedName>
    <definedName name="EVENTOS.Lista" localSheetId="25" hidden="1">[4]EVENTOS!$C$15:OFFSET([4]EVENTOS!$C$65,-1,0)</definedName>
    <definedName name="EVENTOS.Lista" localSheetId="29" hidden="1">[4]EVENTOS!$C$15:OFFSET([4]EVENTOS!$C$65,-1,0)</definedName>
    <definedName name="EVENTOS.Lista" localSheetId="28" hidden="1">[4]EVENTOS!$C$15:OFFSET([4]EVENTOS!$C$65,-1,0)</definedName>
    <definedName name="EVENTOS.Lista" hidden="1">[5]EVENTOS!$C$15:OFFSET([5]EVENTOS!$C$65,-1,0)</definedName>
    <definedName name="EVENTOS.ListaValidacao" localSheetId="5" hidden="1">[4]EVENTOS!$B$15:OFFSET([4]EVENTOS!$B$65,-1,0)</definedName>
    <definedName name="EVENTOS.ListaValidacao" localSheetId="27" hidden="1">[4]EVENTOS!$B$15:OFFSET([4]EVENTOS!$B$65,-1,0)</definedName>
    <definedName name="EVENTOS.ListaValidacao" localSheetId="30" hidden="1">[4]EVENTOS!$B$15:OFFSET([4]EVENTOS!$B$65,-1,0)</definedName>
    <definedName name="EVENTOS.ListaValidacao" localSheetId="32" hidden="1">[4]EVENTOS!$B$15:OFFSET([4]EVENTOS!$B$65,-1,0)</definedName>
    <definedName name="EVENTOS.ListaValidacao" localSheetId="31" hidden="1">[4]EVENTOS!$B$15:OFFSET([4]EVENTOS!$B$65,-1,0)</definedName>
    <definedName name="EVENTOS.ListaValidacao" localSheetId="26" hidden="1">[4]EVENTOS!$B$15:OFFSET([4]EVENTOS!$B$65,-1,0)</definedName>
    <definedName name="EVENTOS.ListaValidacao" localSheetId="25" hidden="1">[4]EVENTOS!$B$15:OFFSET([4]EVENTOS!$B$65,-1,0)</definedName>
    <definedName name="EVENTOS.ListaValidacao" localSheetId="29" hidden="1">[4]EVENTOS!$B$15:OFFSET([4]EVENTOS!$B$65,-1,0)</definedName>
    <definedName name="EVENTOS.ListaValidacao" localSheetId="28" hidden="1">[4]EVENTOS!$B$15:OFFSET([4]EVENTOS!$B$65,-1,0)</definedName>
    <definedName name="EVENTOS.ListaValidacao" hidden="1">[5]EVENTOS!$B$15:OFFSET([5]EVENTOS!$B$65,-1,0)</definedName>
    <definedName name="Excel_BuiltIn__FilterDatabase_1" localSheetId="6">#REF!</definedName>
    <definedName name="Excel_BuiltIn__FilterDatabase_1">#REF!</definedName>
    <definedName name="Excel_BuiltIn__FilterDatabase_1_1" localSheetId="6">#REF!</definedName>
    <definedName name="Excel_BuiltIn__FilterDatabase_1_1">#REF!</definedName>
    <definedName name="Excel_BuiltIn__FilterDatabase_1_10" localSheetId="6">#REF!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 localSheetId="5">#REF!</definedName>
    <definedName name="Excel_BuiltIn_Database" localSheetId="27" hidden="1">TEXT('COT-ACABAMENTO VASSOURADO'!Import.DataBase,"mm-aaaa")</definedName>
    <definedName name="Excel_BuiltIn_Database" localSheetId="30" hidden="1">TEXT('COT-ACADEMIA_INOX'!Import.DataBase,"mm-aaaa")</definedName>
    <definedName name="Excel_BuiltIn_Database" localSheetId="32" hidden="1">TEXT('COTACOES-BRINQUEDO ACESSIVEL'!Import.DataBase,"mm-aaaa")</definedName>
    <definedName name="Excel_BuiltIn_Database" localSheetId="31" hidden="1">TEXT('COT-AZULEJO A COBALTO'!Import.DataBase,"mm-aaaa")</definedName>
    <definedName name="Excel_BuiltIn_Database" localSheetId="26" hidden="1">TEXT('COT-CABO ALUMINIO'!Import.DataBase,"mm-aaaa")</definedName>
    <definedName name="Excel_BuiltIn_Database" localSheetId="25" hidden="1">TEXT('COT-CONCRETO'!Import.DataBase,"mm-aaaa")</definedName>
    <definedName name="Excel_BuiltIn_Database" localSheetId="29" hidden="1">TEXT('COT-EXPOSITORES'!Import.DataBase,"mm-aaaa")</definedName>
    <definedName name="Excel_BuiltIn_Database" localSheetId="28" hidden="1">TEXT('COT-FONTE'!Import.DataBase,"mm-aaaa")</definedName>
    <definedName name="Excel_BuiltIn_Database" localSheetId="6" hidden="1">TEXT('COT-ACABAMENTO VASSOURADO'!Import.DataBase,"mm-aaaa")</definedName>
    <definedName name="Excel_BuiltIn_Database" hidden="1">TEXT('COT-ACABAMENTO VASSOURADO'!Import.DataBase,"mm-aaaa")</definedName>
    <definedName name="Excel_BuiltIn_Database_1" localSheetId="6">#REF!</definedName>
    <definedName name="Excel_BuiltIn_Database_1">#REF!</definedName>
    <definedName name="Excel_BuiltIn_Database_10" localSheetId="6">#REF!</definedName>
    <definedName name="Excel_BuiltIn_Database_10">#REF!</definedName>
    <definedName name="Excel_BuiltIn_Database_11" localSheetId="6">#REF!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 localSheetId="6">[11]Fundação!#REF!</definedName>
    <definedName name="Excel_BuiltIn_Print_Area_1">[11]Fundação!#REF!</definedName>
    <definedName name="Excel_BuiltIn_Print_Area_1_1" localSheetId="6">[12]Fundação!#REF!</definedName>
    <definedName name="Excel_BuiltIn_Print_Area_1_1">[12]Fundação!#REF!</definedName>
    <definedName name="Excel_BuiltIn_Print_Area_1_1_1" localSheetId="6">#REF!</definedName>
    <definedName name="Excel_BuiltIn_Print_Area_1_1_1">#REF!</definedName>
    <definedName name="Excel_BuiltIn_Print_Area_1_1_5" localSheetId="6">#REF!</definedName>
    <definedName name="Excel_BuiltIn_Print_Area_1_1_5">#REF!</definedName>
    <definedName name="Excel_BuiltIn_Print_Area_1_1_6" localSheetId="6">#REF!</definedName>
    <definedName name="Excel_BuiltIn_Print_Area_1_1_6">#REF!</definedName>
    <definedName name="Excel_BuiltIn_Print_Area_1_6" localSheetId="6">[13]_file____C__Meus_20documentos_S!#REF!</definedName>
    <definedName name="Excel_BuiltIn_Print_Area_1_6">[13]_file____C__Meus_20documentos_S!#REF!</definedName>
    <definedName name="Excel_BuiltIn_Print_Area_1_7" localSheetId="6">[13]_file____C__Meus_20documentos_S!#REF!</definedName>
    <definedName name="Excel_BuiltIn_Print_Area_1_7">[13]_file____C__Meus_20documentos_S!#REF!</definedName>
    <definedName name="Excel_BuiltIn_Print_Area_1_8" localSheetId="6">[13]_file____C__Meus_20documentos_S!#REF!</definedName>
    <definedName name="Excel_BuiltIn_Print_Area_1_8">[13]_file____C__Meus_20documentos_S!#REF!</definedName>
    <definedName name="Excel_BuiltIn_Print_Area_1_9" localSheetId="6">[13]_file____C__Meus_20documentos_S!#REF!</definedName>
    <definedName name="Excel_BuiltIn_Print_Area_1_9">[13]_file____C__Meus_20documentos_S!#REF!</definedName>
    <definedName name="Excel_BuiltIn_Print_Area_2" localSheetId="6">[11]Estrutura!#REF!</definedName>
    <definedName name="Excel_BuiltIn_Print_Area_2">[11]Estrutura!#REF!</definedName>
    <definedName name="Excel_BuiltIn_Print_Area_2_1">[13]Estrutura!#REF!</definedName>
    <definedName name="Excel_BuiltIn_Print_Area_2_6">[13]_file____C__Meus_20documentos_S!#REF!</definedName>
    <definedName name="Excel_BuiltIn_Print_Area_2_7">[13]_file____C__Meus_20documentos_S!#REF!</definedName>
    <definedName name="Excel_BuiltIn_Print_Area_2_8">[13]_file____C__Meus_20documentos_S!#REF!</definedName>
    <definedName name="Excel_BuiltIn_Print_Area_2_9">[13]_file____C__Meus_20documentos_S!#REF!</definedName>
    <definedName name="Excel_BuiltIn_Print_Area_3" localSheetId="6">#REF!</definedName>
    <definedName name="Excel_BuiltIn_Print_Area_3">#REF!</definedName>
    <definedName name="Excel_BuiltIn_Print_Area_4" localSheetId="6">#REF!</definedName>
    <definedName name="Excel_BuiltIn_Print_Area_4">#REF!</definedName>
    <definedName name="Excel_BuiltIn_Print_Area_4_1" localSheetId="6">#REF!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 localSheetId="6">'[14]QUADRA POLIESPORTIVA'!#REF!</definedName>
    <definedName name="EXT">'[14]QUADRA POLIESPORTIVA'!#REF!</definedName>
    <definedName name="extensao" localSheetId="6">#REF!</definedName>
    <definedName name="extensao">#REF!</definedName>
    <definedName name="F" localSheetId="6">#REF!</definedName>
    <definedName name="F">#REF!</definedName>
    <definedName name="FDSAFDSF" localSheetId="5">#REF!</definedName>
    <definedName name="FDSAFDSF" localSheetId="27">#REF!</definedName>
    <definedName name="FDSAFDSF" localSheetId="30">#REF!</definedName>
    <definedName name="FDSAFDSF" localSheetId="32">#REF!</definedName>
    <definedName name="FDSAFDSF" localSheetId="31">#REF!</definedName>
    <definedName name="FDSAFDSF" localSheetId="26">#REF!</definedName>
    <definedName name="FDSAFDSF" localSheetId="25">#REF!</definedName>
    <definedName name="FDSAFDSF" localSheetId="29">#REF!</definedName>
    <definedName name="FDSAFDSF" localSheetId="28">#REF!</definedName>
    <definedName name="FDSAFDSF" localSheetId="6">#REF!</definedName>
    <definedName name="FDSAFDSF">#REF!</definedName>
    <definedName name="FFF" localSheetId="32">#REF!</definedName>
    <definedName name="FFF">#REF!</definedName>
    <definedName name="FGV" localSheetId="6">[15]SCO0504!$B:$E</definedName>
    <definedName name="FGV">[15]SCO0504!$B:$E</definedName>
    <definedName name="FGVC" localSheetId="6">[15]SCO0504!$A:$E</definedName>
    <definedName name="FGVC">[15]SCO0504!$A:$E</definedName>
    <definedName name="FGVC0504" localSheetId="6">#REF!</definedName>
    <definedName name="FGVC0504">#REF!</definedName>
    <definedName name="FGVSER" localSheetId="6">#REF!</definedName>
    <definedName name="FGVSER">#REF!</definedName>
    <definedName name="firma1" localSheetId="6">#REF!</definedName>
    <definedName name="firma1">#REF!</definedName>
    <definedName name="firma2">#REF!</definedName>
    <definedName name="FoFo" localSheetId="32">#REF!</definedName>
    <definedName name="FoFo">#REF!</definedName>
    <definedName name="FoFo_1" localSheetId="5">'[6]REDE COLETORA'!#REF!</definedName>
    <definedName name="FoFo_1" localSheetId="27">'[6]REDE COLETORA'!#REF!</definedName>
    <definedName name="FoFo_1" localSheetId="30">'[6]REDE COLETORA'!#REF!</definedName>
    <definedName name="FoFo_1" localSheetId="32">'[6]REDE COLETORA'!#REF!</definedName>
    <definedName name="FoFo_1" localSheetId="31">'[6]REDE COLETORA'!#REF!</definedName>
    <definedName name="FoFo_1" localSheetId="26">'[6]REDE COLETORA'!#REF!</definedName>
    <definedName name="FoFo_1" localSheetId="25">'[6]REDE COLETORA'!#REF!</definedName>
    <definedName name="FoFo_1" localSheetId="29">'[6]REDE COLETORA'!#REF!</definedName>
    <definedName name="FoFo_1" localSheetId="28">'[6]REDE COLETORA'!#REF!</definedName>
    <definedName name="FoFo_1" localSheetId="6">'[6]REDE COLETORA'!#REF!</definedName>
    <definedName name="FoFo_1">'[6]REDE COLETORA'!#REF!</definedName>
    <definedName name="FoFo_2" localSheetId="5">'[6]REDE COLETORA'!#REF!</definedName>
    <definedName name="FoFo_2" localSheetId="27">'[6]REDE COLETORA'!#REF!</definedName>
    <definedName name="FoFo_2" localSheetId="30">'[6]REDE COLETORA'!#REF!</definedName>
    <definedName name="FoFo_2" localSheetId="32">'[6]REDE COLETORA'!#REF!</definedName>
    <definedName name="FoFo_2" localSheetId="31">'[6]REDE COLETORA'!#REF!</definedName>
    <definedName name="FoFo_2" localSheetId="26">'[6]REDE COLETORA'!#REF!</definedName>
    <definedName name="FoFo_2" localSheetId="25">'[6]REDE COLETORA'!#REF!</definedName>
    <definedName name="FoFo_2" localSheetId="29">'[6]REDE COLETORA'!#REF!</definedName>
    <definedName name="FoFo_2" localSheetId="28">'[6]REDE COLETORA'!#REF!</definedName>
    <definedName name="FoFo_2" localSheetId="6">'[6]REDE COLETORA'!#REF!</definedName>
    <definedName name="FoFo_2">'[6]REDE COLETORA'!#REF!</definedName>
    <definedName name="Fonte">[16]Plan1!$B$2:$B$6</definedName>
    <definedName name="Format" localSheetId="6">#REF!</definedName>
    <definedName name="Format">#REF!</definedName>
    <definedName name="Fundacao_Plano_Inclinado" localSheetId="6">#REF!</definedName>
    <definedName name="Fundacao_Plano_Inclinado">#REF!</definedName>
    <definedName name="GAGAGAG" localSheetId="6">#REF!</definedName>
    <definedName name="GAGAGAG">#REF!</definedName>
    <definedName name="_xlnm.Recorder" localSheetId="5">#REF!</definedName>
    <definedName name="_xlnm.Recorder" localSheetId="27">#REF!</definedName>
    <definedName name="_xlnm.Recorder" localSheetId="30">#REF!</definedName>
    <definedName name="_xlnm.Recorder" localSheetId="32">#REF!</definedName>
    <definedName name="_xlnm.Recorder" localSheetId="31">#REF!</definedName>
    <definedName name="_xlnm.Recorder" localSheetId="26">#REF!</definedName>
    <definedName name="_xlnm.Recorder" localSheetId="25">#REF!</definedName>
    <definedName name="_xlnm.Recorder" localSheetId="29">#REF!</definedName>
    <definedName name="_xlnm.Recorder" localSheetId="28">#REF!</definedName>
    <definedName name="_xlnm.Recorder">#REF!</definedName>
    <definedName name="Header">#REF!</definedName>
    <definedName name="ICMS">#REF!</definedName>
    <definedName name="Implantacao_Consulta">#REF!</definedName>
    <definedName name="Import.Apelido" localSheetId="5" hidden="1">[4]DADOS!$F$16</definedName>
    <definedName name="Import.Apelido" localSheetId="27" hidden="1">[4]DADOS!$F$16</definedName>
    <definedName name="Import.Apelido" localSheetId="30" hidden="1">[4]DADOS!$F$16</definedName>
    <definedName name="Import.Apelido" localSheetId="32" hidden="1">[4]DADOS!$F$16</definedName>
    <definedName name="Import.Apelido" localSheetId="31" hidden="1">[4]DADOS!$F$16</definedName>
    <definedName name="Import.Apelido" localSheetId="26" hidden="1">[4]DADOS!$F$16</definedName>
    <definedName name="Import.Apelido" localSheetId="25" hidden="1">[4]DADOS!$F$16</definedName>
    <definedName name="Import.Apelido" localSheetId="29" hidden="1">[4]DADOS!$F$16</definedName>
    <definedName name="Import.Apelido" localSheetId="28" hidden="1">[4]DADOS!$F$16</definedName>
    <definedName name="Import.Apelido" hidden="1">[5]DADOS!$F$16</definedName>
    <definedName name="Import.BDI.Det1" localSheetId="5" hidden="1">#REF!</definedName>
    <definedName name="Import.BDI.Det1" localSheetId="27" hidden="1">#REF!</definedName>
    <definedName name="Import.BDI.Det1" localSheetId="30" hidden="1">#REF!</definedName>
    <definedName name="Import.BDI.Det1" localSheetId="32" hidden="1">#REF!</definedName>
    <definedName name="Import.BDI.Det1" localSheetId="31" hidden="1">#REF!</definedName>
    <definedName name="Import.BDI.Det1" localSheetId="26" hidden="1">#REF!</definedName>
    <definedName name="Import.BDI.Det1" localSheetId="25" hidden="1">#REF!</definedName>
    <definedName name="Import.BDI.Det1" localSheetId="29" hidden="1">#REF!</definedName>
    <definedName name="Import.BDI.Det1" localSheetId="28" hidden="1">#REF!</definedName>
    <definedName name="Import.BDI.Det1" localSheetId="6" hidden="1">#REF!</definedName>
    <definedName name="Import.BDI.Det1" hidden="1">#REF!</definedName>
    <definedName name="Import.BDI.Det2" localSheetId="5" hidden="1">#REF!</definedName>
    <definedName name="Import.BDI.Det2" localSheetId="32" hidden="1">#REF!</definedName>
    <definedName name="Import.BDI.Det2" localSheetId="6" hidden="1">#REF!</definedName>
    <definedName name="Import.BDI.Det2" hidden="1">#REF!</definedName>
    <definedName name="Import.BDI.Det3" localSheetId="5" hidden="1">#REF!</definedName>
    <definedName name="Import.BDI.Det3" localSheetId="32" hidden="1">#REF!</definedName>
    <definedName name="Import.BDI.Det3" localSheetId="6"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localSheetId="5" hidden="1">OFFSET([4]BM!$R$15,1,0):OFFSET([4]BM!$R$91,-1,0)</definedName>
    <definedName name="Import.BMAFAcumulado" localSheetId="27" hidden="1">OFFSET([4]BM!$R$15,1,0):OFFSET([4]BM!$R$91,-1,0)</definedName>
    <definedName name="Import.BMAFAcumulado" localSheetId="30" hidden="1">OFFSET([4]BM!$R$15,1,0):OFFSET([4]BM!$R$91,-1,0)</definedName>
    <definedName name="Import.BMAFAcumulado" localSheetId="32" hidden="1">OFFSET([4]BM!$R$15,1,0):OFFSET([4]BM!$R$91,-1,0)</definedName>
    <definedName name="Import.BMAFAcumulado" localSheetId="31" hidden="1">OFFSET([4]BM!$R$15,1,0):OFFSET([4]BM!$R$91,-1,0)</definedName>
    <definedName name="Import.BMAFAcumulado" localSheetId="26" hidden="1">OFFSET([4]BM!$R$15,1,0):OFFSET([4]BM!$R$91,-1,0)</definedName>
    <definedName name="Import.BMAFAcumulado" localSheetId="25" hidden="1">OFFSET([4]BM!$R$15,1,0):OFFSET([4]BM!$R$91,-1,0)</definedName>
    <definedName name="Import.BMAFAcumulado" localSheetId="29" hidden="1">OFFSET([4]BM!$R$15,1,0):OFFSET([4]BM!$R$91,-1,0)</definedName>
    <definedName name="Import.BMAFAcumulado" localSheetId="28" hidden="1">OFFSET([4]BM!$R$15,1,0):OFFSET([4]BM!$R$91,-1,0)</definedName>
    <definedName name="Import.BMAFAcumulado" hidden="1">OFFSET([5]BM!$R$15,1,0):OFFSET([5]BM!$R$91,-1,0)</definedName>
    <definedName name="Import.CNPJ" localSheetId="5" hidden="1">[4]DADOS!$F$38</definedName>
    <definedName name="Import.CNPJ" localSheetId="27" hidden="1">[4]DADOS!$F$38</definedName>
    <definedName name="Import.CNPJ" localSheetId="30" hidden="1">[4]DADOS!$F$38</definedName>
    <definedName name="Import.CNPJ" localSheetId="32" hidden="1">[4]DADOS!$F$38</definedName>
    <definedName name="Import.CNPJ" localSheetId="31" hidden="1">[4]DADOS!$F$38</definedName>
    <definedName name="Import.CNPJ" localSheetId="26" hidden="1">[4]DADOS!$F$38</definedName>
    <definedName name="Import.CNPJ" localSheetId="25" hidden="1">[4]DADOS!$F$38</definedName>
    <definedName name="Import.CNPJ" localSheetId="29" hidden="1">[4]DADOS!$F$38</definedName>
    <definedName name="Import.CNPJ" localSheetId="28" hidden="1">[4]DADOS!$F$38</definedName>
    <definedName name="Import.CNPJ" hidden="1">[5]DADOS!$F$38</definedName>
    <definedName name="Import.Código" localSheetId="5" hidden="1">OFFSET([4]ORÇAMENTO!$Q$15,1,0):OFFSET([4]ORÇAMENTO!$Q$91,-1,0)</definedName>
    <definedName name="Import.Código" localSheetId="27" hidden="1">OFFSET([4]ORÇAMENTO!$Q$15,1,0):OFFSET([4]ORÇAMENTO!$Q$91,-1,0)</definedName>
    <definedName name="Import.Código" localSheetId="30" hidden="1">OFFSET([4]ORÇAMENTO!$Q$15,1,0):OFFSET([4]ORÇAMENTO!$Q$91,-1,0)</definedName>
    <definedName name="Import.Código" localSheetId="32" hidden="1">OFFSET([4]ORÇAMENTO!$Q$15,1,0):OFFSET([4]ORÇAMENTO!$Q$91,-1,0)</definedName>
    <definedName name="Import.Código" localSheetId="31" hidden="1">OFFSET([4]ORÇAMENTO!$Q$15,1,0):OFFSET([4]ORÇAMENTO!$Q$91,-1,0)</definedName>
    <definedName name="Import.Código" localSheetId="26" hidden="1">OFFSET([4]ORÇAMENTO!$Q$15,1,0):OFFSET([4]ORÇAMENTO!$Q$91,-1,0)</definedName>
    <definedName name="Import.Código" localSheetId="25" hidden="1">OFFSET([4]ORÇAMENTO!$Q$15,1,0):OFFSET([4]ORÇAMENTO!$Q$91,-1,0)</definedName>
    <definedName name="Import.Código" localSheetId="29" hidden="1">OFFSET([4]ORÇAMENTO!$Q$15,1,0):OFFSET([4]ORÇAMENTO!$Q$91,-1,0)</definedName>
    <definedName name="Import.Código" localSheetId="28" hidden="1">OFFSET([4]ORÇAMENTO!$Q$15,1,0):OFFSET([4]ORÇAMENTO!$Q$91,-1,0)</definedName>
    <definedName name="Import.Código" hidden="1">OFFSET([5]ORÇAMENTO!$Q$15,1,0):OFFSET([5]ORÇAMENTO!$Q$91,-1,0)</definedName>
    <definedName name="Import.Contrapartida" localSheetId="5" hidden="1">[4]DADOS!$F$10</definedName>
    <definedName name="Import.Contrapartida" localSheetId="27" hidden="1">[4]DADOS!$F$10</definedName>
    <definedName name="Import.Contrapartida" localSheetId="30" hidden="1">[4]DADOS!$F$10</definedName>
    <definedName name="Import.Contrapartida" localSheetId="32" hidden="1">[4]DADOS!$F$10</definedName>
    <definedName name="Import.Contrapartida" localSheetId="31" hidden="1">[4]DADOS!$F$10</definedName>
    <definedName name="Import.Contrapartida" localSheetId="26" hidden="1">[4]DADOS!$F$10</definedName>
    <definedName name="Import.Contrapartida" localSheetId="25" hidden="1">[4]DADOS!$F$10</definedName>
    <definedName name="Import.Contrapartida" localSheetId="29" hidden="1">[4]DADOS!$F$10</definedName>
    <definedName name="Import.Contrapartida" localSheetId="28" hidden="1">[4]DADOS!$F$10</definedName>
    <definedName name="Import.Contrapartida" hidden="1">[5]DADOS!$F$10</definedName>
    <definedName name="Import.CPMaxPerc" localSheetId="5" hidden="1">[4]DADOS!$F$13</definedName>
    <definedName name="Import.CPMaxPerc" localSheetId="27" hidden="1">[4]DADOS!$F$13</definedName>
    <definedName name="Import.CPMaxPerc" localSheetId="30" hidden="1">[4]DADOS!$F$13</definedName>
    <definedName name="Import.CPMaxPerc" localSheetId="32" hidden="1">[4]DADOS!$F$13</definedName>
    <definedName name="Import.CPMaxPerc" localSheetId="31" hidden="1">[4]DADOS!$F$13</definedName>
    <definedName name="Import.CPMaxPerc" localSheetId="26" hidden="1">[4]DADOS!$F$13</definedName>
    <definedName name="Import.CPMaxPerc" localSheetId="25" hidden="1">[4]DADOS!$F$13</definedName>
    <definedName name="Import.CPMaxPerc" localSheetId="29" hidden="1">[4]DADOS!$F$13</definedName>
    <definedName name="Import.CPMaxPerc" localSheetId="28" hidden="1">[4]DADOS!$F$13</definedName>
    <definedName name="Import.CPMaxPerc" hidden="1">[5]DADOS!$F$13</definedName>
    <definedName name="Import.CPMinAbsoluta" localSheetId="5" hidden="1">[4]DADOS!$F$12</definedName>
    <definedName name="Import.CPMinAbsoluta" localSheetId="27" hidden="1">[4]DADOS!$F$12</definedName>
    <definedName name="Import.CPMinAbsoluta" localSheetId="30" hidden="1">[4]DADOS!$F$12</definedName>
    <definedName name="Import.CPMinAbsoluta" localSheetId="32" hidden="1">[4]DADOS!$F$12</definedName>
    <definedName name="Import.CPMinAbsoluta" localSheetId="31" hidden="1">[4]DADOS!$F$12</definedName>
    <definedName name="Import.CPMinAbsoluta" localSheetId="26" hidden="1">[4]DADOS!$F$12</definedName>
    <definedName name="Import.CPMinAbsoluta" localSheetId="25" hidden="1">[4]DADOS!$F$12</definedName>
    <definedName name="Import.CPMinAbsoluta" localSheetId="29" hidden="1">[4]DADOS!$F$12</definedName>
    <definedName name="Import.CPMinAbsoluta" localSheetId="28" hidden="1">[4]DADOS!$F$12</definedName>
    <definedName name="Import.CPMinAbsoluta" hidden="1">[5]DADOS!$F$12</definedName>
    <definedName name="Import.CPMinPerc" localSheetId="5" hidden="1">[4]DADOS!$F$11</definedName>
    <definedName name="Import.CPMinPerc" localSheetId="27" hidden="1">[4]DADOS!$F$11</definedName>
    <definedName name="Import.CPMinPerc" localSheetId="30" hidden="1">[4]DADOS!$F$11</definedName>
    <definedName name="Import.CPMinPerc" localSheetId="32" hidden="1">[4]DADOS!$F$11</definedName>
    <definedName name="Import.CPMinPerc" localSheetId="31" hidden="1">[4]DADOS!$F$11</definedName>
    <definedName name="Import.CPMinPerc" localSheetId="26" hidden="1">[4]DADOS!$F$11</definedName>
    <definedName name="Import.CPMinPerc" localSheetId="25" hidden="1">[4]DADOS!$F$11</definedName>
    <definedName name="Import.CPMinPerc" localSheetId="29" hidden="1">[4]DADOS!$F$11</definedName>
    <definedName name="Import.CPMinPerc" localSheetId="28" hidden="1">[4]DADOS!$F$11</definedName>
    <definedName name="Import.CPMinPerc" hidden="1">[5]DADOS!$F$11</definedName>
    <definedName name="Import.CR" localSheetId="5" hidden="1">[4]DADOS!$F$7</definedName>
    <definedName name="Import.CR" localSheetId="27" hidden="1">[4]DADOS!$F$7</definedName>
    <definedName name="Import.CR" localSheetId="30" hidden="1">[4]DADOS!$F$7</definedName>
    <definedName name="Import.CR" localSheetId="32" hidden="1">[4]DADOS!$F$7</definedName>
    <definedName name="Import.CR" localSheetId="31" hidden="1">[4]DADOS!$F$7</definedName>
    <definedName name="Import.CR" localSheetId="26" hidden="1">[4]DADOS!$F$7</definedName>
    <definedName name="Import.CR" localSheetId="25" hidden="1">[4]DADOS!$F$7</definedName>
    <definedName name="Import.CR" localSheetId="29" hidden="1">[4]DADOS!$F$7</definedName>
    <definedName name="Import.CR" localSheetId="28" hidden="1">[4]DADOS!$F$7</definedName>
    <definedName name="Import.CR" hidden="1">[5]DADOS!$F$7</definedName>
    <definedName name="Import.CRONOPLE" localSheetId="5" hidden="1">OFFSET([4]CRONOPLE!$F$15,1,1):OFFSET([4]CRONOPLE!$AF$65,-1,-1)</definedName>
    <definedName name="Import.CRONOPLE" localSheetId="27" hidden="1">OFFSET([4]CRONOPLE!$F$15,1,1):OFFSET([4]CRONOPLE!$AF$65,-1,-1)</definedName>
    <definedName name="Import.CRONOPLE" localSheetId="30" hidden="1">OFFSET([4]CRONOPLE!$F$15,1,1):OFFSET([4]CRONOPLE!$AF$65,-1,-1)</definedName>
    <definedName name="Import.CRONOPLE" localSheetId="32" hidden="1">OFFSET([4]CRONOPLE!$F$15,1,1):OFFSET([4]CRONOPLE!$AF$65,-1,-1)</definedName>
    <definedName name="Import.CRONOPLE" localSheetId="31" hidden="1">OFFSET([4]CRONOPLE!$F$15,1,1):OFFSET([4]CRONOPLE!$AF$65,-1,-1)</definedName>
    <definedName name="Import.CRONOPLE" localSheetId="26" hidden="1">OFFSET([4]CRONOPLE!$F$15,1,1):OFFSET([4]CRONOPLE!$AF$65,-1,-1)</definedName>
    <definedName name="Import.CRONOPLE" localSheetId="25" hidden="1">OFFSET([4]CRONOPLE!$F$15,1,1):OFFSET([4]CRONOPLE!$AF$65,-1,-1)</definedName>
    <definedName name="Import.CRONOPLE" localSheetId="29" hidden="1">OFFSET([4]CRONOPLE!$F$15,1,1):OFFSET([4]CRONOPLE!$AF$65,-1,-1)</definedName>
    <definedName name="Import.CRONOPLE" localSheetId="28" hidden="1">OFFSET([4]CRONOPLE!$F$15,1,1):OFFSET([4]CRONOPLE!$AF$65,-1,-1)</definedName>
    <definedName name="Import.CRONOPLE" hidden="1">OFFSET([5]CRONOPLE!$F$15,1,1):OFFSET([5]CRONOPLE!$AF$65,-1,-1)</definedName>
    <definedName name="Import.CTEF" localSheetId="5" hidden="1">[4]DADOS!$F$36</definedName>
    <definedName name="Import.CTEF" localSheetId="27" hidden="1">[4]DADOS!$F$36</definedName>
    <definedName name="Import.CTEF" localSheetId="30" hidden="1">[4]DADOS!$F$36</definedName>
    <definedName name="Import.CTEF" localSheetId="32" hidden="1">[4]DADOS!$F$36</definedName>
    <definedName name="Import.CTEF" localSheetId="31" hidden="1">[4]DADOS!$F$36</definedName>
    <definedName name="Import.CTEF" localSheetId="26" hidden="1">[4]DADOS!$F$36</definedName>
    <definedName name="Import.CTEF" localSheetId="25" hidden="1">[4]DADOS!$F$36</definedName>
    <definedName name="Import.CTEF" localSheetId="29" hidden="1">[4]DADOS!$F$36</definedName>
    <definedName name="Import.CTEF" localSheetId="28" hidden="1">[4]DADOS!$F$36</definedName>
    <definedName name="Import.CTEF" hidden="1">[5]DADOS!$F$36</definedName>
    <definedName name="Import.CustoUnitário" localSheetId="5" hidden="1">OFFSET([4]ORÇAMENTO!$U$15,1,0):OFFSET([4]ORÇAMENTO!$U$91,-1,0)</definedName>
    <definedName name="Import.CustoUnitário" localSheetId="27" hidden="1">OFFSET([4]ORÇAMENTO!$U$15,1,0):OFFSET([4]ORÇAMENTO!$U$91,-1,0)</definedName>
    <definedName name="Import.CustoUnitário" localSheetId="30" hidden="1">OFFSET([4]ORÇAMENTO!$U$15,1,0):OFFSET([4]ORÇAMENTO!$U$91,-1,0)</definedName>
    <definedName name="Import.CustoUnitário" localSheetId="32" hidden="1">OFFSET([4]ORÇAMENTO!$U$15,1,0):OFFSET([4]ORÇAMENTO!$U$91,-1,0)</definedName>
    <definedName name="Import.CustoUnitário" localSheetId="31" hidden="1">OFFSET([4]ORÇAMENTO!$U$15,1,0):OFFSET([4]ORÇAMENTO!$U$91,-1,0)</definedName>
    <definedName name="Import.CustoUnitário" localSheetId="26" hidden="1">OFFSET([4]ORÇAMENTO!$U$15,1,0):OFFSET([4]ORÇAMENTO!$U$91,-1,0)</definedName>
    <definedName name="Import.CustoUnitário" localSheetId="25" hidden="1">OFFSET([4]ORÇAMENTO!$U$15,1,0):OFFSET([4]ORÇAMENTO!$U$91,-1,0)</definedName>
    <definedName name="Import.CustoUnitário" localSheetId="29" hidden="1">OFFSET([4]ORÇAMENTO!$U$15,1,0):OFFSET([4]ORÇAMENTO!$U$91,-1,0)</definedName>
    <definedName name="Import.CustoUnitário" localSheetId="28" hidden="1">OFFSET([4]ORÇAMENTO!$U$15,1,0):OFFSET([4]ORÇAMENTO!$U$91,-1,0)</definedName>
    <definedName name="Import.CustoUnitário" hidden="1">OFFSET([5]ORÇAMENTO!$U$15,1,0):OFFSET([5]ORÇAMENTO!$U$91,-1,0)</definedName>
    <definedName name="Import.DataBase" localSheetId="5" hidden="1">OFFSET([4]DADOS!$G$19,0,-1)</definedName>
    <definedName name="Import.DataBase" localSheetId="27" hidden="1">OFFSET([4]DADOS!$G$19,0,-1)</definedName>
    <definedName name="Import.DataBase" localSheetId="30" hidden="1">OFFSET([4]DADOS!$G$19,0,-1)</definedName>
    <definedName name="Import.DataBase" localSheetId="32" hidden="1">OFFSET([4]DADOS!$G$19,0,-1)</definedName>
    <definedName name="Import.DataBase" localSheetId="31" hidden="1">OFFSET([4]DADOS!$G$19,0,-1)</definedName>
    <definedName name="Import.DataBase" localSheetId="26" hidden="1">OFFSET([4]DADOS!$G$19,0,-1)</definedName>
    <definedName name="Import.DataBase" localSheetId="25" hidden="1">OFFSET([4]DADOS!$G$19,0,-1)</definedName>
    <definedName name="Import.DataBase" localSheetId="29" hidden="1">OFFSET([4]DADOS!$G$19,0,-1)</definedName>
    <definedName name="Import.DataBase" localSheetId="28" hidden="1">OFFSET([4]DADOS!$G$19,0,-1)</definedName>
    <definedName name="Import.DataBase" hidden="1">OFFSET([5]DADOS!$G$19,0,-1)</definedName>
    <definedName name="Import.DataBaseLicit" localSheetId="5" hidden="1">OFFSET([4]DADOS!$G$40,0,-1)</definedName>
    <definedName name="Import.DataBaseLicit" localSheetId="27" hidden="1">OFFSET([4]DADOS!$G$40,0,-1)</definedName>
    <definedName name="Import.DataBaseLicit" localSheetId="30" hidden="1">OFFSET([4]DADOS!$G$40,0,-1)</definedName>
    <definedName name="Import.DataBaseLicit" localSheetId="32" hidden="1">OFFSET([4]DADOS!$G$40,0,-1)</definedName>
    <definedName name="Import.DataBaseLicit" localSheetId="31" hidden="1">OFFSET([4]DADOS!$G$40,0,-1)</definedName>
    <definedName name="Import.DataBaseLicit" localSheetId="26" hidden="1">OFFSET([4]DADOS!$G$40,0,-1)</definedName>
    <definedName name="Import.DataBaseLicit" localSheetId="25" hidden="1">OFFSET([4]DADOS!$G$40,0,-1)</definedName>
    <definedName name="Import.DataBaseLicit" localSheetId="29" hidden="1">OFFSET([4]DADOS!$G$40,0,-1)</definedName>
    <definedName name="Import.DataBaseLicit" localSheetId="28" hidden="1">OFFSET([4]DADOS!$G$40,0,-1)</definedName>
    <definedName name="Import.DataBaseLicit" hidden="1">OFFSET([5]DADOS!$G$40,0,-1)</definedName>
    <definedName name="Import.DataInicioObra" localSheetId="5" hidden="1">[4]DADOS!$F$46</definedName>
    <definedName name="Import.DataInicioObra" localSheetId="27" hidden="1">[4]DADOS!$F$46</definedName>
    <definedName name="Import.DataInicioObra" localSheetId="30" hidden="1">[4]DADOS!$F$46</definedName>
    <definedName name="Import.DataInicioObra" localSheetId="32" hidden="1">[4]DADOS!$F$46</definedName>
    <definedName name="Import.DataInicioObra" localSheetId="31" hidden="1">[4]DADOS!$F$46</definedName>
    <definedName name="Import.DataInicioObra" localSheetId="26" hidden="1">[4]DADOS!$F$46</definedName>
    <definedName name="Import.DataInicioObra" localSheetId="25" hidden="1">[4]DADOS!$F$46</definedName>
    <definedName name="Import.DataInicioObra" localSheetId="29" hidden="1">[4]DADOS!$F$46</definedName>
    <definedName name="Import.DataInicioObra" localSheetId="28" hidden="1">[4]DADOS!$F$46</definedName>
    <definedName name="Import.DataInicioObra" hidden="1">[5]DADOS!$F$46</definedName>
    <definedName name="Import.DescLote" localSheetId="5" hidden="1">[4]DADOS!$F$17</definedName>
    <definedName name="Import.DescLote" localSheetId="27" hidden="1">[4]DADOS!$F$17</definedName>
    <definedName name="Import.DescLote" localSheetId="30" hidden="1">[4]DADOS!$F$17</definedName>
    <definedName name="Import.DescLote" localSheetId="32" hidden="1">[4]DADOS!$F$17</definedName>
    <definedName name="Import.DescLote" localSheetId="31" hidden="1">[4]DADOS!$F$17</definedName>
    <definedName name="Import.DescLote" localSheetId="26" hidden="1">[4]DADOS!$F$17</definedName>
    <definedName name="Import.DescLote" localSheetId="25" hidden="1">[4]DADOS!$F$17</definedName>
    <definedName name="Import.DescLote" localSheetId="29" hidden="1">[4]DADOS!$F$17</definedName>
    <definedName name="Import.DescLote" localSheetId="28" hidden="1">[4]DADOS!$F$17</definedName>
    <definedName name="Import.DescLote" hidden="1">[5]DADOS!$F$17</definedName>
    <definedName name="Import.Descrição" localSheetId="5" hidden="1">OFFSET([4]ORÇAMENTO!$R$15,1,0):OFFSET([4]ORÇAMENTO!$R$91,-1,0)</definedName>
    <definedName name="Import.Descrição" localSheetId="27" hidden="1">OFFSET([4]ORÇAMENTO!$R$15,1,0):OFFSET([4]ORÇAMENTO!$R$91,-1,0)</definedName>
    <definedName name="Import.Descrição" localSheetId="30" hidden="1">OFFSET([4]ORÇAMENTO!$R$15,1,0):OFFSET([4]ORÇAMENTO!$R$91,-1,0)</definedName>
    <definedName name="Import.Descrição" localSheetId="32" hidden="1">OFFSET([4]ORÇAMENTO!$R$15,1,0):OFFSET([4]ORÇAMENTO!$R$91,-1,0)</definedName>
    <definedName name="Import.Descrição" localSheetId="31" hidden="1">OFFSET([4]ORÇAMENTO!$R$15,1,0):OFFSET([4]ORÇAMENTO!$R$91,-1,0)</definedName>
    <definedName name="Import.Descrição" localSheetId="26" hidden="1">OFFSET([4]ORÇAMENTO!$R$15,1,0):OFFSET([4]ORÇAMENTO!$R$91,-1,0)</definedName>
    <definedName name="Import.Descrição" localSheetId="25" hidden="1">OFFSET([4]ORÇAMENTO!$R$15,1,0):OFFSET([4]ORÇAMENTO!$R$91,-1,0)</definedName>
    <definedName name="Import.Descrição" localSheetId="29" hidden="1">OFFSET([4]ORÇAMENTO!$R$15,1,0):OFFSET([4]ORÇAMENTO!$R$91,-1,0)</definedName>
    <definedName name="Import.Descrição" localSheetId="28" hidden="1">OFFSET([4]ORÇAMENTO!$R$15,1,0):OFFSET([4]ORÇAMENTO!$R$91,-1,0)</definedName>
    <definedName name="Import.Descrição" hidden="1">OFFSET([5]ORÇAMENTO!$R$15,1,0):OFFSET([5]ORÇAMENTO!$R$91,-1,0)</definedName>
    <definedName name="Import.Desoneracao" localSheetId="5" hidden="1">OFFSET([17]DADOS!$G$18,0,-1)</definedName>
    <definedName name="Import.Desoneracao" localSheetId="27" hidden="1">OFFSET([4]DADOS!$G$18,0,-1)</definedName>
    <definedName name="Import.Desoneracao" localSheetId="30" hidden="1">OFFSET([4]DADOS!$G$18,0,-1)</definedName>
    <definedName name="Import.Desoneracao" localSheetId="32" hidden="1">OFFSET([4]DADOS!$G$18,0,-1)</definedName>
    <definedName name="Import.Desoneracao" localSheetId="31" hidden="1">OFFSET([4]DADOS!$G$18,0,-1)</definedName>
    <definedName name="Import.Desoneracao" localSheetId="26" hidden="1">OFFSET([4]DADOS!$G$18,0,-1)</definedName>
    <definedName name="Import.Desoneracao" localSheetId="25" hidden="1">OFFSET([4]DADOS!$G$18,0,-1)</definedName>
    <definedName name="Import.Desoneracao" localSheetId="29" hidden="1">OFFSET([4]DADOS!$G$18,0,-1)</definedName>
    <definedName name="Import.Desoneracao" localSheetId="28" hidden="1">OFFSET([4]DADOS!$G$18,0,-1)</definedName>
    <definedName name="Import.Desoneracao" hidden="1">OFFSET([5]DADOS!$G$18,0,-1)</definedName>
    <definedName name="Import.empresa" localSheetId="5" hidden="1">[4]DADOS!$F$37</definedName>
    <definedName name="Import.empresa" localSheetId="27" hidden="1">[4]DADOS!$F$37</definedName>
    <definedName name="Import.empresa" localSheetId="30" hidden="1">[4]DADOS!$F$37</definedName>
    <definedName name="Import.empresa" localSheetId="32" hidden="1">[4]DADOS!$F$37</definedName>
    <definedName name="Import.empresa" localSheetId="31" hidden="1">[4]DADOS!$F$37</definedName>
    <definedName name="Import.empresa" localSheetId="26" hidden="1">[4]DADOS!$F$37</definedName>
    <definedName name="Import.empresa" localSheetId="25" hidden="1">[4]DADOS!$F$37</definedName>
    <definedName name="Import.empresa" localSheetId="29" hidden="1">[4]DADOS!$F$37</definedName>
    <definedName name="Import.empresa" localSheetId="28" hidden="1">[4]DADOS!$F$37</definedName>
    <definedName name="Import.empresa" hidden="1">[5]DADOS!$F$37</definedName>
    <definedName name="Import.Eventos.Nomes" localSheetId="5" hidden="1">OFFSET([4]EVENTOS!$D$15,1,0):OFFSET([4]EVENTOS!$D$65,-1,0)</definedName>
    <definedName name="Import.Eventos.Nomes" localSheetId="27" hidden="1">OFFSET([4]EVENTOS!$D$15,1,0):OFFSET([4]EVENTOS!$D$65,-1,0)</definedName>
    <definedName name="Import.Eventos.Nomes" localSheetId="30" hidden="1">OFFSET([4]EVENTOS!$D$15,1,0):OFFSET([4]EVENTOS!$D$65,-1,0)</definedName>
    <definedName name="Import.Eventos.Nomes" localSheetId="32" hidden="1">OFFSET([4]EVENTOS!$D$15,1,0):OFFSET([4]EVENTOS!$D$65,-1,0)</definedName>
    <definedName name="Import.Eventos.Nomes" localSheetId="31" hidden="1">OFFSET([4]EVENTOS!$D$15,1,0):OFFSET([4]EVENTOS!$D$65,-1,0)</definedName>
    <definedName name="Import.Eventos.Nomes" localSheetId="26" hidden="1">OFFSET([4]EVENTOS!$D$15,1,0):OFFSET([4]EVENTOS!$D$65,-1,0)</definedName>
    <definedName name="Import.Eventos.Nomes" localSheetId="25" hidden="1">OFFSET([4]EVENTOS!$D$15,1,0):OFFSET([4]EVENTOS!$D$65,-1,0)</definedName>
    <definedName name="Import.Eventos.Nomes" localSheetId="29" hidden="1">OFFSET([4]EVENTOS!$D$15,1,0):OFFSET([4]EVENTOS!$D$65,-1,0)</definedName>
    <definedName name="Import.Eventos.Nomes" localSheetId="28" hidden="1">OFFSET([4]EVENTOS!$D$15,1,0):OFFSET([4]EVENTOS!$D$65,-1,0)</definedName>
    <definedName name="Import.Eventos.Nomes" hidden="1">OFFSET([5]EVENTOS!$D$15,1,0):OFFSET([5]EVENTOS!$D$65,-1,0)</definedName>
    <definedName name="Import.Fonte" localSheetId="5" hidden="1">OFFSET([4]ORÇAMENTO!$P$15,1,0):OFFSET([4]ORÇAMENTO!$P$91,-1,0)</definedName>
    <definedName name="Import.Fonte" localSheetId="27" hidden="1">OFFSET([4]ORÇAMENTO!$P$15,1,0):OFFSET([4]ORÇAMENTO!$P$91,-1,0)</definedName>
    <definedName name="Import.Fonte" localSheetId="30" hidden="1">OFFSET([4]ORÇAMENTO!$P$15,1,0):OFFSET([4]ORÇAMENTO!$P$91,-1,0)</definedName>
    <definedName name="Import.Fonte" localSheetId="32" hidden="1">OFFSET([4]ORÇAMENTO!$P$15,1,0):OFFSET([4]ORÇAMENTO!$P$91,-1,0)</definedName>
    <definedName name="Import.Fonte" localSheetId="31" hidden="1">OFFSET([4]ORÇAMENTO!$P$15,1,0):OFFSET([4]ORÇAMENTO!$P$91,-1,0)</definedName>
    <definedName name="Import.Fonte" localSheetId="26" hidden="1">OFFSET([4]ORÇAMENTO!$P$15,1,0):OFFSET([4]ORÇAMENTO!$P$91,-1,0)</definedName>
    <definedName name="Import.Fonte" localSheetId="25" hidden="1">OFFSET([4]ORÇAMENTO!$P$15,1,0):OFFSET([4]ORÇAMENTO!$P$91,-1,0)</definedName>
    <definedName name="Import.Fonte" localSheetId="29" hidden="1">OFFSET([4]ORÇAMENTO!$P$15,1,0):OFFSET([4]ORÇAMENTO!$P$91,-1,0)</definedName>
    <definedName name="Import.Fonte" localSheetId="28" hidden="1">OFFSET([4]ORÇAMENTO!$P$15,1,0):OFFSET([4]ORÇAMENTO!$P$91,-1,0)</definedName>
    <definedName name="Import.Fonte" hidden="1">OFFSET([5]ORÇAMENTO!$P$15,1,0):OFFSET([5]ORÇAMENTO!$P$91,-1,0)</definedName>
    <definedName name="Import.FrenteDeObra" localSheetId="5" hidden="1">[4]CÁLCULO!$Q$12:OFFSET([4]CÁLCULO!$AA$12,0,-1)</definedName>
    <definedName name="Import.FrenteDeObra" localSheetId="27" hidden="1">[4]CÁLCULO!$Q$12:OFFSET([4]CÁLCULO!$AA$12,0,-1)</definedName>
    <definedName name="Import.FrenteDeObra" localSheetId="30" hidden="1">[4]CÁLCULO!$Q$12:OFFSET([4]CÁLCULO!$AA$12,0,-1)</definedName>
    <definedName name="Import.FrenteDeObra" localSheetId="32" hidden="1">[4]CÁLCULO!$Q$12:OFFSET([4]CÁLCULO!$AA$12,0,-1)</definedName>
    <definedName name="Import.FrenteDeObra" localSheetId="31" hidden="1">[4]CÁLCULO!$Q$12:OFFSET([4]CÁLCULO!$AA$12,0,-1)</definedName>
    <definedName name="Import.FrenteDeObra" localSheetId="26" hidden="1">[4]CÁLCULO!$Q$12:OFFSET([4]CÁLCULO!$AA$12,0,-1)</definedName>
    <definedName name="Import.FrenteDeObra" localSheetId="25" hidden="1">[4]CÁLCULO!$Q$12:OFFSET([4]CÁLCULO!$AA$12,0,-1)</definedName>
    <definedName name="Import.FrenteDeObra" localSheetId="29" hidden="1">[4]CÁLCULO!$Q$12:OFFSET([4]CÁLCULO!$AA$12,0,-1)</definedName>
    <definedName name="Import.FrenteDeObra" localSheetId="28" hidden="1">[4]CÁLCULO!$Q$12:OFFSET([4]CÁLCULO!$AA$12,0,-1)</definedName>
    <definedName name="Import.FrenteDeObra" hidden="1">[5]CÁLCULO!$Q$12:OFFSET([5]CÁLCULO!$AA$12,0,-1)</definedName>
    <definedName name="Import.Município" localSheetId="5" hidden="1">[4]DADOS!$F$6</definedName>
    <definedName name="Import.Município" localSheetId="27" hidden="1">[4]DADOS!$F$6</definedName>
    <definedName name="Import.Município" localSheetId="30" hidden="1">[4]DADOS!$F$6</definedName>
    <definedName name="Import.Município" localSheetId="32" hidden="1">[4]DADOS!$F$6</definedName>
    <definedName name="Import.Município" localSheetId="31" hidden="1">[4]DADOS!$F$6</definedName>
    <definedName name="Import.Município" localSheetId="26" hidden="1">[4]DADOS!$F$6</definedName>
    <definedName name="Import.Município" localSheetId="25" hidden="1">[4]DADOS!$F$6</definedName>
    <definedName name="Import.Município" localSheetId="29" hidden="1">[4]DADOS!$F$6</definedName>
    <definedName name="Import.Município" localSheetId="28" hidden="1">[4]DADOS!$F$6</definedName>
    <definedName name="Import.Município" hidden="1">[5]DADOS!$F$6</definedName>
    <definedName name="Import.Nível" localSheetId="5" hidden="1">OFFSET([4]ORÇAMENTO!$M$15,1,0):OFFSET([4]ORÇAMENTO!$M$91,-1,0)</definedName>
    <definedName name="Import.Nível" localSheetId="27" hidden="1">OFFSET([4]ORÇAMENTO!$M$15,1,0):OFFSET([4]ORÇAMENTO!$M$91,-1,0)</definedName>
    <definedName name="Import.Nível" localSheetId="30" hidden="1">OFFSET([4]ORÇAMENTO!$M$15,1,0):OFFSET([4]ORÇAMENTO!$M$91,-1,0)</definedName>
    <definedName name="Import.Nível" localSheetId="32" hidden="1">OFFSET([4]ORÇAMENTO!$M$15,1,0):OFFSET([4]ORÇAMENTO!$M$91,-1,0)</definedName>
    <definedName name="Import.Nível" localSheetId="31" hidden="1">OFFSET([4]ORÇAMENTO!$M$15,1,0):OFFSET([4]ORÇAMENTO!$M$91,-1,0)</definedName>
    <definedName name="Import.Nível" localSheetId="26" hidden="1">OFFSET([4]ORÇAMENTO!$M$15,1,0):OFFSET([4]ORÇAMENTO!$M$91,-1,0)</definedName>
    <definedName name="Import.Nível" localSheetId="25" hidden="1">OFFSET([4]ORÇAMENTO!$M$15,1,0):OFFSET([4]ORÇAMENTO!$M$91,-1,0)</definedName>
    <definedName name="Import.Nível" localSheetId="29" hidden="1">OFFSET([4]ORÇAMENTO!$M$15,1,0):OFFSET([4]ORÇAMENTO!$M$91,-1,0)</definedName>
    <definedName name="Import.Nível" localSheetId="28" hidden="1">OFFSET([4]ORÇAMENTO!$M$15,1,0):OFFSET([4]ORÇAMENTO!$M$91,-1,0)</definedName>
    <definedName name="Import.Nível" hidden="1">OFFSET([5]ORÇAMENTO!$M$15,1,0):OFFSET([5]ORÇAMENTO!$M$91,-1,0)</definedName>
    <definedName name="Import.OpcaoBDI" localSheetId="5" hidden="1">OFFSET([4]ORÇAMENTO!$V$15,1,0):OFFSET([4]ORÇAMENTO!$V$91,-1,0)</definedName>
    <definedName name="Import.OpcaoBDI" localSheetId="27" hidden="1">OFFSET([4]ORÇAMENTO!$V$15,1,0):OFFSET([4]ORÇAMENTO!$V$91,-1,0)</definedName>
    <definedName name="Import.OpcaoBDI" localSheetId="30" hidden="1">OFFSET([4]ORÇAMENTO!$V$15,1,0):OFFSET([4]ORÇAMENTO!$V$91,-1,0)</definedName>
    <definedName name="Import.OpcaoBDI" localSheetId="32" hidden="1">OFFSET([4]ORÇAMENTO!$V$15,1,0):OFFSET([4]ORÇAMENTO!$V$91,-1,0)</definedName>
    <definedName name="Import.OpcaoBDI" localSheetId="31" hidden="1">OFFSET([4]ORÇAMENTO!$V$15,1,0):OFFSET([4]ORÇAMENTO!$V$91,-1,0)</definedName>
    <definedName name="Import.OpcaoBDI" localSheetId="26" hidden="1">OFFSET([4]ORÇAMENTO!$V$15,1,0):OFFSET([4]ORÇAMENTO!$V$91,-1,0)</definedName>
    <definedName name="Import.OpcaoBDI" localSheetId="25" hidden="1">OFFSET([4]ORÇAMENTO!$V$15,1,0):OFFSET([4]ORÇAMENTO!$V$91,-1,0)</definedName>
    <definedName name="Import.OpcaoBDI" localSheetId="29" hidden="1">OFFSET([4]ORÇAMENTO!$V$15,1,0):OFFSET([4]ORÇAMENTO!$V$91,-1,0)</definedName>
    <definedName name="Import.OpcaoBDI" localSheetId="28" hidden="1">OFFSET([4]ORÇAMENTO!$V$15,1,0):OFFSET([4]ORÇAMENTO!$V$91,-1,0)</definedName>
    <definedName name="Import.OpcaoBDI" hidden="1">OFFSET([5]ORÇAMENTO!$V$15,1,0):OFFSET([5]ORÇAMENTO!$V$91,-1,0)</definedName>
    <definedName name="Import.ORÇAMENTO.DivRecurso" localSheetId="5" hidden="1">OFFSET([4]ORÇAMENTO!$Y$15,1,0):OFFSET([4]ORÇAMENTO!$Y$91,-1,0)</definedName>
    <definedName name="Import.ORÇAMENTO.DivRecurso" localSheetId="27" hidden="1">OFFSET([4]ORÇAMENTO!$Y$15,1,0):OFFSET([4]ORÇAMENTO!$Y$91,-1,0)</definedName>
    <definedName name="Import.ORÇAMENTO.DivRecurso" localSheetId="30" hidden="1">OFFSET([4]ORÇAMENTO!$Y$15,1,0):OFFSET([4]ORÇAMENTO!$Y$91,-1,0)</definedName>
    <definedName name="Import.ORÇAMENTO.DivRecurso" localSheetId="32" hidden="1">OFFSET([4]ORÇAMENTO!$Y$15,1,0):OFFSET([4]ORÇAMENTO!$Y$91,-1,0)</definedName>
    <definedName name="Import.ORÇAMENTO.DivRecurso" localSheetId="31" hidden="1">OFFSET([4]ORÇAMENTO!$Y$15,1,0):OFFSET([4]ORÇAMENTO!$Y$91,-1,0)</definedName>
    <definedName name="Import.ORÇAMENTO.DivRecurso" localSheetId="26" hidden="1">OFFSET([4]ORÇAMENTO!$Y$15,1,0):OFFSET([4]ORÇAMENTO!$Y$91,-1,0)</definedName>
    <definedName name="Import.ORÇAMENTO.DivRecurso" localSheetId="25" hidden="1">OFFSET([4]ORÇAMENTO!$Y$15,1,0):OFFSET([4]ORÇAMENTO!$Y$91,-1,0)</definedName>
    <definedName name="Import.ORÇAMENTO.DivRecurso" localSheetId="29" hidden="1">OFFSET([4]ORÇAMENTO!$Y$15,1,0):OFFSET([4]ORÇAMENTO!$Y$91,-1,0)</definedName>
    <definedName name="Import.ORÇAMENTO.DivRecurso" localSheetId="28" hidden="1">OFFSET([4]ORÇAMENTO!$Y$15,1,0):OFFSET([4]ORÇAMENTO!$Y$91,-1,0)</definedName>
    <definedName name="Import.ORÇAMENTO.DivRecurso" hidden="1">OFFSET([5]ORÇAMENTO!$Y$15,1,0):OFFSET([5]ORÇAMENTO!$Y$91,-1,0)</definedName>
    <definedName name="Import.PLE" localSheetId="5" hidden="1">OFFSET([4]PLE!$G$15,1,1):OFFSET([4]PLE!$AG$65,-1,-1)</definedName>
    <definedName name="Import.PLE" localSheetId="27" hidden="1">OFFSET([4]PLE!$G$15,1,1):OFFSET([4]PLE!$AG$65,-1,-1)</definedName>
    <definedName name="Import.PLE" localSheetId="30" hidden="1">OFFSET([4]PLE!$G$15,1,1):OFFSET([4]PLE!$AG$65,-1,-1)</definedName>
    <definedName name="Import.PLE" localSheetId="32" hidden="1">OFFSET([4]PLE!$G$15,1,1):OFFSET([4]PLE!$AG$65,-1,-1)</definedName>
    <definedName name="Import.PLE" localSheetId="31" hidden="1">OFFSET([4]PLE!$G$15,1,1):OFFSET([4]PLE!$AG$65,-1,-1)</definedName>
    <definedName name="Import.PLE" localSheetId="26" hidden="1">OFFSET([4]PLE!$G$15,1,1):OFFSET([4]PLE!$AG$65,-1,-1)</definedName>
    <definedName name="Import.PLE" localSheetId="25" hidden="1">OFFSET([4]PLE!$G$15,1,1):OFFSET([4]PLE!$AG$65,-1,-1)</definedName>
    <definedName name="Import.PLE" localSheetId="29" hidden="1">OFFSET([4]PLE!$G$15,1,1):OFFSET([4]PLE!$AG$65,-1,-1)</definedName>
    <definedName name="Import.PLE" localSheetId="28" hidden="1">OFFSET([4]PLE!$G$15,1,1):OFFSET([4]PLE!$AG$65,-1,-1)</definedName>
    <definedName name="Import.PLE" hidden="1">OFFSET([5]PLE!$G$15,1,1):OFFSET([5]PLE!$AG$65,-1,-1)</definedName>
    <definedName name="Import.PLQ" localSheetId="5" hidden="1">OFFSET([4]CÁLCULO!$P$15,1,1):OFFSET([4]CÁLCULO!$AA$91,-1,-1)</definedName>
    <definedName name="Import.PLQ" localSheetId="27" hidden="1">OFFSET([4]CÁLCULO!$P$15,1,1):OFFSET([4]CÁLCULO!$AA$91,-1,-1)</definedName>
    <definedName name="Import.PLQ" localSheetId="30" hidden="1">OFFSET([4]CÁLCULO!$P$15,1,1):OFFSET([4]CÁLCULO!$AA$91,-1,-1)</definedName>
    <definedName name="Import.PLQ" localSheetId="32" hidden="1">OFFSET([4]CÁLCULO!$P$15,1,1):OFFSET([4]CÁLCULO!$AA$91,-1,-1)</definedName>
    <definedName name="Import.PLQ" localSheetId="31" hidden="1">OFFSET([4]CÁLCULO!$P$15,1,1):OFFSET([4]CÁLCULO!$AA$91,-1,-1)</definedName>
    <definedName name="Import.PLQ" localSheetId="26" hidden="1">OFFSET([4]CÁLCULO!$P$15,1,1):OFFSET([4]CÁLCULO!$AA$91,-1,-1)</definedName>
    <definedName name="Import.PLQ" localSheetId="25" hidden="1">OFFSET([4]CÁLCULO!$P$15,1,1):OFFSET([4]CÁLCULO!$AA$91,-1,-1)</definedName>
    <definedName name="Import.PLQ" localSheetId="29" hidden="1">OFFSET([4]CÁLCULO!$P$15,1,1):OFFSET([4]CÁLCULO!$AA$91,-1,-1)</definedName>
    <definedName name="Import.PLQ" localSheetId="28" hidden="1">OFFSET([4]CÁLCULO!$P$15,1,1):OFFSET([4]CÁLCULO!$AA$91,-1,-1)</definedName>
    <definedName name="Import.PLQ" hidden="1">OFFSET([5]CÁLCULO!$P$15,1,1):OFFSET([5]CÁLCULO!$AA$91,-1,-1)</definedName>
    <definedName name="Import.PLQ.MemCalc" localSheetId="5" hidden="1">OFFSET([4]CÁLCULO!$I$15,1,0):OFFSET([4]CÁLCULO!$I$91,-1,0)</definedName>
    <definedName name="Import.PLQ.MemCalc" localSheetId="27" hidden="1">OFFSET([4]CÁLCULO!$I$15,1,0):OFFSET([4]CÁLCULO!$I$91,-1,0)</definedName>
    <definedName name="Import.PLQ.MemCalc" localSheetId="30" hidden="1">OFFSET([4]CÁLCULO!$I$15,1,0):OFFSET([4]CÁLCULO!$I$91,-1,0)</definedName>
    <definedName name="Import.PLQ.MemCalc" localSheetId="32" hidden="1">OFFSET([4]CÁLCULO!$I$15,1,0):OFFSET([4]CÁLCULO!$I$91,-1,0)</definedName>
    <definedName name="Import.PLQ.MemCalc" localSheetId="31" hidden="1">OFFSET([4]CÁLCULO!$I$15,1,0):OFFSET([4]CÁLCULO!$I$91,-1,0)</definedName>
    <definedName name="Import.PLQ.MemCalc" localSheetId="26" hidden="1">OFFSET([4]CÁLCULO!$I$15,1,0):OFFSET([4]CÁLCULO!$I$91,-1,0)</definedName>
    <definedName name="Import.PLQ.MemCalc" localSheetId="25" hidden="1">OFFSET([4]CÁLCULO!$I$15,1,0):OFFSET([4]CÁLCULO!$I$91,-1,0)</definedName>
    <definedName name="Import.PLQ.MemCalc" localSheetId="29" hidden="1">OFFSET([4]CÁLCULO!$I$15,1,0):OFFSET([4]CÁLCULO!$I$91,-1,0)</definedName>
    <definedName name="Import.PLQ.MemCalc" localSheetId="28" hidden="1">OFFSET([4]CÁLCULO!$I$15,1,0):OFFSET([4]CÁLCULO!$I$91,-1,0)</definedName>
    <definedName name="Import.PLQ.MemCalc" hidden="1">OFFSET([5]CÁLCULO!$I$15,1,0):OFFSET([5]CÁLCULO!$I$91,-1,0)</definedName>
    <definedName name="Import.Proponente" localSheetId="5" hidden="1">[4]DADOS!$F$5</definedName>
    <definedName name="Import.Proponente" localSheetId="27" hidden="1">[4]DADOS!$F$5</definedName>
    <definedName name="Import.Proponente" localSheetId="30" hidden="1">[4]DADOS!$F$5</definedName>
    <definedName name="Import.Proponente" localSheetId="32" hidden="1">[4]DADOS!$F$5</definedName>
    <definedName name="Import.Proponente" localSheetId="31" hidden="1">[4]DADOS!$F$5</definedName>
    <definedName name="Import.Proponente" localSheetId="26" hidden="1">[4]DADOS!$F$5</definedName>
    <definedName name="Import.Proponente" localSheetId="25" hidden="1">[4]DADOS!$F$5</definedName>
    <definedName name="Import.Proponente" localSheetId="29" hidden="1">[4]DADOS!$F$5</definedName>
    <definedName name="Import.Proponente" localSheetId="28" hidden="1">[4]DADOS!$F$5</definedName>
    <definedName name="Import.Proponente" hidden="1">[5]DADOS!$F$5</definedName>
    <definedName name="Import.QCI.Divisao" localSheetId="5" hidden="1">OFFSET([4]QCI!$V$13,1,0):OFFSET([4]QCI!$V$24,-1,0)</definedName>
    <definedName name="Import.QCI.Divisao" localSheetId="27" hidden="1">OFFSET([4]QCI!$V$13,1,0):OFFSET([4]QCI!$V$24,-1,0)</definedName>
    <definedName name="Import.QCI.Divisao" localSheetId="30" hidden="1">OFFSET([4]QCI!$V$13,1,0):OFFSET([4]QCI!$V$24,-1,0)</definedName>
    <definedName name="Import.QCI.Divisao" localSheetId="32" hidden="1">OFFSET([4]QCI!$V$13,1,0):OFFSET([4]QCI!$V$24,-1,0)</definedName>
    <definedName name="Import.QCI.Divisao" localSheetId="31" hidden="1">OFFSET([4]QCI!$V$13,1,0):OFFSET([4]QCI!$V$24,-1,0)</definedName>
    <definedName name="Import.QCI.Divisao" localSheetId="26" hidden="1">OFFSET([4]QCI!$V$13,1,0):OFFSET([4]QCI!$V$24,-1,0)</definedName>
    <definedName name="Import.QCI.Divisao" localSheetId="25" hidden="1">OFFSET([4]QCI!$V$13,1,0):OFFSET([4]QCI!$V$24,-1,0)</definedName>
    <definedName name="Import.QCI.Divisao" localSheetId="29" hidden="1">OFFSET([4]QCI!$V$13,1,0):OFFSET([4]QCI!$V$24,-1,0)</definedName>
    <definedName name="Import.QCI.Divisao" localSheetId="28" hidden="1">OFFSET([4]QCI!$V$13,1,0):OFFSET([4]QCI!$V$24,-1,0)</definedName>
    <definedName name="Import.QCI.Divisao" hidden="1">OFFSET([5]QCI!$V$13,1,0):OFFSET([5]QCI!$V$24,-1,0)</definedName>
    <definedName name="Import.QCI.ItemInv" localSheetId="5" hidden="1">OFFSET([4]QCI!$E$13,1,0):OFFSET([4]QCI!$E$24,-1,0)</definedName>
    <definedName name="Import.QCI.ItemInv" localSheetId="27" hidden="1">OFFSET([4]QCI!$E$13,1,0):OFFSET([4]QCI!$E$24,-1,0)</definedName>
    <definedName name="Import.QCI.ItemInv" localSheetId="30" hidden="1">OFFSET([4]QCI!$E$13,1,0):OFFSET([4]QCI!$E$24,-1,0)</definedName>
    <definedName name="Import.QCI.ItemInv" localSheetId="32" hidden="1">OFFSET([4]QCI!$E$13,1,0):OFFSET([4]QCI!$E$24,-1,0)</definedName>
    <definedName name="Import.QCI.ItemInv" localSheetId="31" hidden="1">OFFSET([4]QCI!$E$13,1,0):OFFSET([4]QCI!$E$24,-1,0)</definedName>
    <definedName name="Import.QCI.ItemInv" localSheetId="26" hidden="1">OFFSET([4]QCI!$E$13,1,0):OFFSET([4]QCI!$E$24,-1,0)</definedName>
    <definedName name="Import.QCI.ItemInv" localSheetId="25" hidden="1">OFFSET([4]QCI!$E$13,1,0):OFFSET([4]QCI!$E$24,-1,0)</definedName>
    <definedName name="Import.QCI.ItemInv" localSheetId="29" hidden="1">OFFSET([4]QCI!$E$13,1,0):OFFSET([4]QCI!$E$24,-1,0)</definedName>
    <definedName name="Import.QCI.ItemInv" localSheetId="28" hidden="1">OFFSET([4]QCI!$E$13,1,0):OFFSET([4]QCI!$E$24,-1,0)</definedName>
    <definedName name="Import.QCI.ItemInv" hidden="1">OFFSET([5]QCI!$E$13,1,0):OFFSET([5]QCI!$E$24,-1,0)</definedName>
    <definedName name="Import.QCI.Obs" localSheetId="6" hidden="1">#REF!</definedName>
    <definedName name="Import.QCI.Obs" hidden="1">#REF!</definedName>
    <definedName name="Import.QCI.Qtde" localSheetId="5" hidden="1">OFFSET([4]QCI!$I$13,1,0):OFFSET([4]QCI!$I$24,-1,0)</definedName>
    <definedName name="Import.QCI.Qtde" localSheetId="27" hidden="1">OFFSET([4]QCI!$I$13,1,0):OFFSET([4]QCI!$I$24,-1,0)</definedName>
    <definedName name="Import.QCI.Qtde" localSheetId="30" hidden="1">OFFSET([4]QCI!$I$13,1,0):OFFSET([4]QCI!$I$24,-1,0)</definedName>
    <definedName name="Import.QCI.Qtde" localSheetId="32" hidden="1">OFFSET([4]QCI!$I$13,1,0):OFFSET([4]QCI!$I$24,-1,0)</definedName>
    <definedName name="Import.QCI.Qtde" localSheetId="31" hidden="1">OFFSET([4]QCI!$I$13,1,0):OFFSET([4]QCI!$I$24,-1,0)</definedName>
    <definedName name="Import.QCI.Qtde" localSheetId="26" hidden="1">OFFSET([4]QCI!$I$13,1,0):OFFSET([4]QCI!$I$24,-1,0)</definedName>
    <definedName name="Import.QCI.Qtde" localSheetId="25" hidden="1">OFFSET([4]QCI!$I$13,1,0):OFFSET([4]QCI!$I$24,-1,0)</definedName>
    <definedName name="Import.QCI.Qtde" localSheetId="29" hidden="1">OFFSET([4]QCI!$I$13,1,0):OFFSET([4]QCI!$I$24,-1,0)</definedName>
    <definedName name="Import.QCI.Qtde" localSheetId="28" hidden="1">OFFSET([4]QCI!$I$13,1,0):OFFSET([4]QCI!$I$24,-1,0)</definedName>
    <definedName name="Import.QCI.Qtde" hidden="1">OFFSET([5]QCI!$I$13,1,0):OFFSET([5]QCI!$I$24,-1,0)</definedName>
    <definedName name="Import.QCI.Situacao" localSheetId="5" hidden="1">OFFSET([4]QCI!$H$13,1,0):OFFSET([4]QCI!$H$24,-1,0)</definedName>
    <definedName name="Import.QCI.Situacao" localSheetId="27" hidden="1">OFFSET([4]QCI!$H$13,1,0):OFFSET([4]QCI!$H$24,-1,0)</definedName>
    <definedName name="Import.QCI.Situacao" localSheetId="30" hidden="1">OFFSET([4]QCI!$H$13,1,0):OFFSET([4]QCI!$H$24,-1,0)</definedName>
    <definedName name="Import.QCI.Situacao" localSheetId="32" hidden="1">OFFSET([4]QCI!$H$13,1,0):OFFSET([4]QCI!$H$24,-1,0)</definedName>
    <definedName name="Import.QCI.Situacao" localSheetId="31" hidden="1">OFFSET([4]QCI!$H$13,1,0):OFFSET([4]QCI!$H$24,-1,0)</definedName>
    <definedName name="Import.QCI.Situacao" localSheetId="26" hidden="1">OFFSET([4]QCI!$H$13,1,0):OFFSET([4]QCI!$H$24,-1,0)</definedName>
    <definedName name="Import.QCI.Situacao" localSheetId="25" hidden="1">OFFSET([4]QCI!$H$13,1,0):OFFSET([4]QCI!$H$24,-1,0)</definedName>
    <definedName name="Import.QCI.Situacao" localSheetId="29" hidden="1">OFFSET([4]QCI!$H$13,1,0):OFFSET([4]QCI!$H$24,-1,0)</definedName>
    <definedName name="Import.QCI.Situacao" localSheetId="28" hidden="1">OFFSET([4]QCI!$H$13,1,0):OFFSET([4]QCI!$H$24,-1,0)</definedName>
    <definedName name="Import.QCI.Situacao" hidden="1">OFFSET([5]QCI!$H$13,1,0):OFFSET([5]QCI!$H$24,-1,0)</definedName>
    <definedName name="Import.QCI.SubItemInv" localSheetId="5" hidden="1">OFFSET([4]QCI!$F$13,1,0):OFFSET([4]QCI!$F$24,-1,0)</definedName>
    <definedName name="Import.QCI.SubItemInv" localSheetId="27" hidden="1">OFFSET([4]QCI!$F$13,1,0):OFFSET([4]QCI!$F$24,-1,0)</definedName>
    <definedName name="Import.QCI.SubItemInv" localSheetId="30" hidden="1">OFFSET([4]QCI!$F$13,1,0):OFFSET([4]QCI!$F$24,-1,0)</definedName>
    <definedName name="Import.QCI.SubItemInv" localSheetId="32" hidden="1">OFFSET([4]QCI!$F$13,1,0):OFFSET([4]QCI!$F$24,-1,0)</definedName>
    <definedName name="Import.QCI.SubItemInv" localSheetId="31" hidden="1">OFFSET([4]QCI!$F$13,1,0):OFFSET([4]QCI!$F$24,-1,0)</definedName>
    <definedName name="Import.QCI.SubItemInv" localSheetId="26" hidden="1">OFFSET([4]QCI!$F$13,1,0):OFFSET([4]QCI!$F$24,-1,0)</definedName>
    <definedName name="Import.QCI.SubItemInv" localSheetId="25" hidden="1">OFFSET([4]QCI!$F$13,1,0):OFFSET([4]QCI!$F$24,-1,0)</definedName>
    <definedName name="Import.QCI.SubItemInv" localSheetId="29" hidden="1">OFFSET([4]QCI!$F$13,1,0):OFFSET([4]QCI!$F$24,-1,0)</definedName>
    <definedName name="Import.QCI.SubItemInv" localSheetId="28" hidden="1">OFFSET([4]QCI!$F$13,1,0):OFFSET([4]QCI!$F$24,-1,0)</definedName>
    <definedName name="Import.QCI.SubItemInv" hidden="1">OFFSET([5]QCI!$F$13,1,0):OFFSET([5]QCI!$F$24,-1,0)</definedName>
    <definedName name="Import.QCICP" localSheetId="5" hidden="1">OFFSET([4]QCI!$W$13,1,0):OFFSET([4]QCI!$W$24,-1,0)</definedName>
    <definedName name="Import.QCICP" localSheetId="27" hidden="1">OFFSET([4]QCI!$W$13,1,0):OFFSET([4]QCI!$W$24,-1,0)</definedName>
    <definedName name="Import.QCICP" localSheetId="30" hidden="1">OFFSET([4]QCI!$W$13,1,0):OFFSET([4]QCI!$W$24,-1,0)</definedName>
    <definedName name="Import.QCICP" localSheetId="32" hidden="1">OFFSET([4]QCI!$W$13,1,0):OFFSET([4]QCI!$W$24,-1,0)</definedName>
    <definedName name="Import.QCICP" localSheetId="31" hidden="1">OFFSET([4]QCI!$W$13,1,0):OFFSET([4]QCI!$W$24,-1,0)</definedName>
    <definedName name="Import.QCICP" localSheetId="26" hidden="1">OFFSET([4]QCI!$W$13,1,0):OFFSET([4]QCI!$W$24,-1,0)</definedName>
    <definedName name="Import.QCICP" localSheetId="25" hidden="1">OFFSET([4]QCI!$W$13,1,0):OFFSET([4]QCI!$W$24,-1,0)</definedName>
    <definedName name="Import.QCICP" localSheetId="29" hidden="1">OFFSET([4]QCI!$W$13,1,0):OFFSET([4]QCI!$W$24,-1,0)</definedName>
    <definedName name="Import.QCICP" localSheetId="28" hidden="1">OFFSET([4]QCI!$W$13,1,0):OFFSET([4]QCI!$W$24,-1,0)</definedName>
    <definedName name="Import.QCICP" hidden="1">OFFSET([5]QCI!$W$13,1,0):OFFSET([5]QCI!$W$24,-1,0)</definedName>
    <definedName name="Import.QCIDesc" localSheetId="5" hidden="1">OFFSET([4]QCI!$R$13,1,0):OFFSET([4]QCI!$R$24,-1,0)</definedName>
    <definedName name="Import.QCIDesc" localSheetId="27" hidden="1">OFFSET([4]QCI!$R$13,1,0):OFFSET([4]QCI!$R$24,-1,0)</definedName>
    <definedName name="Import.QCIDesc" localSheetId="30" hidden="1">OFFSET([4]QCI!$R$13,1,0):OFFSET([4]QCI!$R$24,-1,0)</definedName>
    <definedName name="Import.QCIDesc" localSheetId="32" hidden="1">OFFSET([4]QCI!$R$13,1,0):OFFSET([4]QCI!$R$24,-1,0)</definedName>
    <definedName name="Import.QCIDesc" localSheetId="31" hidden="1">OFFSET([4]QCI!$R$13,1,0):OFFSET([4]QCI!$R$24,-1,0)</definedName>
    <definedName name="Import.QCIDesc" localSheetId="26" hidden="1">OFFSET([4]QCI!$R$13,1,0):OFFSET([4]QCI!$R$24,-1,0)</definedName>
    <definedName name="Import.QCIDesc" localSheetId="25" hidden="1">OFFSET([4]QCI!$R$13,1,0):OFFSET([4]QCI!$R$24,-1,0)</definedName>
    <definedName name="Import.QCIDesc" localSheetId="29" hidden="1">OFFSET([4]QCI!$R$13,1,0):OFFSET([4]QCI!$R$24,-1,0)</definedName>
    <definedName name="Import.QCIDesc" localSheetId="28" hidden="1">OFFSET([4]QCI!$R$13,1,0):OFFSET([4]QCI!$R$24,-1,0)</definedName>
    <definedName name="Import.QCIDesc" hidden="1">OFFSET([5]QCI!$R$13,1,0):OFFSET([5]QCI!$R$24,-1,0)</definedName>
    <definedName name="Import.QCIInv" localSheetId="5" hidden="1">OFFSET([4]QCI!$U$13,1,0):OFFSET([4]QCI!$U$24,-1,0)</definedName>
    <definedName name="Import.QCIInv" localSheetId="27" hidden="1">OFFSET([4]QCI!$U$13,1,0):OFFSET([4]QCI!$U$24,-1,0)</definedName>
    <definedName name="Import.QCIInv" localSheetId="30" hidden="1">OFFSET([4]QCI!$U$13,1,0):OFFSET([4]QCI!$U$24,-1,0)</definedName>
    <definedName name="Import.QCIInv" localSheetId="32" hidden="1">OFFSET([4]QCI!$U$13,1,0):OFFSET([4]QCI!$U$24,-1,0)</definedName>
    <definedName name="Import.QCIInv" localSheetId="31" hidden="1">OFFSET([4]QCI!$U$13,1,0):OFFSET([4]QCI!$U$24,-1,0)</definedName>
    <definedName name="Import.QCIInv" localSheetId="26" hidden="1">OFFSET([4]QCI!$U$13,1,0):OFFSET([4]QCI!$U$24,-1,0)</definedName>
    <definedName name="Import.QCIInv" localSheetId="25" hidden="1">OFFSET([4]QCI!$U$13,1,0):OFFSET([4]QCI!$U$24,-1,0)</definedName>
    <definedName name="Import.QCIInv" localSheetId="29" hidden="1">OFFSET([4]QCI!$U$13,1,0):OFFSET([4]QCI!$U$24,-1,0)</definedName>
    <definedName name="Import.QCIInv" localSheetId="28" hidden="1">OFFSET([4]QCI!$U$13,1,0):OFFSET([4]QCI!$U$24,-1,0)</definedName>
    <definedName name="Import.QCIInv" hidden="1">OFFSET([5]QCI!$U$13,1,0):OFFSET([5]QCI!$U$24,-1,0)</definedName>
    <definedName name="Import.QCILote" localSheetId="5" hidden="1">OFFSET([4]QCI!$T$13,1,0):OFFSET([4]QCI!$T$24,-1,0)</definedName>
    <definedName name="Import.QCILote" localSheetId="27" hidden="1">OFFSET([4]QCI!$T$13,1,0):OFFSET([4]QCI!$T$24,-1,0)</definedName>
    <definedName name="Import.QCILote" localSheetId="30" hidden="1">OFFSET([4]QCI!$T$13,1,0):OFFSET([4]QCI!$T$24,-1,0)</definedName>
    <definedName name="Import.QCILote" localSheetId="32" hidden="1">OFFSET([4]QCI!$T$13,1,0):OFFSET([4]QCI!$T$24,-1,0)</definedName>
    <definedName name="Import.QCILote" localSheetId="31" hidden="1">OFFSET([4]QCI!$T$13,1,0):OFFSET([4]QCI!$T$24,-1,0)</definedName>
    <definedName name="Import.QCILote" localSheetId="26" hidden="1">OFFSET([4]QCI!$T$13,1,0):OFFSET([4]QCI!$T$24,-1,0)</definedName>
    <definedName name="Import.QCILote" localSheetId="25" hidden="1">OFFSET([4]QCI!$T$13,1,0):OFFSET([4]QCI!$T$24,-1,0)</definedName>
    <definedName name="Import.QCILote" localSheetId="29" hidden="1">OFFSET([4]QCI!$T$13,1,0):OFFSET([4]QCI!$T$24,-1,0)</definedName>
    <definedName name="Import.QCILote" localSheetId="28" hidden="1">OFFSET([4]QCI!$T$13,1,0):OFFSET([4]QCI!$T$24,-1,0)</definedName>
    <definedName name="Import.QCILote" hidden="1">OFFSET([5]QCI!$T$13,1,0):OFFSET([5]QCI!$T$24,-1,0)</definedName>
    <definedName name="Import.QCIOutros" localSheetId="5" hidden="1">OFFSET([4]QCI!$X$13,1,0):OFFSET([4]QCI!$X$24,-1,0)</definedName>
    <definedName name="Import.QCIOutros" localSheetId="27" hidden="1">OFFSET([4]QCI!$X$13,1,0):OFFSET([4]QCI!$X$24,-1,0)</definedName>
    <definedName name="Import.QCIOutros" localSheetId="30" hidden="1">OFFSET([4]QCI!$X$13,1,0):OFFSET([4]QCI!$X$24,-1,0)</definedName>
    <definedName name="Import.QCIOutros" localSheetId="32" hidden="1">OFFSET([4]QCI!$X$13,1,0):OFFSET([4]QCI!$X$24,-1,0)</definedName>
    <definedName name="Import.QCIOutros" localSheetId="31" hidden="1">OFFSET([4]QCI!$X$13,1,0):OFFSET([4]QCI!$X$24,-1,0)</definedName>
    <definedName name="Import.QCIOutros" localSheetId="26" hidden="1">OFFSET([4]QCI!$X$13,1,0):OFFSET([4]QCI!$X$24,-1,0)</definedName>
    <definedName name="Import.QCIOutros" localSheetId="25" hidden="1">OFFSET([4]QCI!$X$13,1,0):OFFSET([4]QCI!$X$24,-1,0)</definedName>
    <definedName name="Import.QCIOutros" localSheetId="29" hidden="1">OFFSET([4]QCI!$X$13,1,0):OFFSET([4]QCI!$X$24,-1,0)</definedName>
    <definedName name="Import.QCIOutros" localSheetId="28" hidden="1">OFFSET([4]QCI!$X$13,1,0):OFFSET([4]QCI!$X$24,-1,0)</definedName>
    <definedName name="Import.QCIOutros" hidden="1">OFFSET([5]QCI!$X$13,1,0):OFFSET([5]QCI!$X$24,-1,0)</definedName>
    <definedName name="Import.Quantidade" localSheetId="5" hidden="1">OFFSET([4]ORÇAMENTO!$AJ$15,1,0):OFFSET([4]ORÇAMENTO!$AJ$91,-1,0)</definedName>
    <definedName name="Import.Quantidade" localSheetId="27" hidden="1">OFFSET([4]ORÇAMENTO!$AJ$15,1,0):OFFSET([4]ORÇAMENTO!$AJ$91,-1,0)</definedName>
    <definedName name="Import.Quantidade" localSheetId="30" hidden="1">OFFSET([4]ORÇAMENTO!$AJ$15,1,0):OFFSET([4]ORÇAMENTO!$AJ$91,-1,0)</definedName>
    <definedName name="Import.Quantidade" localSheetId="32" hidden="1">OFFSET([4]ORÇAMENTO!$AJ$15,1,0):OFFSET([4]ORÇAMENTO!$AJ$91,-1,0)</definedName>
    <definedName name="Import.Quantidade" localSheetId="31" hidden="1">OFFSET([4]ORÇAMENTO!$AJ$15,1,0):OFFSET([4]ORÇAMENTO!$AJ$91,-1,0)</definedName>
    <definedName name="Import.Quantidade" localSheetId="26" hidden="1">OFFSET([4]ORÇAMENTO!$AJ$15,1,0):OFFSET([4]ORÇAMENTO!$AJ$91,-1,0)</definedName>
    <definedName name="Import.Quantidade" localSheetId="25" hidden="1">OFFSET([4]ORÇAMENTO!$AJ$15,1,0):OFFSET([4]ORÇAMENTO!$AJ$91,-1,0)</definedName>
    <definedName name="Import.Quantidade" localSheetId="29" hidden="1">OFFSET([4]ORÇAMENTO!$AJ$15,1,0):OFFSET([4]ORÇAMENTO!$AJ$91,-1,0)</definedName>
    <definedName name="Import.Quantidade" localSheetId="28" hidden="1">OFFSET([4]ORÇAMENTO!$AJ$15,1,0):OFFSET([4]ORÇAMENTO!$AJ$91,-1,0)</definedName>
    <definedName name="Import.Quantidade" hidden="1">OFFSET([5]ORÇAMENTO!$AJ$15,1,0):OFFSET([5]ORÇAMENTO!$AJ$91,-1,0)</definedName>
    <definedName name="import.recurso" localSheetId="5" hidden="1">[4]DADOS!$F$4</definedName>
    <definedName name="import.recurso" localSheetId="27" hidden="1">[4]DADOS!$F$4</definedName>
    <definedName name="import.recurso" localSheetId="30" hidden="1">[4]DADOS!$F$4</definedName>
    <definedName name="import.recurso" localSheetId="32" hidden="1">[4]DADOS!$F$4</definedName>
    <definedName name="import.recurso" localSheetId="31" hidden="1">[4]DADOS!$F$4</definedName>
    <definedName name="import.recurso" localSheetId="26" hidden="1">[4]DADOS!$F$4</definedName>
    <definedName name="import.recurso" localSheetId="25" hidden="1">[4]DADOS!$F$4</definedName>
    <definedName name="import.recurso" localSheetId="29" hidden="1">[4]DADOS!$F$4</definedName>
    <definedName name="import.recurso" localSheetId="28" hidden="1">[4]DADOS!$F$4</definedName>
    <definedName name="import.recurso" hidden="1">[5]DADOS!$F$4</definedName>
    <definedName name="Import.RegimeExecução" localSheetId="5" hidden="1">OFFSET([4]DADOS!$G$39,0,-1)</definedName>
    <definedName name="Import.RegimeExecução" localSheetId="27" hidden="1">OFFSET([4]DADOS!$G$39,0,-1)</definedName>
    <definedName name="Import.RegimeExecução" localSheetId="30" hidden="1">OFFSET([4]DADOS!$G$39,0,-1)</definedName>
    <definedName name="Import.RegimeExecução" localSheetId="32" hidden="1">OFFSET([4]DADOS!$G$39,0,-1)</definedName>
    <definedName name="Import.RegimeExecução" localSheetId="31" hidden="1">OFFSET([4]DADOS!$G$39,0,-1)</definedName>
    <definedName name="Import.RegimeExecução" localSheetId="26" hidden="1">OFFSET([4]DADOS!$G$39,0,-1)</definedName>
    <definedName name="Import.RegimeExecução" localSheetId="25" hidden="1">OFFSET([4]DADOS!$G$39,0,-1)</definedName>
    <definedName name="Import.RegimeExecução" localSheetId="29" hidden="1">OFFSET([4]DADOS!$G$39,0,-1)</definedName>
    <definedName name="Import.RegimeExecução" localSheetId="28" hidden="1">OFFSET([4]DADOS!$G$39,0,-1)</definedName>
    <definedName name="Import.RegimeExecução" hidden="1">OFFSET([5]DADOS!$G$39,0,-1)</definedName>
    <definedName name="Import.Repasse" localSheetId="5" hidden="1">[4]DADOS!$F$9</definedName>
    <definedName name="Import.Repasse" localSheetId="27" hidden="1">[4]DADOS!$F$9</definedName>
    <definedName name="Import.Repasse" localSheetId="30" hidden="1">[4]DADOS!$F$9</definedName>
    <definedName name="Import.Repasse" localSheetId="32" hidden="1">[4]DADOS!$F$9</definedName>
    <definedName name="Import.Repasse" localSheetId="31" hidden="1">[4]DADOS!$F$9</definedName>
    <definedName name="Import.Repasse" localSheetId="26" hidden="1">[4]DADOS!$F$9</definedName>
    <definedName name="Import.Repasse" localSheetId="25" hidden="1">[4]DADOS!$F$9</definedName>
    <definedName name="Import.Repasse" localSheetId="29" hidden="1">[4]DADOS!$F$9</definedName>
    <definedName name="Import.Repasse" localSheetId="28" hidden="1">[4]DADOS!$F$9</definedName>
    <definedName name="Import.Repasse" hidden="1">[5]DADOS!$F$9</definedName>
    <definedName name="Import.RespFiscalização" localSheetId="5" hidden="1">[4]DADOS!$F$50:$F$53</definedName>
    <definedName name="Import.RespFiscalização" localSheetId="27" hidden="1">[4]DADOS!$F$50:$F$53</definedName>
    <definedName name="Import.RespFiscalização" localSheetId="30" hidden="1">[4]DADOS!$F$50:$F$53</definedName>
    <definedName name="Import.RespFiscalização" localSheetId="32" hidden="1">[4]DADOS!$F$50:$F$53</definedName>
    <definedName name="Import.RespFiscalização" localSheetId="31" hidden="1">[4]DADOS!$F$50:$F$53</definedName>
    <definedName name="Import.RespFiscalização" localSheetId="26" hidden="1">[4]DADOS!$F$50:$F$53</definedName>
    <definedName name="Import.RespFiscalização" localSheetId="25" hidden="1">[4]DADOS!$F$50:$F$53</definedName>
    <definedName name="Import.RespFiscalização" localSheetId="29" hidden="1">[4]DADOS!$F$50:$F$53</definedName>
    <definedName name="Import.RespFiscalização" localSheetId="28" hidden="1">[4]DADOS!$F$50:$F$53</definedName>
    <definedName name="Import.RespFiscalização" hidden="1">[5]DADOS!$F$50:$F$53</definedName>
    <definedName name="Import.RespOrçamento" localSheetId="5" hidden="1">[4]DADOS!$F$22:$F$24</definedName>
    <definedName name="Import.RespOrçamento" localSheetId="27" hidden="1">[4]DADOS!$F$22:$F$24</definedName>
    <definedName name="Import.RespOrçamento" localSheetId="30" hidden="1">[4]DADOS!$F$22:$F$24</definedName>
    <definedName name="Import.RespOrçamento" localSheetId="32" hidden="1">[4]DADOS!$F$22:$F$24</definedName>
    <definedName name="Import.RespOrçamento" localSheetId="31" hidden="1">[4]DADOS!$F$22:$F$24</definedName>
    <definedName name="Import.RespOrçamento" localSheetId="26" hidden="1">[4]DADOS!$F$22:$F$24</definedName>
    <definedName name="Import.RespOrçamento" localSheetId="25" hidden="1">[4]DADOS!$F$22:$F$24</definedName>
    <definedName name="Import.RespOrçamento" localSheetId="29" hidden="1">[4]DADOS!$F$22:$F$24</definedName>
    <definedName name="Import.RespOrçamento" localSheetId="28" hidden="1">[4]DADOS!$F$22:$F$24</definedName>
    <definedName name="Import.RespOrçamento" hidden="1">[5]DADOS!$F$22:$F$24</definedName>
    <definedName name="Import.SICONV" localSheetId="5" hidden="1">[4]DADOS!$F$8</definedName>
    <definedName name="Import.SICONV" localSheetId="27" hidden="1">[4]DADOS!$F$8</definedName>
    <definedName name="Import.SICONV" localSheetId="30" hidden="1">[4]DADOS!$F$8</definedName>
    <definedName name="Import.SICONV" localSheetId="32" hidden="1">[4]DADOS!$F$8</definedName>
    <definedName name="Import.SICONV" localSheetId="31" hidden="1">[4]DADOS!$F$8</definedName>
    <definedName name="Import.SICONV" localSheetId="26" hidden="1">[4]DADOS!$F$8</definedName>
    <definedName name="Import.SICONV" localSheetId="25" hidden="1">[4]DADOS!$F$8</definedName>
    <definedName name="Import.SICONV" localSheetId="29" hidden="1">[4]DADOS!$F$8</definedName>
    <definedName name="Import.SICONV" localSheetId="28" hidden="1">[4]DADOS!$F$8</definedName>
    <definedName name="Import.SICONV" hidden="1">[5]DADOS!$F$8</definedName>
    <definedName name="Import.Unidade" localSheetId="5" hidden="1">OFFSET([4]ORÇAMENTO!$S$15,1,0):OFFSET([4]ORÇAMENTO!$S$91,-1,0)</definedName>
    <definedName name="Import.Unidade" localSheetId="27" hidden="1">OFFSET([4]ORÇAMENTO!$S$15,1,0):OFFSET([4]ORÇAMENTO!$S$91,-1,0)</definedName>
    <definedName name="Import.Unidade" localSheetId="30" hidden="1">OFFSET([4]ORÇAMENTO!$S$15,1,0):OFFSET([4]ORÇAMENTO!$S$91,-1,0)</definedName>
    <definedName name="Import.Unidade" localSheetId="32" hidden="1">OFFSET([4]ORÇAMENTO!$S$15,1,0):OFFSET([4]ORÇAMENTO!$S$91,-1,0)</definedName>
    <definedName name="Import.Unidade" localSheetId="31" hidden="1">OFFSET([4]ORÇAMENTO!$S$15,1,0):OFFSET([4]ORÇAMENTO!$S$91,-1,0)</definedName>
    <definedName name="Import.Unidade" localSheetId="26" hidden="1">OFFSET([4]ORÇAMENTO!$S$15,1,0):OFFSET([4]ORÇAMENTO!$S$91,-1,0)</definedName>
    <definedName name="Import.Unidade" localSheetId="25" hidden="1">OFFSET([4]ORÇAMENTO!$S$15,1,0):OFFSET([4]ORÇAMENTO!$S$91,-1,0)</definedName>
    <definedName name="Import.Unidade" localSheetId="29" hidden="1">OFFSET([4]ORÇAMENTO!$S$15,1,0):OFFSET([4]ORÇAMENTO!$S$91,-1,0)</definedName>
    <definedName name="Import.Unidade" localSheetId="28" hidden="1">OFFSET([4]ORÇAMENTO!$S$15,1,0):OFFSET([4]ORÇAMENTO!$S$91,-1,0)</definedName>
    <definedName name="Import.Unidade" hidden="1">OFFSET([5]ORÇAMENTO!$S$15,1,0):OFFSET([5]ORÇAMENTO!$S$91,-1,0)</definedName>
    <definedName name="Import.UnitarioLicitado" localSheetId="5" hidden="1">OFFSET([4]ORÇAMENTO!$AL$15,1,0):OFFSET([4]ORÇAMENTO!$AL$91,-1,0)</definedName>
    <definedName name="Import.UnitarioLicitado" localSheetId="27" hidden="1">OFFSET([4]ORÇAMENTO!$AL$15,1,0):OFFSET([4]ORÇAMENTO!$AL$91,-1,0)</definedName>
    <definedName name="Import.UnitarioLicitado" localSheetId="30" hidden="1">OFFSET([4]ORÇAMENTO!$AL$15,1,0):OFFSET([4]ORÇAMENTO!$AL$91,-1,0)</definedName>
    <definedName name="Import.UnitarioLicitado" localSheetId="32" hidden="1">OFFSET([4]ORÇAMENTO!$AL$15,1,0):OFFSET([4]ORÇAMENTO!$AL$91,-1,0)</definedName>
    <definedName name="Import.UnitarioLicitado" localSheetId="31" hidden="1">OFFSET([4]ORÇAMENTO!$AL$15,1,0):OFFSET([4]ORÇAMENTO!$AL$91,-1,0)</definedName>
    <definedName name="Import.UnitarioLicitado" localSheetId="26" hidden="1">OFFSET([4]ORÇAMENTO!$AL$15,1,0):OFFSET([4]ORÇAMENTO!$AL$91,-1,0)</definedName>
    <definedName name="Import.UnitarioLicitado" localSheetId="25" hidden="1">OFFSET([4]ORÇAMENTO!$AL$15,1,0):OFFSET([4]ORÇAMENTO!$AL$91,-1,0)</definedName>
    <definedName name="Import.UnitarioLicitado" localSheetId="29" hidden="1">OFFSET([4]ORÇAMENTO!$AL$15,1,0):OFFSET([4]ORÇAMENTO!$AL$91,-1,0)</definedName>
    <definedName name="Import.UnitarioLicitado" localSheetId="28" hidden="1">OFFSET([4]ORÇAMENTO!$AL$15,1,0):OFFSET([4]ORÇAMENTO!$AL$91,-1,0)</definedName>
    <definedName name="Import.UnitarioLicitado" hidden="1">OFFSET([5]ORÇAMENTO!$AL$15,1,0):OFFSET([5]ORÇAMENTO!$AL$91,-1,0)</definedName>
    <definedName name="INDICES">[10]Cotações!$B$22:OFFSET([10]Cotações!$I$24,-1,0)</definedName>
    <definedName name="INTERCEPTORES___EMISSÁRIOS" localSheetId="6">#REF!</definedName>
    <definedName name="INTERCEPTORES___EMISSÁRIOS">#REF!</definedName>
    <definedName name="J" localSheetId="6">#REF!</definedName>
    <definedName name="J">#REF!</definedName>
    <definedName name="jhb" localSheetId="6">#REF!</definedName>
    <definedName name="jhb">#REF!</definedName>
    <definedName name="K">#REF!</definedName>
    <definedName name="Kvenda">#REF!</definedName>
    <definedName name="LARGURA">#REF!</definedName>
    <definedName name="LIGAÇÃO">[18]COPASAXSINAPI_ENXUTO!#REF!</definedName>
    <definedName name="LINHAS_DE_RECALQUE" localSheetId="6">#REF!</definedName>
    <definedName name="LINHAS_DE_RECALQUE">#REF!</definedName>
    <definedName name="LOCALIDADE" localSheetId="5">#REF!</definedName>
    <definedName name="LOCALIDADE" localSheetId="27">#REF!</definedName>
    <definedName name="LOCALIDADE" localSheetId="30">#REF!</definedName>
    <definedName name="LOCALIDADE" localSheetId="32">#REF!</definedName>
    <definedName name="LOCALIDADE" localSheetId="31">#REF!</definedName>
    <definedName name="LOCALIDADE" localSheetId="26">#REF!</definedName>
    <definedName name="LOCALIDADE" localSheetId="25">#REF!</definedName>
    <definedName name="LOCALIDADE" localSheetId="29">#REF!</definedName>
    <definedName name="LOCALIDADE" localSheetId="28">#REF!</definedName>
    <definedName name="LOCALIDADE" localSheetId="6">#REF!</definedName>
    <definedName name="LOCALIDADE">#REF!</definedName>
    <definedName name="lote" localSheetId="6">#REF!</definedName>
    <definedName name="lote">#REF!</definedName>
    <definedName name="MANU" localSheetId="27">#REF!</definedName>
    <definedName name="MANU" localSheetId="30">#REF!</definedName>
    <definedName name="MANU" localSheetId="32">#REF!</definedName>
    <definedName name="MANU" localSheetId="31">#REF!</definedName>
    <definedName name="MANU" localSheetId="26">#REF!</definedName>
    <definedName name="MANU" localSheetId="25">#REF!</definedName>
    <definedName name="MANU" localSheetId="29">#REF!</definedName>
    <definedName name="MANU" localSheetId="28">#REF!</definedName>
    <definedName name="MANU">#REF!</definedName>
    <definedName name="MANU_PAV.2" localSheetId="27">#REF!</definedName>
    <definedName name="MANU_PAV.2" localSheetId="30">#REF!</definedName>
    <definedName name="MANU_PAV.2" localSheetId="32">#REF!</definedName>
    <definedName name="MANU_PAV.2" localSheetId="31">#REF!</definedName>
    <definedName name="MANU_PAV.2" localSheetId="26">#REF!</definedName>
    <definedName name="MANU_PAV.2" localSheetId="25">#REF!</definedName>
    <definedName name="MANU_PAV.2" localSheetId="29">#REF!</definedName>
    <definedName name="MANU_PAV.2" localSheetId="28">#REF!</definedName>
    <definedName name="MANU_PAV.2">#REF!</definedName>
    <definedName name="MANU_PAV2">#REF!</definedName>
    <definedName name="MBV">#REF!</definedName>
    <definedName name="MBV_1">'[6]REDE COLETORA'!#REF!</definedName>
    <definedName name="MBV_2">'[6]REDE COLETORA'!#REF!</definedName>
    <definedName name="meiofio">'[3]DADOS COLETATO'!$E$12</definedName>
    <definedName name="mEMÓRIA" localSheetId="6">#REF!</definedName>
    <definedName name="mEMÓRIA">#REF!</definedName>
    <definedName name="MENU.CRONO" localSheetId="5" hidden="1">OFFSET([4]CRONO!$T$11,1,0)</definedName>
    <definedName name="MENU.CRONO" localSheetId="27" hidden="1">OFFSET([4]CRONO!$T$11,1,0)</definedName>
    <definedName name="MENU.CRONO" localSheetId="30" hidden="1">OFFSET([4]CRONO!$T$11,1,0)</definedName>
    <definedName name="MENU.CRONO" localSheetId="32" hidden="1">OFFSET([4]CRONO!$T$11,1,0)</definedName>
    <definedName name="MENU.CRONO" localSheetId="31" hidden="1">OFFSET([4]CRONO!$T$11,1,0)</definedName>
    <definedName name="MENU.CRONO" localSheetId="26" hidden="1">OFFSET([4]CRONO!$T$11,1,0)</definedName>
    <definedName name="MENU.CRONO" localSheetId="25" hidden="1">OFFSET([4]CRONO!$T$11,1,0)</definedName>
    <definedName name="MENU.CRONO" localSheetId="29" hidden="1">OFFSET([4]CRONO!$T$11,1,0)</definedName>
    <definedName name="MENU.CRONO" localSheetId="28" hidden="1">OFFSET([4]CRONO!$T$11,1,0)</definedName>
    <definedName name="MENU.CRONO" hidden="1">OFFSET([5]CRONO!$T$11,1,0)</definedName>
    <definedName name="mes" localSheetId="6">#REF!</definedName>
    <definedName name="mes">#REF!</definedName>
    <definedName name="MM" localSheetId="6">#REF!</definedName>
    <definedName name="MM">#REF!</definedName>
    <definedName name="Mob" localSheetId="6">#REF!</definedName>
    <definedName name="Mob">#REF!</definedName>
    <definedName name="MUNICÍPIO">[19]Lista!$A$2:$A$855</definedName>
    <definedName name="N" localSheetId="6">'[20]Orçamento Real'!#REF!</definedName>
    <definedName name="N">'[20]Orçamento Real'!#REF!</definedName>
    <definedName name="NCOMPOSICOES">0</definedName>
    <definedName name="NCOTACOES">0</definedName>
    <definedName name="NEMPRESAS">3</definedName>
    <definedName name="NINDICES">1</definedName>
    <definedName name="Nº" localSheetId="6">[19]Lista!#REF!</definedName>
    <definedName name="Nº">[19]Lista!#REF!</definedName>
    <definedName name="nommmm" localSheetId="5">#REF!</definedName>
    <definedName name="nommmm" localSheetId="27">#REF!</definedName>
    <definedName name="nommmm" localSheetId="30">#REF!</definedName>
    <definedName name="nommmm" localSheetId="32">#REF!</definedName>
    <definedName name="nommmm" localSheetId="31">#REF!</definedName>
    <definedName name="nommmm" localSheetId="26">#REF!</definedName>
    <definedName name="nommmm" localSheetId="25">#REF!</definedName>
    <definedName name="nommmm" localSheetId="29">#REF!</definedName>
    <definedName name="nommmm" localSheetId="28">#REF!</definedName>
    <definedName name="nommmm" localSheetId="6">#REF!</definedName>
    <definedName name="nommmm">#REF!</definedName>
    <definedName name="Nova" localSheetId="6">#REF!</definedName>
    <definedName name="Nova">#REF!</definedName>
    <definedName name="NRELATORIOS" localSheetId="5">COUNTA([10]Relatórios!$A$1:$A$65536)-2</definedName>
    <definedName name="NRELATORIOS" localSheetId="27">COUNTA([10]Relatórios!$A$1:$A$65536)-2</definedName>
    <definedName name="NRELATORIOS" localSheetId="30">COUNTA([10]Relatórios!$A$1:$A$65536)-2</definedName>
    <definedName name="NRELATORIOS" localSheetId="32">COUNTA([10]Relatórios!$A$1:$A$65536)-2</definedName>
    <definedName name="NRELATORIOS" localSheetId="31">COUNTA([10]Relatórios!$A$1:$A$65536)-2</definedName>
    <definedName name="NRELATORIOS" localSheetId="26">COUNTA([10]Relatórios!$A$1:$A$65536)-2</definedName>
    <definedName name="NRELATORIOS" localSheetId="25">COUNTA([10]Relatórios!$A$1:$A$65536)-2</definedName>
    <definedName name="NRELATORIOS" localSheetId="29">COUNTA([10]Relatórios!$A$1:$A$65536)-2</definedName>
    <definedName name="NRELATORIOS" localSheetId="28">COUNTA([10]Relatórios!$A$1:$A$65536)-2</definedName>
    <definedName name="NRELATORIOS" localSheetId="6">COUNTA([10]Relatórios!$A:$A)-2</definedName>
    <definedName name="NRELATORIOS">COUNTA([10]Relatórios!$A:$A)-2</definedName>
    <definedName name="NumerEmpresa">3</definedName>
    <definedName name="NumerIndice">1</definedName>
    <definedName name="Objeto" localSheetId="5" hidden="1">[4]MENU!$J$1</definedName>
    <definedName name="Objeto" localSheetId="27" hidden="1">[4]MENU!$J$1</definedName>
    <definedName name="Objeto" localSheetId="30" hidden="1">[4]MENU!$J$1</definedName>
    <definedName name="Objeto" localSheetId="32" hidden="1">[4]MENU!$J$1</definedName>
    <definedName name="Objeto" localSheetId="31" hidden="1">[4]MENU!$J$1</definedName>
    <definedName name="Objeto" localSheetId="26" hidden="1">[4]MENU!$J$1</definedName>
    <definedName name="Objeto" localSheetId="25" hidden="1">[4]MENU!$J$1</definedName>
    <definedName name="Objeto" localSheetId="29" hidden="1">[4]MENU!$J$1</definedName>
    <definedName name="Objeto" localSheetId="28" hidden="1">[4]MENU!$J$1</definedName>
    <definedName name="Objeto" hidden="1">[5]MENU!$J$1</definedName>
    <definedName name="Obra" localSheetId="5">#REF!</definedName>
    <definedName name="Obra" localSheetId="27">#REF!</definedName>
    <definedName name="Obra" localSheetId="30">#REF!</definedName>
    <definedName name="Obra" localSheetId="32">#REF!</definedName>
    <definedName name="Obra" localSheetId="31">#REF!</definedName>
    <definedName name="Obra" localSheetId="26">#REF!</definedName>
    <definedName name="Obra" localSheetId="25">#REF!</definedName>
    <definedName name="Obra" localSheetId="29">#REF!</definedName>
    <definedName name="Obra" localSheetId="28">#REF!</definedName>
    <definedName name="Obra" localSheetId="6">#REF!</definedName>
    <definedName name="Obra">#REF!</definedName>
    <definedName name="ooo" localSheetId="6">#REF!</definedName>
    <definedName name="ooo">#REF!</definedName>
    <definedName name="ooo_1" localSheetId="6">#REF!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localSheetId="5" hidden="1">#REF!</definedName>
    <definedName name="ORÇAMENTO.BancoRef" localSheetId="27" hidden="1">[4]ORÇAMENTO!$F$8</definedName>
    <definedName name="ORÇAMENTO.BancoRef" localSheetId="30" hidden="1">[4]ORÇAMENTO!$F$8</definedName>
    <definedName name="ORÇAMENTO.BancoRef" localSheetId="32" hidden="1">[4]ORÇAMENTO!$F$8</definedName>
    <definedName name="ORÇAMENTO.BancoRef" localSheetId="31" hidden="1">[4]ORÇAMENTO!$F$8</definedName>
    <definedName name="ORÇAMENTO.BancoRef" localSheetId="26" hidden="1">[4]ORÇAMENTO!$F$8</definedName>
    <definedName name="ORÇAMENTO.BancoRef" localSheetId="25" hidden="1">[4]ORÇAMENTO!$F$8</definedName>
    <definedName name="ORÇAMENTO.BancoRef" localSheetId="29" hidden="1">[4]ORÇAMENTO!$F$8</definedName>
    <definedName name="ORÇAMENTO.BancoRef" localSheetId="28" hidden="1">[4]ORÇAMENTO!$F$8</definedName>
    <definedName name="ORÇAMENTO.BancoRef" hidden="1">[5]ORÇAMENTO!$F$8</definedName>
    <definedName name="ORÇAMENTO.CodBarra" localSheetId="5" hidden="1">IF(BDI!ORÇAMENTO.Fonte="Sinapi",SUBSTITUTE(SUBSTITUTE(BDI!ORÇAMENTO.Codigo,"/00","/"),"/0","/"),BDI!ORÇAMENTO.Codigo)</definedName>
    <definedName name="ORÇAMENTO.CodBarra" localSheetId="27" hidden="1">IF('COT-ACABAMENTO VASSOURADO'!ORÇAMENTO.Fonte="Sinapi",SUBSTITUTE(SUBSTITUTE('COT-ACABAMENTO VASSOURADO'!ORÇAMENTO.Codigo,"/00","/"),"/0","/"),'COT-ACABAMENTO VASSOURADO'!ORÇAMENTO.Codigo)</definedName>
    <definedName name="ORÇAMENTO.CodBarra" localSheetId="30" hidden="1">IF('COT-ACADEMIA_INOX'!ORÇAMENTO.Fonte="Sinapi",SUBSTITUTE(SUBSTITUTE('COT-ACADEMIA_INOX'!ORÇAMENTO.Codigo,"/00","/"),"/0","/"),'COT-ACADEMIA_INOX'!ORÇAMENTO.Codigo)</definedName>
    <definedName name="ORÇAMENTO.CodBarra" localSheetId="32" hidden="1">IF('COTACOES-BRINQUEDO ACESSIVEL'!ORÇAMENTO.Fonte="Sinapi",SUBSTITUTE(SUBSTITUTE('COTACOES-BRINQUEDO ACESSIVEL'!ORÇAMENTO.Codigo,"/00","/"),"/0","/"),'COTACOES-BRINQUEDO ACESSIVEL'!ORÇAMENTO.Codigo)</definedName>
    <definedName name="ORÇAMENTO.CodBarra" localSheetId="31" hidden="1">IF('COT-AZULEJO A COBALTO'!ORÇAMENTO.Fonte="Sinapi",SUBSTITUTE(SUBSTITUTE('COT-AZULEJO A COBALTO'!ORÇAMENTO.Codigo,"/00","/"),"/0","/"),'COT-AZULEJO A COBALTO'!ORÇAMENTO.Codigo)</definedName>
    <definedName name="ORÇAMENTO.CodBarra" localSheetId="26" hidden="1">IF('COT-CABO ALUMINIO'!ORÇAMENTO.Fonte="Sinapi",SUBSTITUTE(SUBSTITUTE('COT-CABO ALUMINIO'!ORÇAMENTO.Codigo,"/00","/"),"/0","/"),'COT-CABO ALUMINIO'!ORÇAMENTO.Codigo)</definedName>
    <definedName name="ORÇAMENTO.CodBarra" localSheetId="25" hidden="1">IF('COT-CONCRETO'!ORÇAMENTO.Fonte="Sinapi",SUBSTITUTE(SUBSTITUTE('COT-CONCRETO'!ORÇAMENTO.Codigo,"/00","/"),"/0","/"),'COT-CONCRETO'!ORÇAMENTO.Codigo)</definedName>
    <definedName name="ORÇAMENTO.CodBarra" localSheetId="29" hidden="1">IF('COT-EXPOSITORES'!ORÇAMENTO.Fonte="Sinapi",SUBSTITUTE(SUBSTITUTE('COT-EXPOSITORES'!ORÇAMENTO.Codigo,"/00","/"),"/0","/"),'COT-EXPOSITORES'!ORÇAMENTO.Codigo)</definedName>
    <definedName name="ORÇAMENTO.CodBarra" localSheetId="28" hidden="1">IF('COT-FONTE'!ORÇAMENTO.Fonte="Sinapi",SUBSTITUTE(SUBSTITUTE('COT-FONTE'!ORÇAMENTO.Codigo,"/00","/"),"/0","/"),'COT-FONTE'!ORÇAMENTO.Codigo)</definedName>
    <definedName name="ORÇAMENTO.CodBarra" localSheetId="6" hidden="1">IF(BDI!ORÇAMENTO.Fonte="Sinapi",SUBSTITUTE(SUBSTITUTE(BDI!ORÇAMENTO.Codigo,"/00","/"),"/0","/"),BDI!ORÇAMENTO.Codigo)</definedName>
    <definedName name="ORÇAMENTO.CodBarra" hidden="1">IF(BDI!ORÇAMENTO.Fonte="Sinapi",SUBSTITUTE(SUBSTITUTE(BDI!ORÇAMENTO.Codigo,"/00","/"),"/0","/"),BDI!ORÇAMENTO.Codigo)</definedName>
    <definedName name="ORÇAMENTO.Codigo" localSheetId="5" hidden="1">[4]ORÇAMENTO!$Q1</definedName>
    <definedName name="ORÇAMENTO.Codigo" localSheetId="27" hidden="1">[4]ORÇAMENTO!$Q1</definedName>
    <definedName name="ORÇAMENTO.Codigo" localSheetId="30" hidden="1">[4]ORÇAMENTO!$Q1</definedName>
    <definedName name="ORÇAMENTO.Codigo" localSheetId="32" hidden="1">[4]ORÇAMENTO!$Q1</definedName>
    <definedName name="ORÇAMENTO.Codigo" localSheetId="31" hidden="1">[4]ORÇAMENTO!$Q1</definedName>
    <definedName name="ORÇAMENTO.Codigo" localSheetId="26" hidden="1">[4]ORÇAMENTO!$Q1</definedName>
    <definedName name="ORÇAMENTO.Codigo" localSheetId="25" hidden="1">[4]ORÇAMENTO!$Q1</definedName>
    <definedName name="ORÇAMENTO.Codigo" localSheetId="29" hidden="1">[4]ORÇAMENTO!$Q1</definedName>
    <definedName name="ORÇAMENTO.Codigo" localSheetId="28" hidden="1">[4]ORÇAMENTO!$Q1</definedName>
    <definedName name="ORÇAMENTO.Codigo" hidden="1">[5]ORÇAMENTO!$Q1</definedName>
    <definedName name="ORÇAMENTO.CustoUnitario" localSheetId="5" hidden="1">ROUND([21]PLANILHA!#REF!,15-13*[21]PLANILHA!#REF!)</definedName>
    <definedName name="ORÇAMENTO.CustoUnitario" localSheetId="27" hidden="1">ROUND([4]ORÇAMENTO!$U1,15-13*[4]ORÇAMENTO!$AF$8)</definedName>
    <definedName name="ORÇAMENTO.CustoUnitario" localSheetId="30" hidden="1">ROUND([4]ORÇAMENTO!$U1,15-13*[4]ORÇAMENTO!$AF$8)</definedName>
    <definedName name="ORÇAMENTO.CustoUnitario" localSheetId="32" hidden="1">ROUND([4]ORÇAMENTO!$U1,15-13*[4]ORÇAMENTO!$AF$8)</definedName>
    <definedName name="ORÇAMENTO.CustoUnitario" localSheetId="31" hidden="1">ROUND([4]ORÇAMENTO!$U1,15-13*[4]ORÇAMENTO!$AF$8)</definedName>
    <definedName name="ORÇAMENTO.CustoUnitario" localSheetId="26" hidden="1">ROUND([4]ORÇAMENTO!$U1,15-13*[4]ORÇAMENTO!$AF$8)</definedName>
    <definedName name="ORÇAMENTO.CustoUnitario" localSheetId="25" hidden="1">ROUND([4]ORÇAMENTO!$U1,15-13*[4]ORÇAMENTO!$AF$8)</definedName>
    <definedName name="ORÇAMENTO.CustoUnitario" localSheetId="29" hidden="1">ROUND([4]ORÇAMENTO!$U1,15-13*[4]ORÇAMENTO!$AF$8)</definedName>
    <definedName name="ORÇAMENTO.CustoUnitario" localSheetId="28" hidden="1">ROUND([4]ORÇAMENTO!$U1,15-13*[4]ORÇAMENTO!$AF$8)</definedName>
    <definedName name="ORÇAMENTO.CustoUnitario" hidden="1">ROUND([5]ORÇAMENTO!$U1,15-13*[5]ORÇAMENTO!$AF$8)</definedName>
    <definedName name="ORÇAMENTO.Descricao" localSheetId="5" hidden="1">[4]ORÇAMENTO!$R1</definedName>
    <definedName name="ORÇAMENTO.Descricao" localSheetId="27" hidden="1">[4]ORÇAMENTO!$R1</definedName>
    <definedName name="ORÇAMENTO.Descricao" localSheetId="30" hidden="1">[4]ORÇAMENTO!$R1</definedName>
    <definedName name="ORÇAMENTO.Descricao" localSheetId="32" hidden="1">[4]ORÇAMENTO!$R1</definedName>
    <definedName name="ORÇAMENTO.Descricao" localSheetId="31" hidden="1">[4]ORÇAMENTO!$R1</definedName>
    <definedName name="ORÇAMENTO.Descricao" localSheetId="26" hidden="1">[4]ORÇAMENTO!$R1</definedName>
    <definedName name="ORÇAMENTO.Descricao" localSheetId="25" hidden="1">[4]ORÇAMENTO!$R1</definedName>
    <definedName name="ORÇAMENTO.Descricao" localSheetId="29" hidden="1">[4]ORÇAMENTO!$R1</definedName>
    <definedName name="ORÇAMENTO.Descricao" localSheetId="28" hidden="1">[4]ORÇAMENTO!$R1</definedName>
    <definedName name="ORÇAMENTO.Descricao" hidden="1">[5]ORÇAMENTO!$R1</definedName>
    <definedName name="ORÇAMENTO.Fonte" localSheetId="5" hidden="1">[4]ORÇAMENTO!$P1</definedName>
    <definedName name="ORÇAMENTO.Fonte" localSheetId="27" hidden="1">[4]ORÇAMENTO!$P1</definedName>
    <definedName name="ORÇAMENTO.Fonte" localSheetId="30" hidden="1">[4]ORÇAMENTO!$P1</definedName>
    <definedName name="ORÇAMENTO.Fonte" localSheetId="32" hidden="1">[4]ORÇAMENTO!$P1</definedName>
    <definedName name="ORÇAMENTO.Fonte" localSheetId="31" hidden="1">[4]ORÇAMENTO!$P1</definedName>
    <definedName name="ORÇAMENTO.Fonte" localSheetId="26" hidden="1">[4]ORÇAMENTO!$P1</definedName>
    <definedName name="ORÇAMENTO.Fonte" localSheetId="25" hidden="1">[4]ORÇAMENTO!$P1</definedName>
    <definedName name="ORÇAMENTO.Fonte" localSheetId="29" hidden="1">[4]ORÇAMENTO!$P1</definedName>
    <definedName name="ORÇAMENTO.Fonte" localSheetId="28" hidden="1">[4]ORÇAMENTO!$P1</definedName>
    <definedName name="ORÇAMENTO.Fonte" hidden="1">[5]ORÇAMENTO!$P1</definedName>
    <definedName name="ORÇAMENTO.ListaCrono" localSheetId="5" hidden="1">OFFSET([4]ORÇAMENTO!$AD$15,1,0):OFFSET([4]ORÇAMENTO!$AD$91,-1,0)</definedName>
    <definedName name="ORÇAMENTO.ListaCrono" localSheetId="27" hidden="1">OFFSET([4]ORÇAMENTO!$AD$15,1,0):OFFSET([4]ORÇAMENTO!$AD$91,-1,0)</definedName>
    <definedName name="ORÇAMENTO.ListaCrono" localSheetId="30" hidden="1">OFFSET([4]ORÇAMENTO!$AD$15,1,0):OFFSET([4]ORÇAMENTO!$AD$91,-1,0)</definedName>
    <definedName name="ORÇAMENTO.ListaCrono" localSheetId="32" hidden="1">OFFSET([4]ORÇAMENTO!$AD$15,1,0):OFFSET([4]ORÇAMENTO!$AD$91,-1,0)</definedName>
    <definedName name="ORÇAMENTO.ListaCrono" localSheetId="31" hidden="1">OFFSET([4]ORÇAMENTO!$AD$15,1,0):OFFSET([4]ORÇAMENTO!$AD$91,-1,0)</definedName>
    <definedName name="ORÇAMENTO.ListaCrono" localSheetId="26" hidden="1">OFFSET([4]ORÇAMENTO!$AD$15,1,0):OFFSET([4]ORÇAMENTO!$AD$91,-1,0)</definedName>
    <definedName name="ORÇAMENTO.ListaCrono" localSheetId="25" hidden="1">OFFSET([4]ORÇAMENTO!$AD$15,1,0):OFFSET([4]ORÇAMENTO!$AD$91,-1,0)</definedName>
    <definedName name="ORÇAMENTO.ListaCrono" localSheetId="29" hidden="1">OFFSET([4]ORÇAMENTO!$AD$15,1,0):OFFSET([4]ORÇAMENTO!$AD$91,-1,0)</definedName>
    <definedName name="ORÇAMENTO.ListaCrono" localSheetId="28" hidden="1">OFFSET([4]ORÇAMENTO!$AD$15,1,0):OFFSET([4]ORÇAMENTO!$AD$91,-1,0)</definedName>
    <definedName name="ORÇAMENTO.ListaCrono" hidden="1">OFFSET([5]ORÇAMENTO!$AD$15,1,0):OFFSET([5]ORÇAMENTO!$AD$91,-1,0)</definedName>
    <definedName name="ORÇAMENTO.MáximoListaCrono" localSheetId="5" hidden="1">MAX(BDI!ORÇAMENTO.ListaCrono)</definedName>
    <definedName name="ORÇAMENTO.MáximoListaCrono" localSheetId="27" hidden="1">MAX('COT-ACABAMENTO VASSOURADO'!ORÇAMENTO.ListaCrono)</definedName>
    <definedName name="ORÇAMENTO.MáximoListaCrono" localSheetId="30" hidden="1">MAX('COT-ACADEMIA_INOX'!ORÇAMENTO.ListaCrono)</definedName>
    <definedName name="ORÇAMENTO.MáximoListaCrono" localSheetId="32" hidden="1">MAX('COTACOES-BRINQUEDO ACESSIVEL'!ORÇAMENTO.ListaCrono)</definedName>
    <definedName name="ORÇAMENTO.MáximoListaCrono" localSheetId="31" hidden="1">MAX('COT-AZULEJO A COBALTO'!ORÇAMENTO.ListaCrono)</definedName>
    <definedName name="ORÇAMENTO.MáximoListaCrono" localSheetId="26" hidden="1">MAX('COT-CABO ALUMINIO'!ORÇAMENTO.ListaCrono)</definedName>
    <definedName name="ORÇAMENTO.MáximoListaCrono" localSheetId="25" hidden="1">MAX('COT-CONCRETO'!ORÇAMENTO.ListaCrono)</definedName>
    <definedName name="ORÇAMENTO.MáximoListaCrono" localSheetId="29" hidden="1">MAX('COT-EXPOSITORES'!ORÇAMENTO.ListaCrono)</definedName>
    <definedName name="ORÇAMENTO.MáximoListaCrono" localSheetId="28" hidden="1">MAX('COT-FONTE'!ORÇAMENTO.ListaCrono)</definedName>
    <definedName name="ORÇAMENTO.MáximoListaCrono" localSheetId="6" hidden="1">MAX(ORÇAMENTO.ListaCrono)</definedName>
    <definedName name="ORÇAMENTO.MáximoListaCrono" hidden="1">MAX(ORÇAMENTO.ListaCrono)</definedName>
    <definedName name="ORÇAMENTO.Nivel" localSheetId="5" hidden="1">[4]ORÇAMENTO!$M1</definedName>
    <definedName name="ORÇAMENTO.Nivel" localSheetId="27" hidden="1">[4]ORÇAMENTO!$M1</definedName>
    <definedName name="ORÇAMENTO.Nivel" localSheetId="30" hidden="1">[4]ORÇAMENTO!$M1</definedName>
    <definedName name="ORÇAMENTO.Nivel" localSheetId="32" hidden="1">[4]ORÇAMENTO!$M1</definedName>
    <definedName name="ORÇAMENTO.Nivel" localSheetId="31" hidden="1">[4]ORÇAMENTO!$M1</definedName>
    <definedName name="ORÇAMENTO.Nivel" localSheetId="26" hidden="1">[4]ORÇAMENTO!$M1</definedName>
    <definedName name="ORÇAMENTO.Nivel" localSheetId="25" hidden="1">[4]ORÇAMENTO!$M1</definedName>
    <definedName name="ORÇAMENTO.Nivel" localSheetId="29" hidden="1">[4]ORÇAMENTO!$M1</definedName>
    <definedName name="ORÇAMENTO.Nivel" localSheetId="28" hidden="1">[4]ORÇAMENTO!$M1</definedName>
    <definedName name="ORÇAMENTO.Nivel" hidden="1">[5]ORÇAMENTO!$M1</definedName>
    <definedName name="ORÇAMENTO.OpcaoBDI" localSheetId="5" hidden="1">[4]ORÇAMENTO!$V1</definedName>
    <definedName name="ORÇAMENTO.OpcaoBDI" localSheetId="27" hidden="1">[4]ORÇAMENTO!$V1</definedName>
    <definedName name="ORÇAMENTO.OpcaoBDI" localSheetId="30" hidden="1">[4]ORÇAMENTO!$V1</definedName>
    <definedName name="ORÇAMENTO.OpcaoBDI" localSheetId="32" hidden="1">[4]ORÇAMENTO!$V1</definedName>
    <definedName name="ORÇAMENTO.OpcaoBDI" localSheetId="31" hidden="1">[4]ORÇAMENTO!$V1</definedName>
    <definedName name="ORÇAMENTO.OpcaoBDI" localSheetId="26" hidden="1">[4]ORÇAMENTO!$V1</definedName>
    <definedName name="ORÇAMENTO.OpcaoBDI" localSheetId="25" hidden="1">[4]ORÇAMENTO!$V1</definedName>
    <definedName name="ORÇAMENTO.OpcaoBDI" localSheetId="29" hidden="1">[4]ORÇAMENTO!$V1</definedName>
    <definedName name="ORÇAMENTO.OpcaoBDI" localSheetId="28" hidden="1">[4]ORÇAMENTO!$V1</definedName>
    <definedName name="ORÇAMENTO.OpcaoBDI" hidden="1">[5]ORÇAMENTO!$V1</definedName>
    <definedName name="ORÇAMENTO.PasteFormat1" localSheetId="5" hidden="1">OFFSET([4]ORÇAMENTO!$P$15,1,0):OFFSET([4]ORÇAMENTO!$S$91,-1,0)</definedName>
    <definedName name="ORÇAMENTO.PasteFormat1" localSheetId="27" hidden="1">OFFSET([4]ORÇAMENTO!$P$15,1,0):OFFSET([4]ORÇAMENTO!$S$91,-1,0)</definedName>
    <definedName name="ORÇAMENTO.PasteFormat1" localSheetId="30" hidden="1">OFFSET([4]ORÇAMENTO!$P$15,1,0):OFFSET([4]ORÇAMENTO!$S$91,-1,0)</definedName>
    <definedName name="ORÇAMENTO.PasteFormat1" localSheetId="32" hidden="1">OFFSET([4]ORÇAMENTO!$P$15,1,0):OFFSET([4]ORÇAMENTO!$S$91,-1,0)</definedName>
    <definedName name="ORÇAMENTO.PasteFormat1" localSheetId="31" hidden="1">OFFSET([4]ORÇAMENTO!$P$15,1,0):OFFSET([4]ORÇAMENTO!$S$91,-1,0)</definedName>
    <definedName name="ORÇAMENTO.PasteFormat1" localSheetId="26" hidden="1">OFFSET([4]ORÇAMENTO!$P$15,1,0):OFFSET([4]ORÇAMENTO!$S$91,-1,0)</definedName>
    <definedName name="ORÇAMENTO.PasteFormat1" localSheetId="25" hidden="1">OFFSET([4]ORÇAMENTO!$P$15,1,0):OFFSET([4]ORÇAMENTO!$S$91,-1,0)</definedName>
    <definedName name="ORÇAMENTO.PasteFormat1" localSheetId="29" hidden="1">OFFSET([4]ORÇAMENTO!$P$15,1,0):OFFSET([4]ORÇAMENTO!$S$91,-1,0)</definedName>
    <definedName name="ORÇAMENTO.PasteFormat1" localSheetId="28" hidden="1">OFFSET([4]ORÇAMENTO!$P$15,1,0):OFFSET([4]ORÇAMENTO!$S$91,-1,0)</definedName>
    <definedName name="ORÇAMENTO.PasteFormat1" hidden="1">OFFSET([5]ORÇAMENTO!$P$15,1,0):OFFSET([5]ORÇAMENTO!$S$91,-1,0)</definedName>
    <definedName name="ORÇAMENTO.PasteFormat2" localSheetId="5" hidden="1">OFFSET([4]ORÇAMENTO!$U$15,1,0):OFFSET([4]ORÇAMENTO!$V$91,-1,0)</definedName>
    <definedName name="ORÇAMENTO.PasteFormat2" localSheetId="27" hidden="1">OFFSET([4]ORÇAMENTO!$U$15,1,0):OFFSET([4]ORÇAMENTO!$V$91,-1,0)</definedName>
    <definedName name="ORÇAMENTO.PasteFormat2" localSheetId="30" hidden="1">OFFSET([4]ORÇAMENTO!$U$15,1,0):OFFSET([4]ORÇAMENTO!$V$91,-1,0)</definedName>
    <definedName name="ORÇAMENTO.PasteFormat2" localSheetId="32" hidden="1">OFFSET([4]ORÇAMENTO!$U$15,1,0):OFFSET([4]ORÇAMENTO!$V$91,-1,0)</definedName>
    <definedName name="ORÇAMENTO.PasteFormat2" localSheetId="31" hidden="1">OFFSET([4]ORÇAMENTO!$U$15,1,0):OFFSET([4]ORÇAMENTO!$V$91,-1,0)</definedName>
    <definedName name="ORÇAMENTO.PasteFormat2" localSheetId="26" hidden="1">OFFSET([4]ORÇAMENTO!$U$15,1,0):OFFSET([4]ORÇAMENTO!$V$91,-1,0)</definedName>
    <definedName name="ORÇAMENTO.PasteFormat2" localSheetId="25" hidden="1">OFFSET([4]ORÇAMENTO!$U$15,1,0):OFFSET([4]ORÇAMENTO!$V$91,-1,0)</definedName>
    <definedName name="ORÇAMENTO.PasteFormat2" localSheetId="29" hidden="1">OFFSET([4]ORÇAMENTO!$U$15,1,0):OFFSET([4]ORÇAMENTO!$V$91,-1,0)</definedName>
    <definedName name="ORÇAMENTO.PasteFormat2" localSheetId="28" hidden="1">OFFSET([4]ORÇAMENTO!$U$15,1,0):OFFSET([4]ORÇAMENTO!$V$91,-1,0)</definedName>
    <definedName name="ORÇAMENTO.PasteFormat2" hidden="1">OFFSET([5]ORÇAMENTO!$U$15,1,0):OFFSET([5]ORÇAMENTO!$V$91,-1,0)</definedName>
    <definedName name="ORÇAMENTO.PrecoUnitarioLicitado" localSheetId="5" hidden="1">[21]PLANILHA!#REF!</definedName>
    <definedName name="ORÇAMENTO.PrecoUnitarioLicitado" localSheetId="27" hidden="1">[4]ORÇAMENTO!$AL1</definedName>
    <definedName name="ORÇAMENTO.PrecoUnitarioLicitado" localSheetId="30" hidden="1">[4]ORÇAMENTO!$AL1</definedName>
    <definedName name="ORÇAMENTO.PrecoUnitarioLicitado" localSheetId="32" hidden="1">[4]ORÇAMENTO!$AL1</definedName>
    <definedName name="ORÇAMENTO.PrecoUnitarioLicitado" localSheetId="31" hidden="1">[4]ORÇAMENTO!$AL1</definedName>
    <definedName name="ORÇAMENTO.PrecoUnitarioLicitado" localSheetId="26" hidden="1">[4]ORÇAMENTO!$AL1</definedName>
    <definedName name="ORÇAMENTO.PrecoUnitarioLicitado" localSheetId="25" hidden="1">[4]ORÇAMENTO!$AL1</definedName>
    <definedName name="ORÇAMENTO.PrecoUnitarioLicitado" localSheetId="29" hidden="1">[4]ORÇAMENTO!$AL1</definedName>
    <definedName name="ORÇAMENTO.PrecoUnitarioLicitado" localSheetId="28" hidden="1">[4]ORÇAMENTO!$AL1</definedName>
    <definedName name="ORÇAMENTO.PrecoUnitarioLicitado" hidden="1">[5]ORÇAMENTO!$AL1</definedName>
    <definedName name="ORÇAMENTO.RangeQuant" localSheetId="5" hidden="1">OFFSET([4]ORÇAMENTO!$T$15,1,0):OFFSET([4]ORÇAMENTO!$T$91,-1,0)</definedName>
    <definedName name="ORÇAMENTO.RangeQuant" localSheetId="27" hidden="1">OFFSET([4]ORÇAMENTO!$T$15,1,0):OFFSET([4]ORÇAMENTO!$T$91,-1,0)</definedName>
    <definedName name="ORÇAMENTO.RangeQuant" localSheetId="30" hidden="1">OFFSET([4]ORÇAMENTO!$T$15,1,0):OFFSET([4]ORÇAMENTO!$T$91,-1,0)</definedName>
    <definedName name="ORÇAMENTO.RangeQuant" localSheetId="32" hidden="1">OFFSET([4]ORÇAMENTO!$T$15,1,0):OFFSET([4]ORÇAMENTO!$T$91,-1,0)</definedName>
    <definedName name="ORÇAMENTO.RangeQuant" localSheetId="31" hidden="1">OFFSET([4]ORÇAMENTO!$T$15,1,0):OFFSET([4]ORÇAMENTO!$T$91,-1,0)</definedName>
    <definedName name="ORÇAMENTO.RangeQuant" localSheetId="26" hidden="1">OFFSET([4]ORÇAMENTO!$T$15,1,0):OFFSET([4]ORÇAMENTO!$T$91,-1,0)</definedName>
    <definedName name="ORÇAMENTO.RangeQuant" localSheetId="25" hidden="1">OFFSET([4]ORÇAMENTO!$T$15,1,0):OFFSET([4]ORÇAMENTO!$T$91,-1,0)</definedName>
    <definedName name="ORÇAMENTO.RangeQuant" localSheetId="29" hidden="1">OFFSET([4]ORÇAMENTO!$T$15,1,0):OFFSET([4]ORÇAMENTO!$T$91,-1,0)</definedName>
    <definedName name="ORÇAMENTO.RangeQuant" localSheetId="28" hidden="1">OFFSET([4]ORÇAMENTO!$T$15,1,0):OFFSET([4]ORÇAMENTO!$T$91,-1,0)</definedName>
    <definedName name="ORÇAMENTO.RangeQuant" hidden="1">OFFSET([5]ORÇAMENTO!$T$15,1,0):OFFSET([5]ORÇAMENTO!$T$91,-1,0)</definedName>
    <definedName name="ORÇAMENTO.SumCPMANUAL" localSheetId="5" hidden="1">SUMIF([4]ORÇAMENTO!$Z$15:$Z$91,"CP",[4]ORÇAMENTO!$AA$15:$AA$91)</definedName>
    <definedName name="ORÇAMENTO.SumCPMANUAL" localSheetId="27" hidden="1">SUMIF([4]ORÇAMENTO!$Z$15:$Z$91,"CP",[4]ORÇAMENTO!$AA$15:$AA$91)</definedName>
    <definedName name="ORÇAMENTO.SumCPMANUAL" localSheetId="30" hidden="1">SUMIF([4]ORÇAMENTO!$Z$15:$Z$91,"CP",[4]ORÇAMENTO!$AA$15:$AA$91)</definedName>
    <definedName name="ORÇAMENTO.SumCPMANUAL" localSheetId="32" hidden="1">SUMIF([4]ORÇAMENTO!$Z$15:$Z$91,"CP",[4]ORÇAMENTO!$AA$15:$AA$91)</definedName>
    <definedName name="ORÇAMENTO.SumCPMANUAL" localSheetId="31" hidden="1">SUMIF([4]ORÇAMENTO!$Z$15:$Z$91,"CP",[4]ORÇAMENTO!$AA$15:$AA$91)</definedName>
    <definedName name="ORÇAMENTO.SumCPMANUAL" localSheetId="26" hidden="1">SUMIF([4]ORÇAMENTO!$Z$15:$Z$91,"CP",[4]ORÇAMENTO!$AA$15:$AA$91)</definedName>
    <definedName name="ORÇAMENTO.SumCPMANUAL" localSheetId="25" hidden="1">SUMIF([4]ORÇAMENTO!$Z$15:$Z$91,"CP",[4]ORÇAMENTO!$AA$15:$AA$91)</definedName>
    <definedName name="ORÇAMENTO.SumCPMANUAL" localSheetId="29" hidden="1">SUMIF([4]ORÇAMENTO!$Z$15:$Z$91,"CP",[4]ORÇAMENTO!$AA$15:$AA$91)</definedName>
    <definedName name="ORÇAMENTO.SumCPMANUAL" localSheetId="28" hidden="1">SUMIF([4]ORÇAMENTO!$Z$15:$Z$91,"CP",[4]ORÇAMENTO!$AA$15:$AA$91)</definedName>
    <definedName name="ORÇAMENTO.SumCPMANUAL" hidden="1">SUMIF([5]ORÇAMENTO!$Z$15:$Z$91,"CP",[5]ORÇAMENTO!$AA$15:$AA$91)</definedName>
    <definedName name="ORÇAMENTO.SumINVMANUAL" localSheetId="5" hidden="1">SUMIF([4]ORÇAMENTO!$Z$15:$Z$91,"RP",[4]ORÇAMENTO!$X$15:$X$91)+SUMIF([4]ORÇAMENTO!$Z$15:$Z$91,"CP",[4]ORÇAMENTO!$X$15:$X$91)+SUMIF([4]ORÇAMENTO!$Z$15:$Z$91,"OU",[4]ORÇAMENTO!$X$15:$X$91)</definedName>
    <definedName name="ORÇAMENTO.SumINVMANUAL" localSheetId="27" hidden="1">SUMIF([4]ORÇAMENTO!$Z$15:$Z$91,"RP",[4]ORÇAMENTO!$X$15:$X$91)+SUMIF([4]ORÇAMENTO!$Z$15:$Z$91,"CP",[4]ORÇAMENTO!$X$15:$X$91)+SUMIF([4]ORÇAMENTO!$Z$15:$Z$91,"OU",[4]ORÇAMENTO!$X$15:$X$91)</definedName>
    <definedName name="ORÇAMENTO.SumINVMANUAL" localSheetId="30" hidden="1">SUMIF([4]ORÇAMENTO!$Z$15:$Z$91,"RP",[4]ORÇAMENTO!$X$15:$X$91)+SUMIF([4]ORÇAMENTO!$Z$15:$Z$91,"CP",[4]ORÇAMENTO!$X$15:$X$91)+SUMIF([4]ORÇAMENTO!$Z$15:$Z$91,"OU",[4]ORÇAMENTO!$X$15:$X$91)</definedName>
    <definedName name="ORÇAMENTO.SumINVMANUAL" localSheetId="32" hidden="1">SUMIF([4]ORÇAMENTO!$Z$15:$Z$91,"RP",[4]ORÇAMENTO!$X$15:$X$91)+SUMIF([4]ORÇAMENTO!$Z$15:$Z$91,"CP",[4]ORÇAMENTO!$X$15:$X$91)+SUMIF([4]ORÇAMENTO!$Z$15:$Z$91,"OU",[4]ORÇAMENTO!$X$15:$X$91)</definedName>
    <definedName name="ORÇAMENTO.SumINVMANUAL" localSheetId="31" hidden="1">SUMIF([4]ORÇAMENTO!$Z$15:$Z$91,"RP",[4]ORÇAMENTO!$X$15:$X$91)+SUMIF([4]ORÇAMENTO!$Z$15:$Z$91,"CP",[4]ORÇAMENTO!$X$15:$X$91)+SUMIF([4]ORÇAMENTO!$Z$15:$Z$91,"OU",[4]ORÇAMENTO!$X$15:$X$91)</definedName>
    <definedName name="ORÇAMENTO.SumINVMANUAL" localSheetId="26" hidden="1">SUMIF([4]ORÇAMENTO!$Z$15:$Z$91,"RP",[4]ORÇAMENTO!$X$15:$X$91)+SUMIF([4]ORÇAMENTO!$Z$15:$Z$91,"CP",[4]ORÇAMENTO!$X$15:$X$91)+SUMIF([4]ORÇAMENTO!$Z$15:$Z$91,"OU",[4]ORÇAMENTO!$X$15:$X$91)</definedName>
    <definedName name="ORÇAMENTO.SumINVMANUAL" localSheetId="25" hidden="1">SUMIF([4]ORÇAMENTO!$Z$15:$Z$91,"RP",[4]ORÇAMENTO!$X$15:$X$91)+SUMIF([4]ORÇAMENTO!$Z$15:$Z$91,"CP",[4]ORÇAMENTO!$X$15:$X$91)+SUMIF([4]ORÇAMENTO!$Z$15:$Z$91,"OU",[4]ORÇAMENTO!$X$15:$X$91)</definedName>
    <definedName name="ORÇAMENTO.SumINVMANUAL" localSheetId="29" hidden="1">SUMIF([4]ORÇAMENTO!$Z$15:$Z$91,"RP",[4]ORÇAMENTO!$X$15:$X$91)+SUMIF([4]ORÇAMENTO!$Z$15:$Z$91,"CP",[4]ORÇAMENTO!$X$15:$X$91)+SUMIF([4]ORÇAMENTO!$Z$15:$Z$91,"OU",[4]ORÇAMENTO!$X$15:$X$91)</definedName>
    <definedName name="ORÇAMENTO.SumINVMANUAL" localSheetId="28" hidden="1">SUMIF([4]ORÇAMENTO!$Z$15:$Z$91,"RP",[4]ORÇAMENTO!$X$15:$X$91)+SUMIF([4]ORÇAMENTO!$Z$15:$Z$91,"CP",[4]ORÇAMENTO!$X$15:$X$91)+SUMIF([4]ORÇAMENTO!$Z$15:$Z$91,"OU",[4]ORÇAMENTO!$X$15:$X$91)</definedName>
    <definedName name="ORÇAMENTO.SumINVMANUAL" hidden="1">SUMIF([5]ORÇAMENTO!$Z$15:$Z$91,"RP",[5]ORÇAMENTO!$X$15:$X$91)+SUMIF([5]ORÇAMENTO!$Z$15:$Z$91,"CP",[5]ORÇAMENTO!$X$15:$X$91)+SUMIF([5]ORÇAMENTO!$Z$15:$Z$91,"OU",[5]ORÇAMENTO!$X$15:$X$91)</definedName>
    <definedName name="ORÇAMENTO.SumOUTROSMANUAL" localSheetId="5" hidden="1">SUMIF([4]ORÇAMENTO!$Z$15:$Z$91,"OU",[4]ORÇAMENTO!$AB$15:$AB$91)</definedName>
    <definedName name="ORÇAMENTO.SumOUTROSMANUAL" localSheetId="27" hidden="1">SUMIF([4]ORÇAMENTO!$Z$15:$Z$91,"OU",[4]ORÇAMENTO!$AB$15:$AB$91)</definedName>
    <definedName name="ORÇAMENTO.SumOUTROSMANUAL" localSheetId="30" hidden="1">SUMIF([4]ORÇAMENTO!$Z$15:$Z$91,"OU",[4]ORÇAMENTO!$AB$15:$AB$91)</definedName>
    <definedName name="ORÇAMENTO.SumOUTROSMANUAL" localSheetId="32" hidden="1">SUMIF([4]ORÇAMENTO!$Z$15:$Z$91,"OU",[4]ORÇAMENTO!$AB$15:$AB$91)</definedName>
    <definedName name="ORÇAMENTO.SumOUTROSMANUAL" localSheetId="31" hidden="1">SUMIF([4]ORÇAMENTO!$Z$15:$Z$91,"OU",[4]ORÇAMENTO!$AB$15:$AB$91)</definedName>
    <definedName name="ORÇAMENTO.SumOUTROSMANUAL" localSheetId="26" hidden="1">SUMIF([4]ORÇAMENTO!$Z$15:$Z$91,"OU",[4]ORÇAMENTO!$AB$15:$AB$91)</definedName>
    <definedName name="ORÇAMENTO.SumOUTROSMANUAL" localSheetId="25" hidden="1">SUMIF([4]ORÇAMENTO!$Z$15:$Z$91,"OU",[4]ORÇAMENTO!$AB$15:$AB$91)</definedName>
    <definedName name="ORÇAMENTO.SumOUTROSMANUAL" localSheetId="29" hidden="1">SUMIF([4]ORÇAMENTO!$Z$15:$Z$91,"OU",[4]ORÇAMENTO!$AB$15:$AB$91)</definedName>
    <definedName name="ORÇAMENTO.SumOUTROSMANUAL" localSheetId="28" hidden="1">SUMIF([4]ORÇAMENTO!$Z$15:$Z$91,"OU",[4]ORÇAMENTO!$AB$15:$AB$91)</definedName>
    <definedName name="ORÇAMENTO.SumOUTROSMANUAL" hidden="1">SUMIF([5]ORÇAMENTO!$Z$15:$Z$91,"OU",[5]ORÇAMENTO!$AB$15:$AB$91)</definedName>
    <definedName name="ORÇAMENTO.SumREPASSEMANUAL" localSheetId="5" hidden="1">BDI!ORÇAMENTO.SumINVMANUAL-BDI!ORÇAMENTO.SumCPMANUAL-BDI!ORÇAMENTO.SumOUTROSMANUAL</definedName>
    <definedName name="ORÇAMENTO.SumREPASSEMANUAL" localSheetId="27" hidden="1">'COT-ACABAMENTO VASSOURADO'!ORÇAMENTO.SumINVMANUAL-'COT-ACABAMENTO VASSOURADO'!ORÇAMENTO.SumCPMANUAL-'COT-ACABAMENTO VASSOURADO'!ORÇAMENTO.SumOUTROSMANUAL</definedName>
    <definedName name="ORÇAMENTO.SumREPASSEMANUAL" localSheetId="30" hidden="1">'COT-ACADEMIA_INOX'!ORÇAMENTO.SumINVMANUAL-'COT-ACADEMIA_INOX'!ORÇAMENTO.SumCPMANUAL-'COT-ACADEMIA_INOX'!ORÇAMENTO.SumOUTROSMANUAL</definedName>
    <definedName name="ORÇAMENTO.SumREPASSEMANUAL" localSheetId="32" hidden="1">'COTACOES-BRINQUEDO ACESSIVEL'!ORÇAMENTO.SumINVMANUAL-'COTACOES-BRINQUEDO ACESSIVEL'!ORÇAMENTO.SumCPMANUAL-'COTACOES-BRINQUEDO ACESSIVEL'!ORÇAMENTO.SumOUTROSMANUAL</definedName>
    <definedName name="ORÇAMENTO.SumREPASSEMANUAL" localSheetId="31" hidden="1">'COT-AZULEJO A COBALTO'!ORÇAMENTO.SumINVMANUAL-'COT-AZULEJO A COBALTO'!ORÇAMENTO.SumCPMANUAL-'COT-AZULEJO A COBALTO'!ORÇAMENTO.SumOUTROSMANUAL</definedName>
    <definedName name="ORÇAMENTO.SumREPASSEMANUAL" localSheetId="26" hidden="1">'COT-CABO ALUMINIO'!ORÇAMENTO.SumINVMANUAL-'COT-CABO ALUMINIO'!ORÇAMENTO.SumCPMANUAL-'COT-CABO ALUMINIO'!ORÇAMENTO.SumOUTROSMANUAL</definedName>
    <definedName name="ORÇAMENTO.SumREPASSEMANUAL" localSheetId="25" hidden="1">'COT-CONCRETO'!ORÇAMENTO.SumINVMANUAL-'COT-CONCRETO'!ORÇAMENTO.SumCPMANUAL-'COT-CONCRETO'!ORÇAMENTO.SumOUTROSMANUAL</definedName>
    <definedName name="ORÇAMENTO.SumREPASSEMANUAL" localSheetId="29" hidden="1">'COT-EXPOSITORES'!ORÇAMENTO.SumINVMANUAL-'COT-EXPOSITORES'!ORÇAMENTO.SumCPMANUAL-'COT-EXPOSITORES'!ORÇAMENTO.SumOUTROSMANUAL</definedName>
    <definedName name="ORÇAMENTO.SumREPASSEMANUAL" localSheetId="28" hidden="1">'COT-FONTE'!ORÇAMENTO.SumINVMANUAL-'COT-FONTE'!ORÇAMENTO.SumCPMANUAL-'COT-FONTE'!ORÇAMENTO.SumOUTROSMANUAL</definedName>
    <definedName name="ORÇAMENTO.SumREPASSEMANUAL" localSheetId="6" hidden="1">ORÇAMENTO.SumINVMANUAL-ORÇAMENTO.SumCPMANUAL-ORÇAMENTO.SumOUTROSMANUAL</definedName>
    <definedName name="ORÇAMENTO.SumREPASSEMANUAL" hidden="1">ORÇAMENTO.SumINVMANUAL-ORÇAMENTO.SumCPMANUAL-ORÇAMENTO.SumOUTROSMANUAL</definedName>
    <definedName name="ORÇAMENTO.Unidade" localSheetId="5" hidden="1">[4]ORÇAMENTO!$S1</definedName>
    <definedName name="ORÇAMENTO.Unidade" localSheetId="27" hidden="1">[4]ORÇAMENTO!$S1</definedName>
    <definedName name="ORÇAMENTO.Unidade" localSheetId="30" hidden="1">[4]ORÇAMENTO!$S1</definedName>
    <definedName name="ORÇAMENTO.Unidade" localSheetId="32" hidden="1">[4]ORÇAMENTO!$S1</definedName>
    <definedName name="ORÇAMENTO.Unidade" localSheetId="31" hidden="1">[4]ORÇAMENTO!$S1</definedName>
    <definedName name="ORÇAMENTO.Unidade" localSheetId="26" hidden="1">[4]ORÇAMENTO!$S1</definedName>
    <definedName name="ORÇAMENTO.Unidade" localSheetId="25" hidden="1">[4]ORÇAMENTO!$S1</definedName>
    <definedName name="ORÇAMENTO.Unidade" localSheetId="29" hidden="1">[4]ORÇAMENTO!$S1</definedName>
    <definedName name="ORÇAMENTO.Unidade" localSheetId="28" hidden="1">[4]ORÇAMENTO!$S1</definedName>
    <definedName name="ORÇAMENTO.Unidade" hidden="1">[5]ORÇAMENTO!$S1</definedName>
    <definedName name="Ordem" localSheetId="6">'[22]Resumo do Consolidado'!$O:$P</definedName>
    <definedName name="Ordem">'[22]Resumo do Consolidado'!$O:$P</definedName>
    <definedName name="OUTRO" localSheetId="5">#REF!</definedName>
    <definedName name="OUTRO" localSheetId="27">#REF!</definedName>
    <definedName name="OUTRO" localSheetId="30">#REF!</definedName>
    <definedName name="OUTRO" localSheetId="32">#REF!</definedName>
    <definedName name="OUTRO" localSheetId="31">#REF!</definedName>
    <definedName name="OUTRO" localSheetId="26">#REF!</definedName>
    <definedName name="OUTRO" localSheetId="25">#REF!</definedName>
    <definedName name="OUTRO" localSheetId="29">#REF!</definedName>
    <definedName name="OUTRO" localSheetId="28">#REF!</definedName>
    <definedName name="OUTRO" localSheetId="6">#REF!</definedName>
    <definedName name="OUTRO">#REF!</definedName>
    <definedName name="OUTROS" localSheetId="6">#REF!</definedName>
    <definedName name="OUTROS">#REF!</definedName>
    <definedName name="Paisagismo_Consulta" localSheetId="6">#REF!</definedName>
    <definedName name="Paisagismo_Consulta">#REF!</definedName>
    <definedName name="Par" localSheetId="32">#REF!</definedName>
    <definedName name="Par">#REF!</definedName>
    <definedName name="Par_1" localSheetId="5">'[6]REDE COLETORA'!#REF!</definedName>
    <definedName name="Par_1" localSheetId="27">'[6]REDE COLETORA'!#REF!</definedName>
    <definedName name="Par_1" localSheetId="30">'[6]REDE COLETORA'!#REF!</definedName>
    <definedName name="Par_1" localSheetId="32">'[6]REDE COLETORA'!#REF!</definedName>
    <definedName name="Par_1" localSheetId="31">'[6]REDE COLETORA'!#REF!</definedName>
    <definedName name="Par_1" localSheetId="26">'[6]REDE COLETORA'!#REF!</definedName>
    <definedName name="Par_1" localSheetId="25">'[6]REDE COLETORA'!#REF!</definedName>
    <definedName name="Par_1" localSheetId="29">'[6]REDE COLETORA'!#REF!</definedName>
    <definedName name="Par_1" localSheetId="28">'[6]REDE COLETORA'!#REF!</definedName>
    <definedName name="Par_1" localSheetId="6">'[6]REDE COLETORA'!#REF!</definedName>
    <definedName name="Par_1">'[6]REDE COLETORA'!#REF!</definedName>
    <definedName name="Par_2" localSheetId="5">'[6]REDE COLETORA'!#REF!</definedName>
    <definedName name="Par_2" localSheetId="27">'[6]REDE COLETORA'!#REF!</definedName>
    <definedName name="Par_2" localSheetId="30">'[6]REDE COLETORA'!#REF!</definedName>
    <definedName name="Par_2" localSheetId="32">'[6]REDE COLETORA'!#REF!</definedName>
    <definedName name="Par_2" localSheetId="31">'[6]REDE COLETORA'!#REF!</definedName>
    <definedName name="Par_2" localSheetId="26">'[6]REDE COLETORA'!#REF!</definedName>
    <definedName name="Par_2" localSheetId="25">'[6]REDE COLETORA'!#REF!</definedName>
    <definedName name="Par_2" localSheetId="29">'[6]REDE COLETORA'!#REF!</definedName>
    <definedName name="Par_2" localSheetId="28">'[6]REDE COLETORA'!#REF!</definedName>
    <definedName name="Par_2" localSheetId="6">'[6]REDE COLETORA'!#REF!</definedName>
    <definedName name="Par_2">'[6]REDE COLETORA'!#REF!</definedName>
    <definedName name="PARTE" localSheetId="6">#REF!</definedName>
    <definedName name="PARTE">#REF!</definedName>
    <definedName name="PAVIMENTAÇÃO" localSheetId="6">#REF!</definedName>
    <definedName name="PAVIMENTAÇÃO">#REF!</definedName>
    <definedName name="PBR" localSheetId="6">#REF!</definedName>
    <definedName name="PBR">#REF!</definedName>
    <definedName name="pedreira">'[3]DADOS COLETATO'!$C$41</definedName>
    <definedName name="pesobrita">'[3]DADOS COLETATO'!$I$42</definedName>
    <definedName name="pesoespecifico">'[3]DADOS COLETATO'!$I$40</definedName>
    <definedName name="Plan" localSheetId="5">#REF!</definedName>
    <definedName name="Plan" localSheetId="27">#REF!</definedName>
    <definedName name="Plan" localSheetId="30">#REF!</definedName>
    <definedName name="Plan" localSheetId="32">#REF!</definedName>
    <definedName name="Plan" localSheetId="31">#REF!</definedName>
    <definedName name="Plan" localSheetId="26">#REF!</definedName>
    <definedName name="Plan" localSheetId="25">#REF!</definedName>
    <definedName name="Plan" localSheetId="29">#REF!</definedName>
    <definedName name="Plan" localSheetId="28">#REF!</definedName>
    <definedName name="Plan" localSheetId="6">#REF!</definedName>
    <definedName name="Plan">#REF!</definedName>
    <definedName name="Plan2" localSheetId="5">#REF!</definedName>
    <definedName name="Plan2" localSheetId="32">#REF!</definedName>
    <definedName name="Plan2" localSheetId="6">#REF!</definedName>
    <definedName name="Plan2">#REF!</definedName>
    <definedName name="Plan3" localSheetId="5">#REF!</definedName>
    <definedName name="Plan3" localSheetId="32">#REF!</definedName>
    <definedName name="Plan3" localSheetId="6">#REF!</definedName>
    <definedName name="Plan3">#REF!</definedName>
    <definedName name="plani">#REF!</definedName>
    <definedName name="pLANILHA">#REF!</definedName>
    <definedName name="PLANILHA_RESUMO">#REF!</definedName>
    <definedName name="PLE.firstrow" localSheetId="5" hidden="1">[4]PLE!$A$15:$IV$15</definedName>
    <definedName name="PLE.firstrow" localSheetId="27" hidden="1">[4]PLE!$A$15:$IV$15</definedName>
    <definedName name="PLE.firstrow" localSheetId="30" hidden="1">[4]PLE!$A$15:$IV$15</definedName>
    <definedName name="PLE.firstrow" localSheetId="32" hidden="1">[4]PLE!$A$15:$IV$15</definedName>
    <definedName name="PLE.firstrow" localSheetId="31" hidden="1">[4]PLE!$A$15:$IV$15</definedName>
    <definedName name="PLE.firstrow" localSheetId="26" hidden="1">[4]PLE!$A$15:$IV$15</definedName>
    <definedName name="PLE.firstrow" localSheetId="25" hidden="1">[4]PLE!$A$15:$IV$15</definedName>
    <definedName name="PLE.firstrow" localSheetId="29" hidden="1">[4]PLE!$A$15:$IV$15</definedName>
    <definedName name="PLE.firstrow" localSheetId="28" hidden="1">[4]PLE!$A$15:$IV$15</definedName>
    <definedName name="PLE.firstrow" localSheetId="6" hidden="1">[5]PLE!$15:$15</definedName>
    <definedName name="PLE.firstrow" hidden="1">[5]PLE!$15:$15</definedName>
    <definedName name="PLE.lastrow" localSheetId="5" hidden="1">[4]PLE!$A$65:$IV$65</definedName>
    <definedName name="PLE.lastrow" localSheetId="27" hidden="1">[4]PLE!$A$65:$IV$65</definedName>
    <definedName name="PLE.lastrow" localSheetId="30" hidden="1">[4]PLE!$A$65:$IV$65</definedName>
    <definedName name="PLE.lastrow" localSheetId="32" hidden="1">[4]PLE!$A$65:$IV$65</definedName>
    <definedName name="PLE.lastrow" localSheetId="31" hidden="1">[4]PLE!$A$65:$IV$65</definedName>
    <definedName name="PLE.lastrow" localSheetId="26" hidden="1">[4]PLE!$A$65:$IV$65</definedName>
    <definedName name="PLE.lastrow" localSheetId="25" hidden="1">[4]PLE!$A$65:$IV$65</definedName>
    <definedName name="PLE.lastrow" localSheetId="29" hidden="1">[4]PLE!$A$65:$IV$65</definedName>
    <definedName name="PLE.lastrow" localSheetId="28" hidden="1">[4]PLE!$A$65:$IV$65</definedName>
    <definedName name="PLE.lastrow" localSheetId="6" hidden="1">[5]PLE!$65:$65</definedName>
    <definedName name="PLE.lastrow" hidden="1">[5]PLE!$65:$65</definedName>
    <definedName name="PLE.Medicao" localSheetId="5" hidden="1">[4]PLE!$J$9</definedName>
    <definedName name="PLE.Medicao" localSheetId="27" hidden="1">[4]PLE!$J$9</definedName>
    <definedName name="PLE.Medicao" localSheetId="30" hidden="1">[4]PLE!$J$9</definedName>
    <definedName name="PLE.Medicao" localSheetId="32" hidden="1">[4]PLE!$J$9</definedName>
    <definedName name="PLE.Medicao" localSheetId="31" hidden="1">[4]PLE!$J$9</definedName>
    <definedName name="PLE.Medicao" localSheetId="26" hidden="1">[4]PLE!$J$9</definedName>
    <definedName name="PLE.Medicao" localSheetId="25" hidden="1">[4]PLE!$J$9</definedName>
    <definedName name="PLE.Medicao" localSheetId="29" hidden="1">[4]PLE!$J$9</definedName>
    <definedName name="PLE.Medicao" localSheetId="28" hidden="1">[4]PLE!$J$9</definedName>
    <definedName name="PLE.Medicao" hidden="1">[5]PLE!$J$9</definedName>
    <definedName name="PLE.ValorDoEvento" localSheetId="5" hidden="1">SUMIF([4]CÁLCULO!$M$15:$M$91,[4]PLE!$B1,OFFSET([4]CÁLCULO!$AA$15:$AA$91,0,[4]PLE!A$12))</definedName>
    <definedName name="PLE.ValorDoEvento" localSheetId="27" hidden="1">SUMIF([4]CÁLCULO!$M$15:$M$91,[4]PLE!$B1,OFFSET([4]CÁLCULO!$AA$15:$AA$91,0,[4]PLE!A$12))</definedName>
    <definedName name="PLE.ValorDoEvento" localSheetId="30" hidden="1">SUMIF([4]CÁLCULO!$M$15:$M$91,[4]PLE!$B1,OFFSET([4]CÁLCULO!$AA$15:$AA$91,0,[4]PLE!A$12))</definedName>
    <definedName name="PLE.ValorDoEvento" localSheetId="32" hidden="1">SUMIF([4]CÁLCULO!$M$15:$M$91,[4]PLE!$B1,OFFSET([4]CÁLCULO!$AA$15:$AA$91,0,[4]PLE!A$12))</definedName>
    <definedName name="PLE.ValorDoEvento" localSheetId="31" hidden="1">SUMIF([4]CÁLCULO!$M$15:$M$91,[4]PLE!$B1,OFFSET([4]CÁLCULO!$AA$15:$AA$91,0,[4]PLE!A$12))</definedName>
    <definedName name="PLE.ValorDoEvento" localSheetId="26" hidden="1">SUMIF([4]CÁLCULO!$M$15:$M$91,[4]PLE!$B1,OFFSET([4]CÁLCULO!$AA$15:$AA$91,0,[4]PLE!A$12))</definedName>
    <definedName name="PLE.ValorDoEvento" localSheetId="25" hidden="1">SUMIF([4]CÁLCULO!$M$15:$M$91,[4]PLE!$B1,OFFSET([4]CÁLCULO!$AA$15:$AA$91,0,[4]PLE!A$12))</definedName>
    <definedName name="PLE.ValorDoEvento" localSheetId="29" hidden="1">SUMIF([4]CÁLCULO!$M$15:$M$91,[4]PLE!$B1,OFFSET([4]CÁLCULO!$AA$15:$AA$91,0,[4]PLE!A$12))</definedName>
    <definedName name="PLE.ValorDoEvento" localSheetId="28" hidden="1">SUMIF([4]CÁLCULO!$M$15:$M$91,[4]PLE!$B1,OFFSET([4]CÁLCULO!$AA$15:$AA$91,0,[4]PLE!A$12))</definedName>
    <definedName name="PLE.ValorDoEvento" hidden="1">SUMIF([5]CÁLCULO!$M$15:$M$91,[5]PLE!$B1,OFFSET([5]CÁLCULO!$AA$15:$AA$91,0,[5]PLE!A$12))</definedName>
    <definedName name="PO.ValoresBDI" localSheetId="5" hidden="1">OFFSET([4]ORÇAMENTO!$AH$15,1,0):OFFSET([4]ORÇAMENTO!$AH$91,-1,0)</definedName>
    <definedName name="PO.ValoresBDI" localSheetId="27" hidden="1">OFFSET([4]ORÇAMENTO!$AH$15,1,0):OFFSET([4]ORÇAMENTO!$AH$91,-1,0)</definedName>
    <definedName name="PO.ValoresBDI" localSheetId="30" hidden="1">OFFSET([4]ORÇAMENTO!$AH$15,1,0):OFFSET([4]ORÇAMENTO!$AH$91,-1,0)</definedName>
    <definedName name="PO.ValoresBDI" localSheetId="32" hidden="1">OFFSET([4]ORÇAMENTO!$AH$15,1,0):OFFSET([4]ORÇAMENTO!$AH$91,-1,0)</definedName>
    <definedName name="PO.ValoresBDI" localSheetId="31" hidden="1">OFFSET([4]ORÇAMENTO!$AH$15,1,0):OFFSET([4]ORÇAMENTO!$AH$91,-1,0)</definedName>
    <definedName name="PO.ValoresBDI" localSheetId="26" hidden="1">OFFSET([4]ORÇAMENTO!$AH$15,1,0):OFFSET([4]ORÇAMENTO!$AH$91,-1,0)</definedName>
    <definedName name="PO.ValoresBDI" localSheetId="25" hidden="1">OFFSET([4]ORÇAMENTO!$AH$15,1,0):OFFSET([4]ORÇAMENTO!$AH$91,-1,0)</definedName>
    <definedName name="PO.ValoresBDI" localSheetId="29" hidden="1">OFFSET([4]ORÇAMENTO!$AH$15,1,0):OFFSET([4]ORÇAMENTO!$AH$91,-1,0)</definedName>
    <definedName name="PO.ValoresBDI" localSheetId="28" hidden="1">OFFSET([4]ORÇAMENTO!$AH$15,1,0):OFFSET([4]ORÇAMENTO!$AH$91,-1,0)</definedName>
    <definedName name="PO.ValoresBDI" hidden="1">OFFSET([5]ORÇAMENTO!$AH$15,1,0):OFFSET([5]ORÇAMENTO!$AH$91,-1,0)</definedName>
    <definedName name="Poste" localSheetId="6">#REF!</definedName>
    <definedName name="Poste">#REF!</definedName>
    <definedName name="Preco" localSheetId="6">#REF!</definedName>
    <definedName name="Preco">#REF!</definedName>
    <definedName name="Predio_02_andares_Consulta">[23]Predio_02_andares!$A$8:$F$723</definedName>
    <definedName name="Preparo_Terreno" localSheetId="6">#REF!</definedName>
    <definedName name="Preparo_Terreno">#REF!</definedName>
    <definedName name="Print_Area" localSheetId="6">#REF!</definedName>
    <definedName name="Print_Area">#REF!</definedName>
    <definedName name="Print_Area_MI" localSheetId="5">[24]HIDRAULICA!#REF!</definedName>
    <definedName name="Print_Area_MI" localSheetId="27">[24]HIDRAULICA!#REF!</definedName>
    <definedName name="Print_Area_MI" localSheetId="30">[24]HIDRAULICA!#REF!</definedName>
    <definedName name="Print_Area_MI" localSheetId="32">[24]HIDRAULICA!#REF!</definedName>
    <definedName name="Print_Area_MI" localSheetId="31">[24]HIDRAULICA!#REF!</definedName>
    <definedName name="Print_Area_MI" localSheetId="26">[24]HIDRAULICA!#REF!</definedName>
    <definedName name="Print_Area_MI" localSheetId="25">[24]HIDRAULICA!#REF!</definedName>
    <definedName name="Print_Area_MI" localSheetId="29">[24]HIDRAULICA!#REF!</definedName>
    <definedName name="Print_Area_MI" localSheetId="28">[24]HIDRAULICA!#REF!</definedName>
    <definedName name="Print_Area_MI" localSheetId="6">[24]HIDRAULICA!#REF!</definedName>
    <definedName name="Print_Area_MI">[24]HIDRAULICA!#REF!</definedName>
    <definedName name="PROGRAMA_BDMG">OFFSET([19]Lista!$B$2,0,0,COUNTA([19]Lista!$B$2:$B$101),1)</definedName>
    <definedName name="PROJ" localSheetId="6">#REF!</definedName>
    <definedName name="PROJ">#REF!</definedName>
    <definedName name="PRT" localSheetId="6">#REF!</definedName>
    <definedName name="PRT">#REF!</definedName>
    <definedName name="pv" localSheetId="6">#REF!</definedName>
    <definedName name="pv">#REF!</definedName>
    <definedName name="PVC" localSheetId="5">#REF!</definedName>
    <definedName name="PVC" localSheetId="27">#REF!</definedName>
    <definedName name="PVC" localSheetId="30">#REF!</definedName>
    <definedName name="PVC" localSheetId="32">#REF!</definedName>
    <definedName name="PVC" localSheetId="31">#REF!</definedName>
    <definedName name="PVC" localSheetId="26">#REF!</definedName>
    <definedName name="PVC" localSheetId="25">#REF!</definedName>
    <definedName name="PVC" localSheetId="29">#REF!</definedName>
    <definedName name="PVC" localSheetId="28">#REF!</definedName>
    <definedName name="PVC">#REF!</definedName>
    <definedName name="PVC_1" localSheetId="5">'[6]REDE COLETORA'!#REF!</definedName>
    <definedName name="PVC_1" localSheetId="27">'[6]REDE COLETORA'!#REF!</definedName>
    <definedName name="PVC_1" localSheetId="30">'[6]REDE COLETORA'!#REF!</definedName>
    <definedName name="PVC_1" localSheetId="32">'[6]REDE COLETORA'!#REF!</definedName>
    <definedName name="PVC_1" localSheetId="31">'[6]REDE COLETORA'!#REF!</definedName>
    <definedName name="PVC_1" localSheetId="26">'[6]REDE COLETORA'!#REF!</definedName>
    <definedName name="PVC_1" localSheetId="25">'[6]REDE COLETORA'!#REF!</definedName>
    <definedName name="PVC_1" localSheetId="29">'[6]REDE COLETORA'!#REF!</definedName>
    <definedName name="PVC_1" localSheetId="28">'[6]REDE COLETORA'!#REF!</definedName>
    <definedName name="PVC_1">'[6]REDE COLETORA'!#REF!</definedName>
    <definedName name="PVC_2" localSheetId="5">'[6]REDE COLETORA'!#REF!</definedName>
    <definedName name="PVC_2" localSheetId="27">'[6]REDE COLETORA'!#REF!</definedName>
    <definedName name="PVC_2" localSheetId="30">'[6]REDE COLETORA'!#REF!</definedName>
    <definedName name="PVC_2" localSheetId="32">'[6]REDE COLETORA'!#REF!</definedName>
    <definedName name="PVC_2" localSheetId="31">'[6]REDE COLETORA'!#REF!</definedName>
    <definedName name="PVC_2" localSheetId="26">'[6]REDE COLETORA'!#REF!</definedName>
    <definedName name="PVC_2" localSheetId="25">'[6]REDE COLETORA'!#REF!</definedName>
    <definedName name="PVC_2" localSheetId="29">'[6]REDE COLETORA'!#REF!</definedName>
    <definedName name="PVC_2" localSheetId="28">'[6]REDE COLETORA'!#REF!</definedName>
    <definedName name="PVC_2">'[6]REDE COLETORA'!#REF!</definedName>
    <definedName name="qci" localSheetId="6">#REF!</definedName>
    <definedName name="qci">#REF!</definedName>
    <definedName name="QCI.CPManual" localSheetId="5" hidden="1">ROUND([4]QCI!$W1,2)</definedName>
    <definedName name="QCI.CPManual" localSheetId="27" hidden="1">ROUND([4]QCI!$W1,2)</definedName>
    <definedName name="QCI.CPManual" localSheetId="30" hidden="1">ROUND([4]QCI!$W1,2)</definedName>
    <definedName name="QCI.CPManual" localSheetId="32" hidden="1">ROUND([4]QCI!$W1,2)</definedName>
    <definedName name="QCI.CPManual" localSheetId="31" hidden="1">ROUND([4]QCI!$W1,2)</definedName>
    <definedName name="QCI.CPManual" localSheetId="26" hidden="1">ROUND([4]QCI!$W1,2)</definedName>
    <definedName name="QCI.CPManual" localSheetId="25" hidden="1">ROUND([4]QCI!$W1,2)</definedName>
    <definedName name="QCI.CPManual" localSheetId="29" hidden="1">ROUND([4]QCI!$W1,2)</definedName>
    <definedName name="QCI.CPManual" localSheetId="28" hidden="1">ROUND([4]QCI!$W1,2)</definedName>
    <definedName name="QCI.CPManual" hidden="1">ROUND([5]QCI!$W1,2)</definedName>
    <definedName name="QCI.DescManual" localSheetId="5" hidden="1">[4]QCI!$R1</definedName>
    <definedName name="QCI.DescManual" localSheetId="27" hidden="1">[4]QCI!$R1</definedName>
    <definedName name="QCI.DescManual" localSheetId="30" hidden="1">[4]QCI!$R1</definedName>
    <definedName name="QCI.DescManual" localSheetId="32" hidden="1">[4]QCI!$R1</definedName>
    <definedName name="QCI.DescManual" localSheetId="31" hidden="1">[4]QCI!$R1</definedName>
    <definedName name="QCI.DescManual" localSheetId="26" hidden="1">[4]QCI!$R1</definedName>
    <definedName name="QCI.DescManual" localSheetId="25" hidden="1">[4]QCI!$R1</definedName>
    <definedName name="QCI.DescManual" localSheetId="29" hidden="1">[4]QCI!$R1</definedName>
    <definedName name="QCI.DescManual" localSheetId="28" hidden="1">[4]QCI!$R1</definedName>
    <definedName name="QCI.DescManual" hidden="1">[5]QCI!$R1</definedName>
    <definedName name="QCI.Divisao" localSheetId="5" hidden="1">[4]QCI!$V1</definedName>
    <definedName name="QCI.Divisao" localSheetId="27" hidden="1">[4]QCI!$V1</definedName>
    <definedName name="QCI.Divisao" localSheetId="30" hidden="1">[4]QCI!$V1</definedName>
    <definedName name="QCI.Divisao" localSheetId="32" hidden="1">[4]QCI!$V1</definedName>
    <definedName name="QCI.Divisao" localSheetId="31" hidden="1">[4]QCI!$V1</definedName>
    <definedName name="QCI.Divisao" localSheetId="26" hidden="1">[4]QCI!$V1</definedName>
    <definedName name="QCI.Divisao" localSheetId="25" hidden="1">[4]QCI!$V1</definedName>
    <definedName name="QCI.Divisao" localSheetId="29" hidden="1">[4]QCI!$V1</definedName>
    <definedName name="QCI.Divisao" localSheetId="28" hidden="1">[4]QCI!$V1</definedName>
    <definedName name="QCI.Divisao" hidden="1">[5]QCI!$V1</definedName>
    <definedName name="QCI.ExisteManual" localSheetId="5" hidden="1">(COUNTIF([4]QCI!$B$13:$B$24,"Manual")+COUNTIF([4]QCI!$B$13:$B$24,"SemiAuto"))&gt;0</definedName>
    <definedName name="QCI.ExisteManual" localSheetId="27" hidden="1">(COUNTIF([4]QCI!$B$13:$B$24,"Manual")+COUNTIF([4]QCI!$B$13:$B$24,"SemiAuto"))&gt;0</definedName>
    <definedName name="QCI.ExisteManual" localSheetId="30" hidden="1">(COUNTIF([4]QCI!$B$13:$B$24,"Manual")+COUNTIF([4]QCI!$B$13:$B$24,"SemiAuto"))&gt;0</definedName>
    <definedName name="QCI.ExisteManual" localSheetId="32" hidden="1">(COUNTIF([4]QCI!$B$13:$B$24,"Manual")+COUNTIF([4]QCI!$B$13:$B$24,"SemiAuto"))&gt;0</definedName>
    <definedName name="QCI.ExisteManual" localSheetId="31" hidden="1">(COUNTIF([4]QCI!$B$13:$B$24,"Manual")+COUNTIF([4]QCI!$B$13:$B$24,"SemiAuto"))&gt;0</definedName>
    <definedName name="QCI.ExisteManual" localSheetId="26" hidden="1">(COUNTIF([4]QCI!$B$13:$B$24,"Manual")+COUNTIF([4]QCI!$B$13:$B$24,"SemiAuto"))&gt;0</definedName>
    <definedName name="QCI.ExisteManual" localSheetId="25" hidden="1">(COUNTIF([4]QCI!$B$13:$B$24,"Manual")+COUNTIF([4]QCI!$B$13:$B$24,"SemiAuto"))&gt;0</definedName>
    <definedName name="QCI.ExisteManual" localSheetId="29" hidden="1">(COUNTIF([4]QCI!$B$13:$B$24,"Manual")+COUNTIF([4]QCI!$B$13:$B$24,"SemiAuto"))&gt;0</definedName>
    <definedName name="QCI.ExisteManual" localSheetId="28" hidden="1">(COUNTIF([4]QCI!$B$13:$B$24,"Manual")+COUNTIF([4]QCI!$B$13:$B$24,"SemiAuto"))&gt;0</definedName>
    <definedName name="QCI.ExisteManual" hidden="1">(COUNTIF([5]QCI!$B$13:$B$24,"Manual")+COUNTIF([5]QCI!$B$13:$B$24,"SemiAuto"))&gt;0</definedName>
    <definedName name="QCI.Filtro" localSheetId="6" hidden="1">#REF!</definedName>
    <definedName name="QCI.Filtro" hidden="1">#REF!</definedName>
    <definedName name="QCI.firstrow" localSheetId="6" hidden="1">#REF!</definedName>
    <definedName name="QCI.firstrow" hidden="1">#REF!</definedName>
    <definedName name="QCI.InvManual" localSheetId="5" hidden="1">ROUND([4]QCI!$U1,2)</definedName>
    <definedName name="QCI.InvManual" localSheetId="27" hidden="1">ROUND([4]QCI!$U1,2)</definedName>
    <definedName name="QCI.InvManual" localSheetId="30" hidden="1">ROUND([4]QCI!$U1,2)</definedName>
    <definedName name="QCI.InvManual" localSheetId="32" hidden="1">ROUND([4]QCI!$U1,2)</definedName>
    <definedName name="QCI.InvManual" localSheetId="31" hidden="1">ROUND([4]QCI!$U1,2)</definedName>
    <definedName name="QCI.InvManual" localSheetId="26" hidden="1">ROUND([4]QCI!$U1,2)</definedName>
    <definedName name="QCI.InvManual" localSheetId="25" hidden="1">ROUND([4]QCI!$U1,2)</definedName>
    <definedName name="QCI.InvManual" localSheetId="29" hidden="1">ROUND([4]QCI!$U1,2)</definedName>
    <definedName name="QCI.InvManual" localSheetId="28" hidden="1">ROUND([4]QCI!$U1,2)</definedName>
    <definedName name="QCI.InvManual" hidden="1">ROUND([5]QCI!$U1,2)</definedName>
    <definedName name="QCI.ItemInvestimento" localSheetId="5" hidden="1">OFFSET([4]DADOS!$J$2,1,0,COUNTA([4]DADOS!$J$1:$J$65536)-1,1)</definedName>
    <definedName name="QCI.ItemInvestimento" localSheetId="27" hidden="1">OFFSET([4]DADOS!$J$2,1,0,COUNTA([4]DADOS!$J$1:$J$65536)-1,1)</definedName>
    <definedName name="QCI.ItemInvestimento" localSheetId="30" hidden="1">OFFSET([4]DADOS!$J$2,1,0,COUNTA([4]DADOS!$J$1:$J$65536)-1,1)</definedName>
    <definedName name="QCI.ItemInvestimento" localSheetId="32" hidden="1">OFFSET([4]DADOS!$J$2,1,0,COUNTA([4]DADOS!$J$1:$J$65536)-1,1)</definedName>
    <definedName name="QCI.ItemInvestimento" localSheetId="31" hidden="1">OFFSET([4]DADOS!$J$2,1,0,COUNTA([4]DADOS!$J$1:$J$65536)-1,1)</definedName>
    <definedName name="QCI.ItemInvestimento" localSheetId="26" hidden="1">OFFSET([4]DADOS!$J$2,1,0,COUNTA([4]DADOS!$J$1:$J$65536)-1,1)</definedName>
    <definedName name="QCI.ItemInvestimento" localSheetId="25" hidden="1">OFFSET([4]DADOS!$J$2,1,0,COUNTA([4]DADOS!$J$1:$J$65536)-1,1)</definedName>
    <definedName name="QCI.ItemInvestimento" localSheetId="29" hidden="1">OFFSET([4]DADOS!$J$2,1,0,COUNTA([4]DADOS!$J$1:$J$65536)-1,1)</definedName>
    <definedName name="QCI.ItemInvestimento" localSheetId="28" hidden="1">OFFSET([4]DADOS!$J$2,1,0,COUNTA([4]DADOS!$J$1:$J$65536)-1,1)</definedName>
    <definedName name="QCI.ItemInvestimento" localSheetId="6" hidden="1">OFFSET([5]DADOS!$J$2,1,0,COUNTA([5]DADOS!$J:$J)-1,1)</definedName>
    <definedName name="QCI.ItemInvestimento" hidden="1">OFFSET([5]DADOS!$J$2,1,0,COUNTA([5]DADOS!$J:$J)-1,1)</definedName>
    <definedName name="QCI.lastrow" localSheetId="6" hidden="1">#REF!</definedName>
    <definedName name="QCI.lastrow" hidden="1">#REF!</definedName>
    <definedName name="QCI.LinhaPadrão" localSheetId="6" hidden="1">#REF!</definedName>
    <definedName name="QCI.LinhaPadrão" hidden="1">#REF!</definedName>
    <definedName name="QCI.LoteManual" localSheetId="5" hidden="1">[4]QCI!$T1</definedName>
    <definedName name="QCI.LoteManual" localSheetId="27" hidden="1">[4]QCI!$T1</definedName>
    <definedName name="QCI.LoteManual" localSheetId="30" hidden="1">[4]QCI!$T1</definedName>
    <definedName name="QCI.LoteManual" localSheetId="32" hidden="1">[4]QCI!$T1</definedName>
    <definedName name="QCI.LoteManual" localSheetId="31" hidden="1">[4]QCI!$T1</definedName>
    <definedName name="QCI.LoteManual" localSheetId="26" hidden="1">[4]QCI!$T1</definedName>
    <definedName name="QCI.LoteManual" localSheetId="25" hidden="1">[4]QCI!$T1</definedName>
    <definedName name="QCI.LoteManual" localSheetId="29" hidden="1">[4]QCI!$T1</definedName>
    <definedName name="QCI.LoteManual" localSheetId="28" hidden="1">[4]QCI!$T1</definedName>
    <definedName name="QCI.LoteManual" hidden="1">[5]QCI!$T1</definedName>
    <definedName name="QCI.MaxCPManual" localSheetId="5" hidden="1">[4]QCI!$O1-[4]QCI!$X1</definedName>
    <definedName name="QCI.MaxCPManual" localSheetId="27" hidden="1">[4]QCI!$O1-[4]QCI!$X1</definedName>
    <definedName name="QCI.MaxCPManual" localSheetId="30" hidden="1">[4]QCI!$O1-[4]QCI!$X1</definedName>
    <definedName name="QCI.MaxCPManual" localSheetId="32" hidden="1">[4]QCI!$O1-[4]QCI!$X1</definedName>
    <definedName name="QCI.MaxCPManual" localSheetId="31" hidden="1">[4]QCI!$O1-[4]QCI!$X1</definedName>
    <definedName name="QCI.MaxCPManual" localSheetId="26" hidden="1">[4]QCI!$O1-[4]QCI!$X1</definedName>
    <definedName name="QCI.MaxCPManual" localSheetId="25" hidden="1">[4]QCI!$O1-[4]QCI!$X1</definedName>
    <definedName name="QCI.MaxCPManual" localSheetId="29" hidden="1">[4]QCI!$O1-[4]QCI!$X1</definedName>
    <definedName name="QCI.MaxCPManual" localSheetId="28" hidden="1">[4]QCI!$O1-[4]QCI!$X1</definedName>
    <definedName name="QCI.MaxCPManual" hidden="1">[5]QCI!$O1-[5]QCI!$X1</definedName>
    <definedName name="QCI.MaxOUManual" localSheetId="5" hidden="1">[4]QCI!$O1-[4]QCI!$W1</definedName>
    <definedName name="QCI.MaxOUManual" localSheetId="27" hidden="1">[4]QCI!$O1-[4]QCI!$W1</definedName>
    <definedName name="QCI.MaxOUManual" localSheetId="30" hidden="1">[4]QCI!$O1-[4]QCI!$W1</definedName>
    <definedName name="QCI.MaxOUManual" localSheetId="32" hidden="1">[4]QCI!$O1-[4]QCI!$W1</definedName>
    <definedName name="QCI.MaxOUManual" localSheetId="31" hidden="1">[4]QCI!$O1-[4]QCI!$W1</definedName>
    <definedName name="QCI.MaxOUManual" localSheetId="26" hidden="1">[4]QCI!$O1-[4]QCI!$W1</definedName>
    <definedName name="QCI.MaxOUManual" localSheetId="25" hidden="1">[4]QCI!$O1-[4]QCI!$W1</definedName>
    <definedName name="QCI.MaxOUManual" localSheetId="29" hidden="1">[4]QCI!$O1-[4]QCI!$W1</definedName>
    <definedName name="QCI.MaxOUManual" localSheetId="28" hidden="1">[4]QCI!$O1-[4]QCI!$W1</definedName>
    <definedName name="QCI.MaxOUManual" hidden="1">[5]QCI!$O1-[5]QCI!$W1</definedName>
    <definedName name="QCI.OutrosManual" localSheetId="5" hidden="1">ROUND([4]QCI!$X1,2)</definedName>
    <definedName name="QCI.OutrosManual" localSheetId="27" hidden="1">ROUND([4]QCI!$X1,2)</definedName>
    <definedName name="QCI.OutrosManual" localSheetId="30" hidden="1">ROUND([4]QCI!$X1,2)</definedName>
    <definedName name="QCI.OutrosManual" localSheetId="32" hidden="1">ROUND([4]QCI!$X1,2)</definedName>
    <definedName name="QCI.OutrosManual" localSheetId="31" hidden="1">ROUND([4]QCI!$X1,2)</definedName>
    <definedName name="QCI.OutrosManual" localSheetId="26" hidden="1">ROUND([4]QCI!$X1,2)</definedName>
    <definedName name="QCI.OutrosManual" localSheetId="25" hidden="1">ROUND([4]QCI!$X1,2)</definedName>
    <definedName name="QCI.OutrosManual" localSheetId="29" hidden="1">ROUND([4]QCI!$X1,2)</definedName>
    <definedName name="QCI.OutrosManual" localSheetId="28" hidden="1">ROUND([4]QCI!$X1,2)</definedName>
    <definedName name="QCI.OutrosManual" hidden="1">ROUND([5]QCI!$X1,2)</definedName>
    <definedName name="QCI.RepasseManual" localSheetId="6" hidden="1">#REF!</definedName>
    <definedName name="QCI.RepasseManual" hidden="1">#REF!</definedName>
    <definedName name="QCI.SubItemInvestimento" localSheetId="5" hidden="1">OFFSET([4]DADOS!$A$2,1,MATCH([4]QCI!$E1,[4]DADOS!$A$2:$IV$2,0)-1,INDEX([4]DADOS!$A$2:$IV$2,MATCH([4]QCI!$E1,[4]DADOS!$A$2:$IV$2,0)+1))</definedName>
    <definedName name="QCI.SubItemInvestimento" localSheetId="27" hidden="1">OFFSET([4]DADOS!$A$2,1,MATCH([4]QCI!$E1,[4]DADOS!$A$2:$IV$2,0)-1,INDEX([4]DADOS!$A$2:$IV$2,MATCH([4]QCI!$E1,[4]DADOS!$A$2:$IV$2,0)+1))</definedName>
    <definedName name="QCI.SubItemInvestimento" localSheetId="30" hidden="1">OFFSET([4]DADOS!$A$2,1,MATCH([4]QCI!$E1,[4]DADOS!$A$2:$IV$2,0)-1,INDEX([4]DADOS!$A$2:$IV$2,MATCH([4]QCI!$E1,[4]DADOS!$A$2:$IV$2,0)+1))</definedName>
    <definedName name="QCI.SubItemInvestimento" localSheetId="32" hidden="1">OFFSET([4]DADOS!$A$2,1,MATCH([4]QCI!$E1,[4]DADOS!$A$2:$IV$2,0)-1,INDEX([4]DADOS!$A$2:$IV$2,MATCH([4]QCI!$E1,[4]DADOS!$A$2:$IV$2,0)+1))</definedName>
    <definedName name="QCI.SubItemInvestimento" localSheetId="31" hidden="1">OFFSET([4]DADOS!$A$2,1,MATCH([4]QCI!$E1,[4]DADOS!$A$2:$IV$2,0)-1,INDEX([4]DADOS!$A$2:$IV$2,MATCH([4]QCI!$E1,[4]DADOS!$A$2:$IV$2,0)+1))</definedName>
    <definedName name="QCI.SubItemInvestimento" localSheetId="26" hidden="1">OFFSET([4]DADOS!$A$2,1,MATCH([4]QCI!$E1,[4]DADOS!$A$2:$IV$2,0)-1,INDEX([4]DADOS!$A$2:$IV$2,MATCH([4]QCI!$E1,[4]DADOS!$A$2:$IV$2,0)+1))</definedName>
    <definedName name="QCI.SubItemInvestimento" localSheetId="25" hidden="1">OFFSET([4]DADOS!$A$2,1,MATCH([4]QCI!$E1,[4]DADOS!$A$2:$IV$2,0)-1,INDEX([4]DADOS!$A$2:$IV$2,MATCH([4]QCI!$E1,[4]DADOS!$A$2:$IV$2,0)+1))</definedName>
    <definedName name="QCI.SubItemInvestimento" localSheetId="29" hidden="1">OFFSET([4]DADOS!$A$2,1,MATCH([4]QCI!$E1,[4]DADOS!$A$2:$IV$2,0)-1,INDEX([4]DADOS!$A$2:$IV$2,MATCH([4]QCI!$E1,[4]DADOS!$A$2:$IV$2,0)+1))</definedName>
    <definedName name="QCI.SubItemInvestimento" localSheetId="28" hidden="1">OFFSET([4]DADOS!$A$2,1,MATCH([4]QCI!$E1,[4]DADOS!$A$2:$IV$2,0)-1,INDEX([4]DADOS!$A$2:$IV$2,MATCH([4]QCI!$E1,[4]DADOS!$A$2:$IV$2,0)+1))</definedName>
    <definedName name="QCI.SubItemInvestimento" localSheetId="6" hidden="1">OFFSET([5]DADOS!$A$2,1,MATCH([5]QCI!$E1,[5]DADOS!$2:$2,0)-1,INDEX([5]DADOS!$2:$2,MATCH([5]QCI!$E1,[5]DADOS!$2:$2,0)+1))</definedName>
    <definedName name="QCI.SubItemInvestimento" hidden="1">OFFSET([5]DADOS!$A$2,1,MATCH([5]QCI!$E1,[5]DADOS!$2:$2,0)-1,INDEX([5]DADOS!$2:$2,MATCH([5]QCI!$E1,[5]DADOS!$2:$2,0)+1))</definedName>
    <definedName name="QCI.SumCPMANUAL" localSheetId="5" hidden="1">SUMIF([4]QCI!$B$13:$B$24,"Manual",[4]QCI!$AA$13:$AA$24)</definedName>
    <definedName name="QCI.SumCPMANUAL" localSheetId="27" hidden="1">SUMIF([4]QCI!$B$13:$B$24,"Manual",[4]QCI!$AA$13:$AA$24)</definedName>
    <definedName name="QCI.SumCPMANUAL" localSheetId="30" hidden="1">SUMIF([4]QCI!$B$13:$B$24,"Manual",[4]QCI!$AA$13:$AA$24)</definedName>
    <definedName name="QCI.SumCPMANUAL" localSheetId="32" hidden="1">SUMIF([4]QCI!$B$13:$B$24,"Manual",[4]QCI!$AA$13:$AA$24)</definedName>
    <definedName name="QCI.SumCPMANUAL" localSheetId="31" hidden="1">SUMIF([4]QCI!$B$13:$B$24,"Manual",[4]QCI!$AA$13:$AA$24)</definedName>
    <definedName name="QCI.SumCPMANUAL" localSheetId="26" hidden="1">SUMIF([4]QCI!$B$13:$B$24,"Manual",[4]QCI!$AA$13:$AA$24)</definedName>
    <definedName name="QCI.SumCPMANUAL" localSheetId="25" hidden="1">SUMIF([4]QCI!$B$13:$B$24,"Manual",[4]QCI!$AA$13:$AA$24)</definedName>
    <definedName name="QCI.SumCPMANUAL" localSheetId="29" hidden="1">SUMIF([4]QCI!$B$13:$B$24,"Manual",[4]QCI!$AA$13:$AA$24)</definedName>
    <definedName name="QCI.SumCPMANUAL" localSheetId="28" hidden="1">SUMIF([4]QCI!$B$13:$B$24,"Manual",[4]QCI!$AA$13:$AA$24)</definedName>
    <definedName name="QCI.SumCPMANUAL" hidden="1">SUMIF([5]QCI!$B$13:$B$24,"Manual",[5]QCI!$AA$13:$AA$24)</definedName>
    <definedName name="QCI.SumINVMANUAL" localSheetId="5" hidden="1">SUMIF([4]QCI!$B$13:$B$24,"Manual",[4]QCI!$O$13:$O$24)</definedName>
    <definedName name="QCI.SumINVMANUAL" localSheetId="27" hidden="1">SUMIF([4]QCI!$B$13:$B$24,"Manual",[4]QCI!$O$13:$O$24)</definedName>
    <definedName name="QCI.SumINVMANUAL" localSheetId="30" hidden="1">SUMIF([4]QCI!$B$13:$B$24,"Manual",[4]QCI!$O$13:$O$24)</definedName>
    <definedName name="QCI.SumINVMANUAL" localSheetId="32" hidden="1">SUMIF([4]QCI!$B$13:$B$24,"Manual",[4]QCI!$O$13:$O$24)</definedName>
    <definedName name="QCI.SumINVMANUAL" localSheetId="31" hidden="1">SUMIF([4]QCI!$B$13:$B$24,"Manual",[4]QCI!$O$13:$O$24)</definedName>
    <definedName name="QCI.SumINVMANUAL" localSheetId="26" hidden="1">SUMIF([4]QCI!$B$13:$B$24,"Manual",[4]QCI!$O$13:$O$24)</definedName>
    <definedName name="QCI.SumINVMANUAL" localSheetId="25" hidden="1">SUMIF([4]QCI!$B$13:$B$24,"Manual",[4]QCI!$O$13:$O$24)</definedName>
    <definedName name="QCI.SumINVMANUAL" localSheetId="29" hidden="1">SUMIF([4]QCI!$B$13:$B$24,"Manual",[4]QCI!$O$13:$O$24)</definedName>
    <definedName name="QCI.SumINVMANUAL" localSheetId="28" hidden="1">SUMIF([4]QCI!$B$13:$B$24,"Manual",[4]QCI!$O$13:$O$24)</definedName>
    <definedName name="QCI.SumINVMANUAL" hidden="1">SUMIF([5]QCI!$B$13:$B$24,"Manual",[5]QCI!$O$13:$O$24)</definedName>
    <definedName name="QCI.SumOUTROSMANUAL" localSheetId="5" hidden="1">SUMIF([4]QCI!$B$13:$B$24,"Manual",[4]QCI!$AB$13:$AB$24)</definedName>
    <definedName name="QCI.SumOUTROSMANUAL" localSheetId="27" hidden="1">SUMIF([4]QCI!$B$13:$B$24,"Manual",[4]QCI!$AB$13:$AB$24)</definedName>
    <definedName name="QCI.SumOUTROSMANUAL" localSheetId="30" hidden="1">SUMIF([4]QCI!$B$13:$B$24,"Manual",[4]QCI!$AB$13:$AB$24)</definedName>
    <definedName name="QCI.SumOUTROSMANUAL" localSheetId="32" hidden="1">SUMIF([4]QCI!$B$13:$B$24,"Manual",[4]QCI!$AB$13:$AB$24)</definedName>
    <definedName name="QCI.SumOUTROSMANUAL" localSheetId="31" hidden="1">SUMIF([4]QCI!$B$13:$B$24,"Manual",[4]QCI!$AB$13:$AB$24)</definedName>
    <definedName name="QCI.SumOUTROSMANUAL" localSheetId="26" hidden="1">SUMIF([4]QCI!$B$13:$B$24,"Manual",[4]QCI!$AB$13:$AB$24)</definedName>
    <definedName name="QCI.SumOUTROSMANUAL" localSheetId="25" hidden="1">SUMIF([4]QCI!$B$13:$B$24,"Manual",[4]QCI!$AB$13:$AB$24)</definedName>
    <definedName name="QCI.SumOUTROSMANUAL" localSheetId="29" hidden="1">SUMIF([4]QCI!$B$13:$B$24,"Manual",[4]QCI!$AB$13:$AB$24)</definedName>
    <definedName name="QCI.SumOUTROSMANUAL" localSheetId="28" hidden="1">SUMIF([4]QCI!$B$13:$B$24,"Manual",[4]QCI!$AB$13:$AB$24)</definedName>
    <definedName name="QCI.SumOUTROSMANUAL" hidden="1">SUMIF([5]QCI!$B$13:$B$24,"Manual",[5]QCI!$AB$13:$AB$24)</definedName>
    <definedName name="QCI.SumREPASSEMANUAL" localSheetId="5" hidden="1">BDI!QCI.SumINVMANUAL-BDI!QCI.CPManual-BDI!QCI.OutrosManual</definedName>
    <definedName name="QCI.SumREPASSEMANUAL" localSheetId="27" hidden="1">'COT-ACABAMENTO VASSOURADO'!QCI.SumINVMANUAL-'COT-ACABAMENTO VASSOURADO'!QCI.CPManual-'COT-ACABAMENTO VASSOURADO'!QCI.OutrosManual</definedName>
    <definedName name="QCI.SumREPASSEMANUAL" localSheetId="30" hidden="1">'COT-ACADEMIA_INOX'!QCI.SumINVMANUAL-'COT-ACADEMIA_INOX'!QCI.CPManual-'COT-ACADEMIA_INOX'!QCI.OutrosManual</definedName>
    <definedName name="QCI.SumREPASSEMANUAL" localSheetId="32" hidden="1">'COTACOES-BRINQUEDO ACESSIVEL'!QCI.SumINVMANUAL-'COTACOES-BRINQUEDO ACESSIVEL'!QCI.CPManual-'COTACOES-BRINQUEDO ACESSIVEL'!QCI.OutrosManual</definedName>
    <definedName name="QCI.SumREPASSEMANUAL" localSheetId="31" hidden="1">'COT-AZULEJO A COBALTO'!QCI.SumINVMANUAL-'COT-AZULEJO A COBALTO'!QCI.CPManual-'COT-AZULEJO A COBALTO'!QCI.OutrosManual</definedName>
    <definedName name="QCI.SumREPASSEMANUAL" localSheetId="26" hidden="1">'COT-CABO ALUMINIO'!QCI.SumINVMANUAL-'COT-CABO ALUMINIO'!QCI.CPManual-'COT-CABO ALUMINIO'!QCI.OutrosManual</definedName>
    <definedName name="QCI.SumREPASSEMANUAL" localSheetId="25" hidden="1">'COT-CONCRETO'!QCI.SumINVMANUAL-'COT-CONCRETO'!QCI.CPManual-'COT-CONCRETO'!QCI.OutrosManual</definedName>
    <definedName name="QCI.SumREPASSEMANUAL" localSheetId="29" hidden="1">'COT-EXPOSITORES'!QCI.SumINVMANUAL-'COT-EXPOSITORES'!QCI.CPManual-'COT-EXPOSITORES'!QCI.OutrosManual</definedName>
    <definedName name="QCI.SumREPASSEMANUAL" localSheetId="28" hidden="1">'COT-FONTE'!QCI.SumINVMANUAL-'COT-FONTE'!QCI.CPManual-'COT-FONTE'!QCI.OutrosManual</definedName>
    <definedName name="QCI.SumREPASSEMANUAL" localSheetId="6" hidden="1">QCI.SumINVMANUAL-QCI.CPManual-QCI.OutrosManual</definedName>
    <definedName name="QCI.SumREPASSEMANUAL" hidden="1">QCI.SumINVMANUAL-QCI.CPManual-QCI.OutrosManual</definedName>
    <definedName name="QCI.TotalCP" localSheetId="6" hidden="1">#REF!</definedName>
    <definedName name="QCI.TotalCP" hidden="1">#REF!</definedName>
    <definedName name="ralo">'[3]DADOS COLETATO'!$C$29</definedName>
    <definedName name="RawData" localSheetId="6">#REF!</definedName>
    <definedName name="RawData">#REF!</definedName>
    <definedName name="RawHeader" localSheetId="6">[18]COPASAXSINAPI_ENXUTO!#REF!</definedName>
    <definedName name="RawHeader">[18]COPASAXSINAPI_ENXUTO!#REF!</definedName>
    <definedName name="REDE_COLETORA" localSheetId="6">#REF!</definedName>
    <definedName name="REDE_COLETORA">#REF!</definedName>
    <definedName name="REF_SERVICOS" localSheetId="6">#REF!</definedName>
    <definedName name="REF_SERVICOS">#REF!</definedName>
    <definedName name="REFERENCIA.Descricao" localSheetId="5" hidden="1">IF(ISNUMBER(#REF!),OFFSET(INDIRECT(BDI!ORÇAMENTO.BancoRef),#REF!-1,3,1),#REF!)</definedName>
    <definedName name="REFERENCIA.Descricao" localSheetId="27" hidden="1">IF(ISNUMBER([4]ORÇAMENTO!$AF1),OFFSET(INDIRECT('COT-ACABAMENTO VASSOURADO'!ORÇAMENTO.BancoRef),[4]ORÇAMENTO!$AF1-1,3,1),[4]ORÇAMENTO!$AF1)</definedName>
    <definedName name="REFERENCIA.Descricao" localSheetId="30" hidden="1">IF(ISNUMBER([4]ORÇAMENTO!$AF1),OFFSET(INDIRECT('COT-ACADEMIA_INOX'!ORÇAMENTO.BancoRef),[4]ORÇAMENTO!$AF1-1,3,1),[4]ORÇAMENTO!$AF1)</definedName>
    <definedName name="REFERENCIA.Descricao" localSheetId="32" hidden="1">IF(ISNUMBER([4]ORÇAMENTO!$AF1),OFFSET(INDIRECT('COTACOES-BRINQUEDO ACESSIVEL'!ORÇAMENTO.BancoRef),[4]ORÇAMENTO!$AF1-1,3,1),[4]ORÇAMENTO!$AF1)</definedName>
    <definedName name="REFERENCIA.Descricao" localSheetId="31" hidden="1">IF(ISNUMBER([4]ORÇAMENTO!$AF1),OFFSET(INDIRECT('COT-AZULEJO A COBALTO'!ORÇAMENTO.BancoRef),[4]ORÇAMENTO!$AF1-1,3,1),[4]ORÇAMENTO!$AF1)</definedName>
    <definedName name="REFERENCIA.Descricao" localSheetId="26" hidden="1">IF(ISNUMBER([4]ORÇAMENTO!$AF1),OFFSET(INDIRECT('COT-CABO ALUMINIO'!ORÇAMENTO.BancoRef),[4]ORÇAMENTO!$AF1-1,3,1),[4]ORÇAMENTO!$AF1)</definedName>
    <definedName name="REFERENCIA.Descricao" localSheetId="25" hidden="1">IF(ISNUMBER([4]ORÇAMENTO!$AF1),OFFSET(INDIRECT('COT-CONCRETO'!ORÇAMENTO.BancoRef),[4]ORÇAMENTO!$AF1-1,3,1),[4]ORÇAMENTO!$AF1)</definedName>
    <definedName name="REFERENCIA.Descricao" localSheetId="29" hidden="1">IF(ISNUMBER([4]ORÇAMENTO!$AF1),OFFSET(INDIRECT('COT-EXPOSITORES'!ORÇAMENTO.BancoRef),[4]ORÇAMENTO!$AF1-1,3,1),[4]ORÇAMENTO!$AF1)</definedName>
    <definedName name="REFERENCIA.Descricao" localSheetId="28" hidden="1">IF(ISNUMBER([4]ORÇAMENTO!$AF1),OFFSET(INDIRECT('COT-FONTE'!ORÇAMENTO.BancoRef),[4]ORÇAMENTO!$AF1-1,3,1),[4]ORÇAMENTO!$AF1)</definedName>
    <definedName name="REFERENCIA.Descricao" localSheetId="6" hidden="1">IF(ISNUMBER([5]ORÇAMENTO!$AF1),OFFSET(INDIRECT(ORÇAMENTO.BancoRef),[5]ORÇAMENTO!$AF1-1,3,1),[5]ORÇAMENTO!$AF1)</definedName>
    <definedName name="REFERENCIA.Descricao" hidden="1">IF(ISNUMBER([5]ORÇAMENTO!$AF1),OFFSET(INDIRECT(ORÇAMENTO.BancoRef),[5]ORÇAMENTO!$AF1-1,3,1),[5]ORÇAMENTO!$AF1)</definedName>
    <definedName name="REFERENCIA.Desonerado" localSheetId="5" hidden="1">IF(ISNUMBER([4]ORÇAMENTO!$AF1),VALUE(OFFSET(INDIRECT(ORÇAMENTO.BancoRef),[4]ORÇAMENTO!$AF1-1,5,1)),0)</definedName>
    <definedName name="REFERENCIA.Desonerado" localSheetId="27" hidden="1">IF(ISNUMBER([4]ORÇAMENTO!$AF1),VALUE(OFFSET(INDIRECT('COT-ACABAMENTO VASSOURADO'!ORÇAMENTO.BancoRef),[4]ORÇAMENTO!$AF1-1,5,1)),0)</definedName>
    <definedName name="REFERENCIA.Desonerado" localSheetId="30" hidden="1">IF(ISNUMBER([4]ORÇAMENTO!$AF1),VALUE(OFFSET(INDIRECT('COT-ACADEMIA_INOX'!ORÇAMENTO.BancoRef),[4]ORÇAMENTO!$AF1-1,5,1)),0)</definedName>
    <definedName name="REFERENCIA.Desonerado" localSheetId="32" hidden="1">IF(ISNUMBER([4]ORÇAMENTO!$AF1),VALUE(OFFSET(INDIRECT('COTACOES-BRINQUEDO ACESSIVEL'!ORÇAMENTO.BancoRef),[4]ORÇAMENTO!$AF1-1,5,1)),0)</definedName>
    <definedName name="REFERENCIA.Desonerado" localSheetId="31" hidden="1">IF(ISNUMBER([4]ORÇAMENTO!$AF1),VALUE(OFFSET(INDIRECT('COT-AZULEJO A COBALTO'!ORÇAMENTO.BancoRef),[4]ORÇAMENTO!$AF1-1,5,1)),0)</definedName>
    <definedName name="REFERENCIA.Desonerado" localSheetId="26" hidden="1">IF(ISNUMBER([4]ORÇAMENTO!$AF1),VALUE(OFFSET(INDIRECT('COT-CABO ALUMINIO'!ORÇAMENTO.BancoRef),[4]ORÇAMENTO!$AF1-1,5,1)),0)</definedName>
    <definedName name="REFERENCIA.Desonerado" localSheetId="25" hidden="1">IF(ISNUMBER([4]ORÇAMENTO!$AF1),VALUE(OFFSET(INDIRECT('COT-CONCRETO'!ORÇAMENTO.BancoRef),[4]ORÇAMENTO!$AF1-1,5,1)),0)</definedName>
    <definedName name="REFERENCIA.Desonerado" localSheetId="29" hidden="1">IF(ISNUMBER([4]ORÇAMENTO!$AF1),VALUE(OFFSET(INDIRECT('COT-EXPOSITORES'!ORÇAMENTO.BancoRef),[4]ORÇAMENTO!$AF1-1,5,1)),0)</definedName>
    <definedName name="REFERENCIA.Desonerado" localSheetId="28" hidden="1">IF(ISNUMBER([4]ORÇAMENTO!$AF1),VALUE(OFFSET(INDIRECT('COT-FONTE'!ORÇAMENTO.BancoRef),[4]ORÇAMENTO!$AF1-1,5,1)),0)</definedName>
    <definedName name="REFERENCIA.Desonerado" localSheetId="6" hidden="1">IF(ISNUMBER([5]ORÇAMENTO!$AF1),VALUE(OFFSET(INDIRECT(ORÇAMENTO.BancoRef),[5]ORÇAMENTO!$AF1-1,5,1)),0)</definedName>
    <definedName name="REFERENCIA.Desonerado" hidden="1">IF(ISNUMBER([5]ORÇAMENTO!$AF1),VALUE(OFFSET(INDIRECT(ORÇAMENTO.BancoRef),[5]ORÇAMENTO!$AF1-1,5,1)),0)</definedName>
    <definedName name="REFERENCIA.NaoDesonerado" localSheetId="5" hidden="1">IF(ISNUMBER([4]ORÇAMENTO!$AF1),VALUE(OFFSET(INDIRECT(ORÇAMENTO.BancoRef),[4]ORÇAMENTO!$AF1-1,6,1)),0)</definedName>
    <definedName name="REFERENCIA.NaoDesonerado" localSheetId="27" hidden="1">IF(ISNUMBER([4]ORÇAMENTO!$AF1),VALUE(OFFSET(INDIRECT('COT-ACABAMENTO VASSOURADO'!ORÇAMENTO.BancoRef),[4]ORÇAMENTO!$AF1-1,6,1)),0)</definedName>
    <definedName name="REFERENCIA.NaoDesonerado" localSheetId="30" hidden="1">IF(ISNUMBER([4]ORÇAMENTO!$AF1),VALUE(OFFSET(INDIRECT('COT-ACADEMIA_INOX'!ORÇAMENTO.BancoRef),[4]ORÇAMENTO!$AF1-1,6,1)),0)</definedName>
    <definedName name="REFERENCIA.NaoDesonerado" localSheetId="32" hidden="1">IF(ISNUMBER([4]ORÇAMENTO!$AF1),VALUE(OFFSET(INDIRECT('COTACOES-BRINQUEDO ACESSIVEL'!ORÇAMENTO.BancoRef),[4]ORÇAMENTO!$AF1-1,6,1)),0)</definedName>
    <definedName name="REFERENCIA.NaoDesonerado" localSheetId="31" hidden="1">IF(ISNUMBER([4]ORÇAMENTO!$AF1),VALUE(OFFSET(INDIRECT('COT-AZULEJO A COBALTO'!ORÇAMENTO.BancoRef),[4]ORÇAMENTO!$AF1-1,6,1)),0)</definedName>
    <definedName name="REFERENCIA.NaoDesonerado" localSheetId="26" hidden="1">IF(ISNUMBER([4]ORÇAMENTO!$AF1),VALUE(OFFSET(INDIRECT('COT-CABO ALUMINIO'!ORÇAMENTO.BancoRef),[4]ORÇAMENTO!$AF1-1,6,1)),0)</definedName>
    <definedName name="REFERENCIA.NaoDesonerado" localSheetId="25" hidden="1">IF(ISNUMBER([4]ORÇAMENTO!$AF1),VALUE(OFFSET(INDIRECT('COT-CONCRETO'!ORÇAMENTO.BancoRef),[4]ORÇAMENTO!$AF1-1,6,1)),0)</definedName>
    <definedName name="REFERENCIA.NaoDesonerado" localSheetId="29" hidden="1">IF(ISNUMBER([4]ORÇAMENTO!$AF1),VALUE(OFFSET(INDIRECT('COT-EXPOSITORES'!ORÇAMENTO.BancoRef),[4]ORÇAMENTO!$AF1-1,6,1)),0)</definedName>
    <definedName name="REFERENCIA.NaoDesonerado" localSheetId="28" hidden="1">IF(ISNUMBER([4]ORÇAMENTO!$AF1),VALUE(OFFSET(INDIRECT('COT-FONTE'!ORÇAMENTO.BancoRef),[4]ORÇAMENTO!$AF1-1,6,1)),0)</definedName>
    <definedName name="REFERENCIA.NaoDesonerado" localSheetId="6" hidden="1">IF(ISNUMBER([5]ORÇAMENTO!$AF1),VALUE(OFFSET(INDIRECT(ORÇAMENTO.BancoRef),[5]ORÇAMENTO!$AF1-1,6,1)),0)</definedName>
    <definedName name="REFERENCIA.NaoDesonerado" hidden="1">IF(ISNUMBER([5]ORÇAMENTO!$AF1),VALUE(OFFSET(INDIRECT(ORÇAMENTO.BancoRef),[5]ORÇAMENTO!$AF1-1,6,1)),0)</definedName>
    <definedName name="REFERENCIA.Unidade" localSheetId="5" hidden="1">IF(ISNUMBER(#REF!),OFFSET(INDIRECT(BDI!ORÇAMENTO.BancoRef),#REF!-1,4,1),"-")</definedName>
    <definedName name="REFERENCIA.Unidade" localSheetId="27" hidden="1">IF(ISNUMBER([4]ORÇAMENTO!$AF1),OFFSET(INDIRECT('COT-ACABAMENTO VASSOURADO'!ORÇAMENTO.BancoRef),[4]ORÇAMENTO!$AF1-1,4,1),"-")</definedName>
    <definedName name="REFERENCIA.Unidade" localSheetId="30" hidden="1">IF(ISNUMBER([4]ORÇAMENTO!$AF1),OFFSET(INDIRECT('COT-ACADEMIA_INOX'!ORÇAMENTO.BancoRef),[4]ORÇAMENTO!$AF1-1,4,1),"-")</definedName>
    <definedName name="REFERENCIA.Unidade" localSheetId="32" hidden="1">IF(ISNUMBER([4]ORÇAMENTO!$AF1),OFFSET(INDIRECT('COTACOES-BRINQUEDO ACESSIVEL'!ORÇAMENTO.BancoRef),[4]ORÇAMENTO!$AF1-1,4,1),"-")</definedName>
    <definedName name="REFERENCIA.Unidade" localSheetId="31" hidden="1">IF(ISNUMBER([4]ORÇAMENTO!$AF1),OFFSET(INDIRECT('COT-AZULEJO A COBALTO'!ORÇAMENTO.BancoRef),[4]ORÇAMENTO!$AF1-1,4,1),"-")</definedName>
    <definedName name="REFERENCIA.Unidade" localSheetId="26" hidden="1">IF(ISNUMBER([4]ORÇAMENTO!$AF1),OFFSET(INDIRECT('COT-CABO ALUMINIO'!ORÇAMENTO.BancoRef),[4]ORÇAMENTO!$AF1-1,4,1),"-")</definedName>
    <definedName name="REFERENCIA.Unidade" localSheetId="25" hidden="1">IF(ISNUMBER([4]ORÇAMENTO!$AF1),OFFSET(INDIRECT('COT-CONCRETO'!ORÇAMENTO.BancoRef),[4]ORÇAMENTO!$AF1-1,4,1),"-")</definedName>
    <definedName name="REFERENCIA.Unidade" localSheetId="29" hidden="1">IF(ISNUMBER([4]ORÇAMENTO!$AF1),OFFSET(INDIRECT('COT-EXPOSITORES'!ORÇAMENTO.BancoRef),[4]ORÇAMENTO!$AF1-1,4,1),"-")</definedName>
    <definedName name="REFERENCIA.Unidade" localSheetId="28" hidden="1">IF(ISNUMBER([4]ORÇAMENTO!$AF1),OFFSET(INDIRECT('COT-FONTE'!ORÇAMENTO.BancoRef),[4]ORÇAMENTO!$AF1-1,4,1),"-")</definedName>
    <definedName name="REFERENCIA.Unidade" localSheetId="6" hidden="1">IF(ISNUMBER([5]ORÇAMENTO!$AF1),OFFSET(INDIRECT(ORÇAMENTO.BancoRef),[5]ORÇAMENTO!$AF1-1,4,1),"-")</definedName>
    <definedName name="REFERENCIA.Unidade" hidden="1">IF(ISNUMBER([5]ORÇAMENTO!$AF1),OFFSET(INDIRECT(ORÇAMENTO.BancoRef),[5]ORÇAMENTO!$AF1-1,4,1),"-")</definedName>
    <definedName name="RegimeExecucao" localSheetId="5" hidden="1">IF(OR(BDI!Import.RegimeExecução="",BDI!Import.RegimeExecução="Empreitada por Preço Global",BDI!Import.RegimeExecução="Empreitada Integral"),"Global","Unitário")</definedName>
    <definedName name="RegimeExecucao" localSheetId="27" hidden="1">IF(OR('COT-ACABAMENTO VASSOURADO'!Import.RegimeExecução="",'COT-ACABAMENTO VASSOURADO'!Import.RegimeExecução="Empreitada por Preço Global",'COT-ACABAMENTO VASSOURADO'!Import.RegimeExecução="Empreitada Integral"),"Global","Unitário")</definedName>
    <definedName name="RegimeExecucao" localSheetId="30" hidden="1">IF(OR('COT-ACADEMIA_INOX'!Import.RegimeExecução="",'COT-ACADEMIA_INOX'!Import.RegimeExecução="Empreitada por Preço Global",'COT-ACADEMIA_INOX'!Import.RegimeExecução="Empreitada Integral"),"Global","Unitário")</definedName>
    <definedName name="RegimeExecucao" localSheetId="32" hidden="1">IF(OR('COTACOES-BRINQUEDO ACESSIVEL'!Import.RegimeExecução="",'COTACOES-BRINQUEDO ACESSIVEL'!Import.RegimeExecução="Empreitada por Preço Global",'COTACOES-BRINQUEDO ACESSIVEL'!Import.RegimeExecução="Empreitada Integral"),"Global","Unitário")</definedName>
    <definedName name="RegimeExecucao" localSheetId="31" hidden="1">IF(OR('COT-AZULEJO A COBALTO'!Import.RegimeExecução="",'COT-AZULEJO A COBALTO'!Import.RegimeExecução="Empreitada por Preço Global",'COT-AZULEJO A COBALTO'!Import.RegimeExecução="Empreitada Integral"),"Global","Unitário")</definedName>
    <definedName name="RegimeExecucao" localSheetId="26" hidden="1">IF(OR('COT-CABO ALUMINIO'!Import.RegimeExecução="",'COT-CABO ALUMINIO'!Import.RegimeExecução="Empreitada por Preço Global",'COT-CABO ALUMINIO'!Import.RegimeExecução="Empreitada Integral"),"Global","Unitário")</definedName>
    <definedName name="RegimeExecucao" localSheetId="25" hidden="1">IF(OR('COT-CONCRETO'!Import.RegimeExecução="",'COT-CONCRETO'!Import.RegimeExecução="Empreitada por Preço Global",'COT-CONCRETO'!Import.RegimeExecução="Empreitada Integral"),"Global","Unitário")</definedName>
    <definedName name="RegimeExecucao" localSheetId="29" hidden="1">IF(OR('COT-EXPOSITORES'!Import.RegimeExecução="",'COT-EXPOSITORES'!Import.RegimeExecução="Empreitada por Preço Global",'COT-EXPOSITORES'!Import.RegimeExecução="Empreitada Integral"),"Global","Unitário")</definedName>
    <definedName name="RegimeExecucao" localSheetId="28" hidden="1">IF(OR('COT-FONTE'!Import.RegimeExecução="",'COT-FONTE'!Import.RegimeExecução="Empreitada por Preço Global",'COT-FONTE'!Import.RegimeExecução="Empreitada Integral"),"Global","Unitário")</definedName>
    <definedName name="RegimeExecucao" localSheetId="6"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5">OFFSET([10]Relatórios!$A$5,1,0,BDI!NRELATORIOS)</definedName>
    <definedName name="RelatoriosFontes" localSheetId="27">OFFSET([10]Relatórios!$A$5,1,0,'COT-ACABAMENTO VASSOURADO'!NRELATORIOS)</definedName>
    <definedName name="RelatoriosFontes" localSheetId="30">OFFSET([10]Relatórios!$A$5,1,0,'COT-ACADEMIA_INOX'!NRELATORIOS)</definedName>
    <definedName name="RelatoriosFontes" localSheetId="32">OFFSET([10]Relatórios!$A$5,1,0,'COTACOES-BRINQUEDO ACESSIVEL'!NRELATORIOS)</definedName>
    <definedName name="RelatoriosFontes" localSheetId="31">OFFSET([10]Relatórios!$A$5,1,0,'COT-AZULEJO A COBALTO'!NRELATORIOS)</definedName>
    <definedName name="RelatoriosFontes" localSheetId="26">OFFSET([10]Relatórios!$A$5,1,0,'COT-CABO ALUMINIO'!NRELATORIOS)</definedName>
    <definedName name="RelatoriosFontes" localSheetId="25">OFFSET([10]Relatórios!$A$5,1,0,'COT-CONCRETO'!NRELATORIOS)</definedName>
    <definedName name="RelatoriosFontes" localSheetId="29">OFFSET([10]Relatórios!$A$5,1,0,'COT-EXPOSITORES'!NRELATORIOS)</definedName>
    <definedName name="RelatoriosFontes" localSheetId="28">OFFSET([10]Relatórios!$A$5,1,0,'COT-FONTE'!NRELATORIOS)</definedName>
    <definedName name="RelatoriosFontes" localSheetId="6">OFFSET([10]Relatórios!$A$5,1,0,CRONOGRAMA!NRELATORIOS)</definedName>
    <definedName name="RelatoriosFontes">OFFSET([10]Relatórios!$A$5,1,0,NRELATORIOS)</definedName>
    <definedName name="RESP." localSheetId="6">#REF!</definedName>
    <definedName name="RESP.">#REF!</definedName>
    <definedName name="rodovia" localSheetId="6">#REF!</definedName>
    <definedName name="rodovia">#REF!</definedName>
    <definedName name="RRE.MaxCPAcum" localSheetId="5" hidden="1">[4]RRE!$AD$26</definedName>
    <definedName name="RRE.MaxCPAcum" localSheetId="27" hidden="1">[4]RRE!$AD$26</definedName>
    <definedName name="RRE.MaxCPAcum" localSheetId="30" hidden="1">[4]RRE!$AD$26</definedName>
    <definedName name="RRE.MaxCPAcum" localSheetId="32" hidden="1">[4]RRE!$AD$26</definedName>
    <definedName name="RRE.MaxCPAcum" localSheetId="31" hidden="1">[4]RRE!$AD$26</definedName>
    <definedName name="RRE.MaxCPAcum" localSheetId="26" hidden="1">[4]RRE!$AD$26</definedName>
    <definedName name="RRE.MaxCPAcum" localSheetId="25" hidden="1">[4]RRE!$AD$26</definedName>
    <definedName name="RRE.MaxCPAcum" localSheetId="29" hidden="1">[4]RRE!$AD$26</definedName>
    <definedName name="RRE.MaxCPAcum" localSheetId="28" hidden="1">[4]RRE!$AD$26</definedName>
    <definedName name="RRE.MaxCPAcum" hidden="1">[5]RRE!$AD$26</definedName>
    <definedName name="RRE.MaxCPAnt" localSheetId="5" hidden="1">[4]RRE!$AC$26</definedName>
    <definedName name="RRE.MaxCPAnt" localSheetId="27" hidden="1">[4]RRE!$AC$26</definedName>
    <definedName name="RRE.MaxCPAnt" localSheetId="30" hidden="1">[4]RRE!$AC$26</definedName>
    <definedName name="RRE.MaxCPAnt" localSheetId="32" hidden="1">[4]RRE!$AC$26</definedName>
    <definedName name="RRE.MaxCPAnt" localSheetId="31" hidden="1">[4]RRE!$AC$26</definedName>
    <definedName name="RRE.MaxCPAnt" localSheetId="26" hidden="1">[4]RRE!$AC$26</definedName>
    <definedName name="RRE.MaxCPAnt" localSheetId="25" hidden="1">[4]RRE!$AC$26</definedName>
    <definedName name="RRE.MaxCPAnt" localSheetId="29" hidden="1">[4]RRE!$AC$26</definedName>
    <definedName name="RRE.MaxCPAnt" localSheetId="28" hidden="1">[4]RRE!$AC$26</definedName>
    <definedName name="RRE.MaxCPAnt" hidden="1">[5]RRE!$AC$26</definedName>
    <definedName name="RRE.MaxOUAcum" localSheetId="5" hidden="1">[4]RRE!$AD$27</definedName>
    <definedName name="RRE.MaxOUAcum" localSheetId="27" hidden="1">[4]RRE!$AD$27</definedName>
    <definedName name="RRE.MaxOUAcum" localSheetId="30" hidden="1">[4]RRE!$AD$27</definedName>
    <definedName name="RRE.MaxOUAcum" localSheetId="32" hidden="1">[4]RRE!$AD$27</definedName>
    <definedName name="RRE.MaxOUAcum" localSheetId="31" hidden="1">[4]RRE!$AD$27</definedName>
    <definedName name="RRE.MaxOUAcum" localSheetId="26" hidden="1">[4]RRE!$AD$27</definedName>
    <definedName name="RRE.MaxOUAcum" localSheetId="25" hidden="1">[4]RRE!$AD$27</definedName>
    <definedName name="RRE.MaxOUAcum" localSheetId="29" hidden="1">[4]RRE!$AD$27</definedName>
    <definedName name="RRE.MaxOUAcum" localSheetId="28" hidden="1">[4]RRE!$AD$27</definedName>
    <definedName name="RRE.MaxOUAcum" hidden="1">[5]RRE!$AD$27</definedName>
    <definedName name="RRE.MaxOUAnt" localSheetId="5" hidden="1">[4]RRE!$AC$27</definedName>
    <definedName name="RRE.MaxOUAnt" localSheetId="27" hidden="1">[4]RRE!$AC$27</definedName>
    <definedName name="RRE.MaxOUAnt" localSheetId="30" hidden="1">[4]RRE!$AC$27</definedName>
    <definedName name="RRE.MaxOUAnt" localSheetId="32" hidden="1">[4]RRE!$AC$27</definedName>
    <definedName name="RRE.MaxOUAnt" localSheetId="31" hidden="1">[4]RRE!$AC$27</definedName>
    <definedName name="RRE.MaxOUAnt" localSheetId="26" hidden="1">[4]RRE!$AC$27</definedName>
    <definedName name="RRE.MaxOUAnt" localSheetId="25" hidden="1">[4]RRE!$AC$27</definedName>
    <definedName name="RRE.MaxOUAnt" localSheetId="29" hidden="1">[4]RRE!$AC$27</definedName>
    <definedName name="RRE.MaxOUAnt" localSheetId="28" hidden="1">[4]RRE!$AC$27</definedName>
    <definedName name="RRE.MaxOUAnt" hidden="1">[5]RRE!$AC$27</definedName>
    <definedName name="RRE.Numero" localSheetId="5" hidden="1">OFFSET([4]RRE!$O$7,0,1)</definedName>
    <definedName name="RRE.Numero" localSheetId="27" hidden="1">OFFSET([4]RRE!$O$7,0,1)</definedName>
    <definedName name="RRE.Numero" localSheetId="30" hidden="1">OFFSET([4]RRE!$O$7,0,1)</definedName>
    <definedName name="RRE.Numero" localSheetId="32" hidden="1">OFFSET([4]RRE!$O$7,0,1)</definedName>
    <definedName name="RRE.Numero" localSheetId="31" hidden="1">OFFSET([4]RRE!$O$7,0,1)</definedName>
    <definedName name="RRE.Numero" localSheetId="26" hidden="1">OFFSET([4]RRE!$O$7,0,1)</definedName>
    <definedName name="RRE.Numero" localSheetId="25" hidden="1">OFFSET([4]RRE!$O$7,0,1)</definedName>
    <definedName name="RRE.Numero" localSheetId="29" hidden="1">OFFSET([4]RRE!$O$7,0,1)</definedName>
    <definedName name="RRE.Numero" localSheetId="28" hidden="1">OFFSET([4]RRE!$O$7,0,1)</definedName>
    <definedName name="RRE.Numero" hidden="1">OFFSET([5]RRE!$O$7,0,1)</definedName>
    <definedName name="RRE.VIMeta" localSheetId="5" hidden="1">[4]RRE!$L1</definedName>
    <definedName name="RRE.VIMeta" localSheetId="27" hidden="1">[4]RRE!$L1</definedName>
    <definedName name="RRE.VIMeta" localSheetId="30" hidden="1">[4]RRE!$L1</definedName>
    <definedName name="RRE.VIMeta" localSheetId="32" hidden="1">[4]RRE!$L1</definedName>
    <definedName name="RRE.VIMeta" localSheetId="31" hidden="1">[4]RRE!$L1</definedName>
    <definedName name="RRE.VIMeta" localSheetId="26" hidden="1">[4]RRE!$L1</definedName>
    <definedName name="RRE.VIMeta" localSheetId="25" hidden="1">[4]RRE!$L1</definedName>
    <definedName name="RRE.VIMeta" localSheetId="29" hidden="1">[4]RRE!$L1</definedName>
    <definedName name="RRE.VIMeta" localSheetId="28" hidden="1">[4]RRE!$L1</definedName>
    <definedName name="RRE.VIMeta" hidden="1">[5]RRE!$L1</definedName>
    <definedName name="RTL" localSheetId="6">#REF!</definedName>
    <definedName name="RTL">#REF!</definedName>
    <definedName name="sasasa" localSheetId="6">#REF!</definedName>
    <definedName name="sasasa">#REF!</definedName>
    <definedName name="sasasasasasa" localSheetId="6">#REF!</definedName>
    <definedName name="sasasasasasa">#REF!</definedName>
    <definedName name="SDS">#REF!</definedName>
    <definedName name="Sede_Detran_Consulta">#REF!</definedName>
    <definedName name="Semnome">#REF!</definedName>
    <definedName name="SENHAGT" localSheetId="5" hidden="1">"PM2CAIXA"</definedName>
    <definedName name="SENHAGT" hidden="1">"PM3CAIXA"</definedName>
    <definedName name="SERVIÇOS_COMPLEMENTARES" localSheetId="6">#REF!</definedName>
    <definedName name="SERVIÇOS_COMPLEMENTARES">#REF!</definedName>
    <definedName name="SERVIÇOS_PRELIMINARES" localSheetId="6">#REF!</definedName>
    <definedName name="SERVIÇOS_PRELIMINARES">#REF!</definedName>
    <definedName name="Servicos_Tecnicos" localSheetId="6">#REF!</definedName>
    <definedName name="Servicos_Tecnicos">#REF!</definedName>
    <definedName name="Servicos_Tecnicos_">#REF!</definedName>
    <definedName name="SomaAgrup" localSheetId="5" hidden="1">SUMIF(OFFSET([21]PLANILHA!$E1,1,0,[21]PLANILHA!$F1),"S",OFFSET([21]PLANILHA!A1,1,0,[21]PLANILHA!$F1))</definedName>
    <definedName name="SomaAgrup" localSheetId="27" hidden="1">SUMIF(OFFSET([4]ORÇAMENTO!$C1,1,0,[4]ORÇAMENTO!$D1),"S",OFFSET([4]ORÇAMENTO!A1,1,0,[4]ORÇAMENTO!$D1))</definedName>
    <definedName name="SomaAgrup" localSheetId="30" hidden="1">SUMIF(OFFSET([4]ORÇAMENTO!$C1,1,0,[4]ORÇAMENTO!$D1),"S",OFFSET([4]ORÇAMENTO!A1,1,0,[4]ORÇAMENTO!$D1))</definedName>
    <definedName name="SomaAgrup" localSheetId="32" hidden="1">SUMIF(OFFSET([4]ORÇAMENTO!$C1,1,0,[4]ORÇAMENTO!$D1),"S",OFFSET([4]ORÇAMENTO!A1,1,0,[4]ORÇAMENTO!$D1))</definedName>
    <definedName name="SomaAgrup" localSheetId="31" hidden="1">SUMIF(OFFSET([4]ORÇAMENTO!$C1,1,0,[4]ORÇAMENTO!$D1),"S",OFFSET([4]ORÇAMENTO!A1,1,0,[4]ORÇAMENTO!$D1))</definedName>
    <definedName name="SomaAgrup" localSheetId="26" hidden="1">SUMIF(OFFSET([4]ORÇAMENTO!$C1,1,0,[4]ORÇAMENTO!$D1),"S",OFFSET([4]ORÇAMENTO!A1,1,0,[4]ORÇAMENTO!$D1))</definedName>
    <definedName name="SomaAgrup" localSheetId="25" hidden="1">SUMIF(OFFSET([4]ORÇAMENTO!$C1,1,0,[4]ORÇAMENTO!$D1),"S",OFFSET([4]ORÇAMENTO!A1,1,0,[4]ORÇAMENTO!$D1))</definedName>
    <definedName name="SomaAgrup" localSheetId="29" hidden="1">SUMIF(OFFSET([4]ORÇAMENTO!$C1,1,0,[4]ORÇAMENTO!$D1),"S",OFFSET([4]ORÇAMENTO!A1,1,0,[4]ORÇAMENTO!$D1))</definedName>
    <definedName name="SomaAgrup" localSheetId="28" hidden="1">SUMIF(OFFSET([4]ORÇAMENTO!$C1,1,0,[4]ORÇAMENTO!$D1),"S",OFFSET([4]ORÇAMENTO!A1,1,0,[4]ORÇAMENTO!$D1))</definedName>
    <definedName name="SomaAgrup" hidden="1">SUMIF(OFFSET([5]ORÇAMENTO!$C1,1,0,[5]ORÇAMENTO!$D1),"S",OFFSET([5]ORÇAMENTO!A1,1,0,[5]ORÇAMENTO!$D1))</definedName>
    <definedName name="SomaAgrupBM" localSheetId="5" hidden="1">SUMIF(OFFSET([4]BM!$A1,1,0,[4]BM!$B1),"S",OFFSET([4]BM!A1,1,0,[4]BM!$B1))</definedName>
    <definedName name="SomaAgrupBM" localSheetId="27" hidden="1">SUMIF(OFFSET([4]BM!$A1,1,0,[4]BM!$B1),"S",OFFSET([4]BM!A1,1,0,[4]BM!$B1))</definedName>
    <definedName name="SomaAgrupBM" localSheetId="30" hidden="1">SUMIF(OFFSET([4]BM!$A1,1,0,[4]BM!$B1),"S",OFFSET([4]BM!A1,1,0,[4]BM!$B1))</definedName>
    <definedName name="SomaAgrupBM" localSheetId="32" hidden="1">SUMIF(OFFSET([4]BM!$A1,1,0,[4]BM!$B1),"S",OFFSET([4]BM!A1,1,0,[4]BM!$B1))</definedName>
    <definedName name="SomaAgrupBM" localSheetId="31" hidden="1">SUMIF(OFFSET([4]BM!$A1,1,0,[4]BM!$B1),"S",OFFSET([4]BM!A1,1,0,[4]BM!$B1))</definedName>
    <definedName name="SomaAgrupBM" localSheetId="26" hidden="1">SUMIF(OFFSET([4]BM!$A1,1,0,[4]BM!$B1),"S",OFFSET([4]BM!A1,1,0,[4]BM!$B1))</definedName>
    <definedName name="SomaAgrupBM" localSheetId="25" hidden="1">SUMIF(OFFSET([4]BM!$A1,1,0,[4]BM!$B1),"S",OFFSET([4]BM!A1,1,0,[4]BM!$B1))</definedName>
    <definedName name="SomaAgrupBM" localSheetId="29" hidden="1">SUMIF(OFFSET([4]BM!$A1,1,0,[4]BM!$B1),"S",OFFSET([4]BM!A1,1,0,[4]BM!$B1))</definedName>
    <definedName name="SomaAgrupBM" localSheetId="28" hidden="1">SUMIF(OFFSET([4]BM!$A1,1,0,[4]BM!$B1),"S",OFFSET([4]BM!A1,1,0,[4]BM!$B1))</definedName>
    <definedName name="SomaAgrupBM" hidden="1">SUMIF(OFFSET([5]BM!$A1,1,0,[5]BM!$B1),"S",OFFSET([5]BM!A1,1,0,[5]BM!$B1))</definedName>
    <definedName name="SubLeito" localSheetId="6">#REF!</definedName>
    <definedName name="SubLeito">#REF!</definedName>
    <definedName name="subtrecho" localSheetId="6">#REF!</definedName>
    <definedName name="subtrecho">#REF!</definedName>
    <definedName name="TEC" localSheetId="6">#REF!</definedName>
    <definedName name="TEC">#REF!</definedName>
    <definedName name="TEC.">#REF!</definedName>
    <definedName name="TERRAPLENAGEM">#REF!</definedName>
    <definedName name="TIPO_DE_OBRA">OFFSET([19]Lista!$C$2,0,0,COUNTA([19]Lista!$C$2:$C$101),1)</definedName>
    <definedName name="TIPOORCAMENTO" localSheetId="5" hidden="1">IF(VALUE([25]MENU!$O$3)=2,"Licitado","Proposto")</definedName>
    <definedName name="TIPOORCAMENTO" localSheetId="27" hidden="1">IF(VALUE([4]MENU!$O$3)=2,"Licitado","Proposto")</definedName>
    <definedName name="TIPOORCAMENTO" localSheetId="30" hidden="1">IF(VALUE([4]MENU!$O$3)=2,"Licitado","Proposto")</definedName>
    <definedName name="TIPOORCAMENTO" localSheetId="32" hidden="1">IF(VALUE([4]MENU!$O$3)=2,"Licitado","Proposto")</definedName>
    <definedName name="TIPOORCAMENTO" localSheetId="31" hidden="1">IF(VALUE([4]MENU!$O$3)=2,"Licitado","Proposto")</definedName>
    <definedName name="TIPOORCAMENTO" localSheetId="26" hidden="1">IF(VALUE([4]MENU!$O$3)=2,"Licitado","Proposto")</definedName>
    <definedName name="TIPOORCAMENTO" localSheetId="25" hidden="1">IF(VALUE([4]MENU!$O$3)=2,"Licitado","Proposto")</definedName>
    <definedName name="TIPOORCAMENTO" localSheetId="29" hidden="1">IF(VALUE([4]MENU!$O$3)=2,"Licitado","Proposto")</definedName>
    <definedName name="TIPOORCAMENTO" localSheetId="28" hidden="1">IF(VALUE([4]MENU!$O$3)=2,"Licitado","Proposto")</definedName>
    <definedName name="TIPOORCAMENTO" hidden="1">IF(VALUE([5]MENU!$O$3)=2,"Licitado","Proposto")</definedName>
    <definedName name="_xlnm.Print_Titles" localSheetId="5">[26]Plan1!$A$1:$IV$8</definedName>
    <definedName name="_xlnm.Print_Titles" localSheetId="27">[26]Plan1!$A$1:$IV$8</definedName>
    <definedName name="_xlnm.Print_Titles" localSheetId="30">[26]Plan1!$A$1:$IV$8</definedName>
    <definedName name="_xlnm.Print_Titles" localSheetId="32">[26]Plan1!$A$1:$IV$8</definedName>
    <definedName name="_xlnm.Print_Titles" localSheetId="31">[26]Plan1!$A$1:$IV$8</definedName>
    <definedName name="_xlnm.Print_Titles" localSheetId="26">[26]Plan1!$A$1:$IV$8</definedName>
    <definedName name="_xlnm.Print_Titles" localSheetId="25">[26]Plan1!$A$1:$IV$8</definedName>
    <definedName name="_xlnm.Print_Titles" localSheetId="29">[26]Plan1!$A$1:$IV$8</definedName>
    <definedName name="_xlnm.Print_Titles" localSheetId="28">[26]Plan1!$A$1:$IV$8</definedName>
    <definedName name="_xlnm.Print_Titles" localSheetId="1">'[27]repeated header'!$4:$4</definedName>
    <definedName name="_xlnm.Print_Titles">[26]Plan1!$1:$8</definedName>
    <definedName name="trecho" localSheetId="6">#REF!</definedName>
    <definedName name="trecho">#REF!</definedName>
    <definedName name="urb" localSheetId="6">#REF!</definedName>
    <definedName name="urb">#REF!</definedName>
    <definedName name="usina">'[3]DADOS COLETATO'!$C$42</definedName>
    <definedName name="Versao" localSheetId="5" hidden="1">[4]MENU!$J$2</definedName>
    <definedName name="Versao" localSheetId="27" hidden="1">[4]MENU!$J$2</definedName>
    <definedName name="Versao" localSheetId="30" hidden="1">[4]MENU!$J$2</definedName>
    <definedName name="Versao" localSheetId="32" hidden="1">[4]MENU!$J$2</definedName>
    <definedName name="Versao" localSheetId="31" hidden="1">[4]MENU!$J$2</definedName>
    <definedName name="Versao" localSheetId="26" hidden="1">[4]MENU!$J$2</definedName>
    <definedName name="Versao" localSheetId="25" hidden="1">[4]MENU!$J$2</definedName>
    <definedName name="Versao" localSheetId="29" hidden="1">[4]MENU!$J$2</definedName>
    <definedName name="Versao" localSheetId="28" hidden="1">[4]MENU!$J$2</definedName>
    <definedName name="Versao" hidden="1">[5]MENU!$J$2</definedName>
    <definedName name="volumedebrita">'[3]DADOS COLETATO'!$I$10</definedName>
    <definedName name="volumedecorte">'[3]DADOS COLETATO'!$I$9</definedName>
    <definedName name="volumedepv">'[3]DADOS COLETATO'!$I$11</definedName>
    <definedName name="VTE" localSheetId="5">#REF!</definedName>
    <definedName name="VTE" localSheetId="27">#REF!</definedName>
    <definedName name="VTE" localSheetId="30">#REF!</definedName>
    <definedName name="VTE" localSheetId="32">#REF!</definedName>
    <definedName name="VTE" localSheetId="31">#REF!</definedName>
    <definedName name="VTE" localSheetId="26">#REF!</definedName>
    <definedName name="VTE" localSheetId="25">#REF!</definedName>
    <definedName name="VTE" localSheetId="29">#REF!</definedName>
    <definedName name="VTE" localSheetId="28">#REF!</definedName>
    <definedName name="VTE" localSheetId="6">#REF!</definedName>
    <definedName name="VTE">#REF!</definedName>
    <definedName name="VTE_1" localSheetId="5">'[6]REDE COLETORA'!#REF!</definedName>
    <definedName name="VTE_1" localSheetId="27">'[6]REDE COLETORA'!#REF!</definedName>
    <definedName name="VTE_1" localSheetId="30">'[6]REDE COLETORA'!#REF!</definedName>
    <definedName name="VTE_1" localSheetId="32">'[6]REDE COLETORA'!#REF!</definedName>
    <definedName name="VTE_1" localSheetId="31">'[6]REDE COLETORA'!#REF!</definedName>
    <definedName name="VTE_1" localSheetId="26">'[6]REDE COLETORA'!#REF!</definedName>
    <definedName name="VTE_1" localSheetId="25">'[6]REDE COLETORA'!#REF!</definedName>
    <definedName name="VTE_1" localSheetId="29">'[6]REDE COLETORA'!#REF!</definedName>
    <definedName name="VTE_1" localSheetId="28">'[6]REDE COLETORA'!#REF!</definedName>
    <definedName name="VTE_1" localSheetId="6">'[6]REDE COLETORA'!#REF!</definedName>
    <definedName name="VTE_1">'[6]REDE COLETORA'!#REF!</definedName>
    <definedName name="VTE_2" localSheetId="5">'[6]REDE COLETORA'!#REF!</definedName>
    <definedName name="VTE_2" localSheetId="27">'[6]REDE COLETORA'!#REF!</definedName>
    <definedName name="VTE_2" localSheetId="30">'[6]REDE COLETORA'!#REF!</definedName>
    <definedName name="VTE_2" localSheetId="32">'[6]REDE COLETORA'!#REF!</definedName>
    <definedName name="VTE_2" localSheetId="31">'[6]REDE COLETORA'!#REF!</definedName>
    <definedName name="VTE_2" localSheetId="26">'[6]REDE COLETORA'!#REF!</definedName>
    <definedName name="VTE_2" localSheetId="25">'[6]REDE COLETORA'!#REF!</definedName>
    <definedName name="VTE_2" localSheetId="29">'[6]REDE COLETORA'!#REF!</definedName>
    <definedName name="VTE_2" localSheetId="28">'[6]REDE COLETORA'!#REF!</definedName>
    <definedName name="VTE_2" localSheetId="6">'[6]REDE COLETORA'!#REF!</definedName>
    <definedName name="VTE_2">'[6]REDE COLETORA'!#REF!</definedName>
    <definedName name="VTOTAL1" localSheetId="5" hidden="1">ROUND([21]PLANILHA!#REF!*[21]PLANILHA!#REF!,15-13*[21]PLANILHA!#REF!)</definedName>
    <definedName name="VTOTAL1" localSheetId="27" hidden="1">ROUND([4]ORÇAMENTO!$T1*[4]ORÇAMENTO!$W1,15-13*[4]ORÇAMENTO!$AF$11)</definedName>
    <definedName name="VTOTAL1" localSheetId="30" hidden="1">ROUND([4]ORÇAMENTO!$T1*[4]ORÇAMENTO!$W1,15-13*[4]ORÇAMENTO!$AF$11)</definedName>
    <definedName name="VTOTAL1" localSheetId="32" hidden="1">ROUND([4]ORÇAMENTO!$T1*[4]ORÇAMENTO!$W1,15-13*[4]ORÇAMENTO!$AF$11)</definedName>
    <definedName name="VTOTAL1" localSheetId="31" hidden="1">ROUND([4]ORÇAMENTO!$T1*[4]ORÇAMENTO!$W1,15-13*[4]ORÇAMENTO!$AF$11)</definedName>
    <definedName name="VTOTAL1" localSheetId="26" hidden="1">ROUND([4]ORÇAMENTO!$T1*[4]ORÇAMENTO!$W1,15-13*[4]ORÇAMENTO!$AF$11)</definedName>
    <definedName name="VTOTAL1" localSheetId="25" hidden="1">ROUND([4]ORÇAMENTO!$T1*[4]ORÇAMENTO!$W1,15-13*[4]ORÇAMENTO!$AF$11)</definedName>
    <definedName name="VTOTAL1" localSheetId="29" hidden="1">ROUND([4]ORÇAMENTO!$T1*[4]ORÇAMENTO!$W1,15-13*[4]ORÇAMENTO!$AF$11)</definedName>
    <definedName name="VTOTAL1" localSheetId="28" hidden="1">ROUND([4]ORÇAMENTO!$T1*[4]ORÇAMENTO!$W1,15-13*[4]ORÇAMENTO!$AF$11)</definedName>
    <definedName name="VTOTAL1" hidden="1">ROUND([5]ORÇAMENTO!$T1*[5]ORÇAMENTO!$W1,15-13*[5]ORÇAMENTO!$AF$11)</definedName>
    <definedName name="VTOTALBM" localSheetId="5" hidden="1">IF([4]BM!$I1=0,0,CHOOSE(MATCH(BDI!RegimeExecucao,{"Global","Unitário"},0),ROUND(ROUND([4]BM!IT1,15-13*[4]BM!$A$9)/100*[4]BM!$I1,15-13*[4]ORÇAMENTO!$AF$11),ROUND(ROUND([4]BM!IT1,15-13*[4]BM!$A$9)*ROUND([4]BM!$H1,15-13*[4]ORÇAMENTO!$AF$10),15-13*[4]ORÇAMENTO!$AF$11)))</definedName>
    <definedName name="VTOTALBM" localSheetId="27" hidden="1">IF([4]BM!$I1=0,0,CHOOSE(MATCH('COT-ACABAMENTO VASSOURADO'!RegimeExecucao,{"Global","Unitário"},0),ROUND(ROUND([4]BM!IT1,15-13*[4]BM!$A$9)/100*[4]BM!$I1,15-13*[4]ORÇAMENTO!$AF$11),ROUND(ROUND([4]BM!IT1,15-13*[4]BM!$A$9)*ROUND([4]BM!$H1,15-13*[4]ORÇAMENTO!$AF$10),15-13*[4]ORÇAMENTO!$AF$11)))</definedName>
    <definedName name="VTOTALBM" localSheetId="30" hidden="1">IF([4]BM!$I1=0,0,CHOOSE(MATCH('COT-ACADEMIA_INOX'!RegimeExecucao,{"Global","Unitário"},0),ROUND(ROUND([4]BM!IT1,15-13*[4]BM!$A$9)/100*[4]BM!$I1,15-13*[4]ORÇAMENTO!$AF$11),ROUND(ROUND([4]BM!IT1,15-13*[4]BM!$A$9)*ROUND([4]BM!$H1,15-13*[4]ORÇAMENTO!$AF$10),15-13*[4]ORÇAMENTO!$AF$11)))</definedName>
    <definedName name="VTOTALBM" localSheetId="32" hidden="1">IF([4]BM!$I1=0,0,CHOOSE(MATCH('COTACOES-BRINQUEDO ACESSIVEL'!RegimeExecucao,{"Global","Unitário"},0),ROUND(ROUND([4]BM!IT1,15-13*[4]BM!$A$9)/100*[4]BM!$I1,15-13*[4]ORÇAMENTO!$AF$11),ROUND(ROUND([4]BM!IT1,15-13*[4]BM!$A$9)*ROUND([4]BM!$H1,15-13*[4]ORÇAMENTO!$AF$10),15-13*[4]ORÇAMENTO!$AF$11)))</definedName>
    <definedName name="VTOTALBM" localSheetId="31" hidden="1">IF([4]BM!$I1=0,0,CHOOSE(MATCH('COT-AZULEJO A COBALTO'!RegimeExecucao,{"Global","Unitário"},0),ROUND(ROUND([4]BM!IT1,15-13*[4]BM!$A$9)/100*[4]BM!$I1,15-13*[4]ORÇAMENTO!$AF$11),ROUND(ROUND([4]BM!IT1,15-13*[4]BM!$A$9)*ROUND([4]BM!$H1,15-13*[4]ORÇAMENTO!$AF$10),15-13*[4]ORÇAMENTO!$AF$11)))</definedName>
    <definedName name="VTOTALBM" localSheetId="26" hidden="1">IF([4]BM!$I1=0,0,CHOOSE(MATCH('COT-CABO ALUMINIO'!RegimeExecucao,{"Global","Unitário"},0),ROUND(ROUND([4]BM!IT1,15-13*[4]BM!$A$9)/100*[4]BM!$I1,15-13*[4]ORÇAMENTO!$AF$11),ROUND(ROUND([4]BM!IT1,15-13*[4]BM!$A$9)*ROUND([4]BM!$H1,15-13*[4]ORÇAMENTO!$AF$10),15-13*[4]ORÇAMENTO!$AF$11)))</definedName>
    <definedName name="VTOTALBM" localSheetId="25" hidden="1">IF([4]BM!$I1=0,0,CHOOSE(MATCH('COT-CONCRETO'!RegimeExecucao,{"Global","Unitário"},0),ROUND(ROUND([4]BM!IT1,15-13*[4]BM!$A$9)/100*[4]BM!$I1,15-13*[4]ORÇAMENTO!$AF$11),ROUND(ROUND([4]BM!IT1,15-13*[4]BM!$A$9)*ROUND([4]BM!$H1,15-13*[4]ORÇAMENTO!$AF$10),15-13*[4]ORÇAMENTO!$AF$11)))</definedName>
    <definedName name="VTOTALBM" localSheetId="29" hidden="1">IF([4]BM!$I1=0,0,CHOOSE(MATCH('COT-EXPOSITORES'!RegimeExecucao,{"Global","Unitário"},0),ROUND(ROUND([4]BM!IT1,15-13*[4]BM!$A$9)/100*[4]BM!$I1,15-13*[4]ORÇAMENTO!$AF$11),ROUND(ROUND([4]BM!IT1,15-13*[4]BM!$A$9)*ROUND([4]BM!$H1,15-13*[4]ORÇAMENTO!$AF$10),15-13*[4]ORÇAMENTO!$AF$11)))</definedName>
    <definedName name="VTOTALBM" localSheetId="28" hidden="1">IF([4]BM!$I1=0,0,CHOOSE(MATCH('COT-FONTE'!RegimeExecucao,{"Global","Unitário"},0),ROUND(ROUND([4]BM!IT1,15-13*[4]BM!$A$9)/100*[4]BM!$I1,15-13*[4]ORÇAMENTO!$AF$11),ROUND(ROUND([4]BM!IT1,15-13*[4]BM!$A$9)*ROUND([4]BM!$H1,15-13*[4]ORÇAMENTO!$AF$10),15-13*[4]ORÇAMENTO!$AF$11)))</definedName>
    <definedName name="VTOTALBM" localSheetId="6" hidden="1">IF([5]BM!$I1=0,0,CHOOSE(MATCH(CRONOGRAMA!RegimeExecucao,{"Global","Unitário"},0),ROUND(ROUND([5]BM!XFB1,15-13*[5]BM!$A$9)/100*[5]BM!$I1,15-13*[5]ORÇAMENTO!$AF$11),ROUND(ROUND([5]BM!XFB1,15-13*[5]BM!$A$9)*ROUND([5]BM!$H1,15-13*[5]ORÇAMENTO!$AF$10),15-13*[5]ORÇAMENTO!$AF$11)))</definedName>
    <definedName name="VTOTALBM" hidden="1">IF([5]BM!$I1=0,0,CHOOSE(MATCH(RegimeExecucao,{"Global","Unitário"},0),ROUND(ROUND([5]BM!XFB1,15-13*[5]BM!$A$9)/100*[5]BM!$I1,15-13*[5]ORÇAMENTO!$AF$11),ROUND(ROUND([5]BM!XFB1,15-13*[5]BM!$A$9)*ROUND([5]BM!$H1,15-13*[5]ORÇAMENTO!$AF$10),15-13*[5]ORÇAMENTO!$AF$11)))</definedName>
    <definedName name="wrn.PENDENCIAS." localSheetId="5" hidden="1">{#N/A,#N/A,FALSE,"GERAL";#N/A,#N/A,FALSE,"012-96";#N/A,#N/A,FALSE,"018-96";#N/A,#N/A,FALSE,"027-96";#N/A,#N/A,FALSE,"059-96";#N/A,#N/A,FALSE,"076-96";#N/A,#N/A,FALSE,"019-97";#N/A,#N/A,FALSE,"021-97";#N/A,#N/A,FALSE,"022-97";#N/A,#N/A,FALSE,"028-97"}</definedName>
    <definedName name="wrn.PENDENCIAS." localSheetId="27" hidden="1">{#N/A,#N/A,FALSE,"GERAL";#N/A,#N/A,FALSE,"012-96";#N/A,#N/A,FALSE,"018-96";#N/A,#N/A,FALSE,"027-96";#N/A,#N/A,FALSE,"059-96";#N/A,#N/A,FALSE,"076-96";#N/A,#N/A,FALSE,"019-97";#N/A,#N/A,FALSE,"021-97";#N/A,#N/A,FALSE,"022-97";#N/A,#N/A,FALSE,"028-97"}</definedName>
    <definedName name="wrn.PENDENCIAS." localSheetId="30" hidden="1">{#N/A,#N/A,FALSE,"GERAL";#N/A,#N/A,FALSE,"012-96";#N/A,#N/A,FALSE,"018-96";#N/A,#N/A,FALSE,"027-96";#N/A,#N/A,FALSE,"059-96";#N/A,#N/A,FALSE,"076-96";#N/A,#N/A,FALSE,"019-97";#N/A,#N/A,FALSE,"021-97";#N/A,#N/A,FALSE,"022-97";#N/A,#N/A,FALSE,"028-97"}</definedName>
    <definedName name="wrn.PENDENCIAS." localSheetId="32" hidden="1">{#N/A,#N/A,FALSE,"GERAL";#N/A,#N/A,FALSE,"012-96";#N/A,#N/A,FALSE,"018-96";#N/A,#N/A,FALSE,"027-96";#N/A,#N/A,FALSE,"059-96";#N/A,#N/A,FALSE,"076-96";#N/A,#N/A,FALSE,"019-97";#N/A,#N/A,FALSE,"021-97";#N/A,#N/A,FALSE,"022-97";#N/A,#N/A,FALSE,"028-97"}</definedName>
    <definedName name="wrn.PENDENCIAS." localSheetId="31" hidden="1">{#N/A,#N/A,FALSE,"GERAL";#N/A,#N/A,FALSE,"012-96";#N/A,#N/A,FALSE,"018-96";#N/A,#N/A,FALSE,"027-96";#N/A,#N/A,FALSE,"059-96";#N/A,#N/A,FALSE,"076-96";#N/A,#N/A,FALSE,"019-97";#N/A,#N/A,FALSE,"021-97";#N/A,#N/A,FALSE,"022-97";#N/A,#N/A,FALSE,"028-97"}</definedName>
    <definedName name="wrn.PENDENCIAS." localSheetId="26" hidden="1">{#N/A,#N/A,FALSE,"GERAL";#N/A,#N/A,FALSE,"012-96";#N/A,#N/A,FALSE,"018-96";#N/A,#N/A,FALSE,"027-96";#N/A,#N/A,FALSE,"059-96";#N/A,#N/A,FALSE,"076-96";#N/A,#N/A,FALSE,"019-97";#N/A,#N/A,FALSE,"021-97";#N/A,#N/A,FALSE,"022-97";#N/A,#N/A,FALSE,"028-97"}</definedName>
    <definedName name="wrn.PENDENCIAS." localSheetId="25" hidden="1">{#N/A,#N/A,FALSE,"GERAL";#N/A,#N/A,FALSE,"012-96";#N/A,#N/A,FALSE,"018-96";#N/A,#N/A,FALSE,"027-96";#N/A,#N/A,FALSE,"059-96";#N/A,#N/A,FALSE,"076-96";#N/A,#N/A,FALSE,"019-97";#N/A,#N/A,FALSE,"021-97";#N/A,#N/A,FALSE,"022-97";#N/A,#N/A,FALSE,"028-97"}</definedName>
    <definedName name="wrn.PENDENCIAS." localSheetId="29" hidden="1">{#N/A,#N/A,FALSE,"GERAL";#N/A,#N/A,FALSE,"012-96";#N/A,#N/A,FALSE,"018-96";#N/A,#N/A,FALSE,"027-96";#N/A,#N/A,FALSE,"059-96";#N/A,#N/A,FALSE,"076-96";#N/A,#N/A,FALSE,"019-97";#N/A,#N/A,FALSE,"021-97";#N/A,#N/A,FALSE,"022-97";#N/A,#N/A,FALSE,"028-97"}</definedName>
    <definedName name="wrn.PENDENCIAS." localSheetId="28"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X010160100" localSheetId="6">#REF!</definedName>
    <definedName name="XXX010160100">#REF!</definedName>
    <definedName name="xxxxxx" localSheetId="6">[18]COPASAXSINAPI_ENXUTO!#REF!</definedName>
    <definedName name="xxxxxx">[18]COPASAXSINAPI_ENXUTO!#REF!</definedName>
    <definedName name="zero" localSheetId="6">#REF!</definedName>
    <definedName name="zero">#REF!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9" i="29" l="1"/>
  <c r="D47" i="29"/>
  <c r="D45" i="29"/>
  <c r="D43" i="29"/>
  <c r="D41" i="29"/>
  <c r="D39" i="29"/>
  <c r="D37" i="29"/>
  <c r="D35" i="29"/>
  <c r="D33" i="29"/>
  <c r="D31" i="29"/>
  <c r="D29" i="29"/>
  <c r="D27" i="29"/>
  <c r="D25" i="29"/>
  <c r="D23" i="29"/>
  <c r="D21" i="29"/>
  <c r="D19" i="29"/>
  <c r="D17" i="29"/>
  <c r="D15" i="29"/>
  <c r="D13" i="29"/>
  <c r="D11" i="29"/>
  <c r="C49" i="29"/>
  <c r="C47" i="29"/>
  <c r="C45" i="29"/>
  <c r="C43" i="29"/>
  <c r="C41" i="29"/>
  <c r="C39" i="29"/>
  <c r="C37" i="29"/>
  <c r="C35" i="29"/>
  <c r="C33" i="29"/>
  <c r="C31" i="29"/>
  <c r="C29" i="29"/>
  <c r="C27" i="29"/>
  <c r="C25" i="29"/>
  <c r="C23" i="29"/>
  <c r="C21" i="29"/>
  <c r="C19" i="29"/>
  <c r="C17" i="29"/>
  <c r="C15" i="29"/>
  <c r="C13" i="29"/>
  <c r="C11" i="29"/>
  <c r="J5" i="39"/>
  <c r="H6" i="39"/>
  <c r="I6" i="39"/>
  <c r="J6" i="39" s="1"/>
  <c r="H7" i="39"/>
  <c r="I7" i="39" s="1"/>
  <c r="J7" i="39" s="1"/>
  <c r="H8" i="39"/>
  <c r="I8" i="39"/>
  <c r="J8" i="39" s="1"/>
  <c r="H9" i="39"/>
  <c r="I9" i="39" s="1"/>
  <c r="J9" i="39" s="1"/>
  <c r="H10" i="39"/>
  <c r="I10" i="39" s="1"/>
  <c r="J10" i="39" s="1"/>
  <c r="H11" i="39"/>
  <c r="I11" i="39" s="1"/>
  <c r="J11" i="39" s="1"/>
  <c r="H12" i="39"/>
  <c r="I12" i="39" s="1"/>
  <c r="J12" i="39" s="1"/>
  <c r="H13" i="39"/>
  <c r="I13" i="39" s="1"/>
  <c r="J13" i="39" s="1"/>
  <c r="H14" i="39"/>
  <c r="I14" i="39"/>
  <c r="J14" i="39" s="1"/>
  <c r="H15" i="39"/>
  <c r="I15" i="39" s="1"/>
  <c r="J15" i="39" s="1"/>
  <c r="H16" i="39"/>
  <c r="I16" i="39" s="1"/>
  <c r="J16" i="39" s="1"/>
  <c r="J17" i="39"/>
  <c r="H18" i="39"/>
  <c r="I18" i="39" s="1"/>
  <c r="J18" i="39" s="1"/>
  <c r="H19" i="39"/>
  <c r="I19" i="39" s="1"/>
  <c r="J19" i="39" s="1"/>
  <c r="J20" i="39"/>
  <c r="H21" i="39"/>
  <c r="I21" i="39"/>
  <c r="J21" i="39" s="1"/>
  <c r="H22" i="39"/>
  <c r="I22" i="39"/>
  <c r="J22" i="39" s="1"/>
  <c r="J23" i="39"/>
  <c r="J24" i="39"/>
  <c r="H25" i="39"/>
  <c r="I25" i="39"/>
  <c r="J25" i="39" s="1"/>
  <c r="H26" i="39"/>
  <c r="I26" i="39" s="1"/>
  <c r="J26" i="39" s="1"/>
  <c r="J27" i="39"/>
  <c r="H28" i="39"/>
  <c r="I28" i="39" s="1"/>
  <c r="J28" i="39" s="1"/>
  <c r="J29" i="39"/>
  <c r="H30" i="39"/>
  <c r="I30" i="39"/>
  <c r="J30" i="39" s="1"/>
  <c r="H31" i="39"/>
  <c r="I31" i="39" s="1"/>
  <c r="J31" i="39" s="1"/>
  <c r="H32" i="39"/>
  <c r="I32" i="39" s="1"/>
  <c r="J32" i="39" s="1"/>
  <c r="J33" i="39"/>
  <c r="J34" i="39"/>
  <c r="H35" i="39"/>
  <c r="I35" i="39" s="1"/>
  <c r="J35" i="39" s="1"/>
  <c r="H36" i="39"/>
  <c r="I36" i="39" s="1"/>
  <c r="J36" i="39" s="1"/>
  <c r="J37" i="39"/>
  <c r="H38" i="39"/>
  <c r="I38" i="39"/>
  <c r="J38" i="39" s="1"/>
  <c r="H39" i="39"/>
  <c r="I39" i="39"/>
  <c r="J39" i="39" s="1"/>
  <c r="H40" i="39"/>
  <c r="I40" i="39" s="1"/>
  <c r="J40" i="39" s="1"/>
  <c r="H41" i="39"/>
  <c r="I41" i="39" s="1"/>
  <c r="J41" i="39" s="1"/>
  <c r="H42" i="39"/>
  <c r="I42" i="39" s="1"/>
  <c r="J42" i="39" s="1"/>
  <c r="H43" i="39"/>
  <c r="I43" i="39" s="1"/>
  <c r="J43" i="39" s="1"/>
  <c r="H44" i="39"/>
  <c r="I44" i="39" s="1"/>
  <c r="J44" i="39" s="1"/>
  <c r="H45" i="39"/>
  <c r="I45" i="39" s="1"/>
  <c r="J45" i="39" s="1"/>
  <c r="H46" i="39"/>
  <c r="I46" i="39" s="1"/>
  <c r="J46" i="39" s="1"/>
  <c r="H47" i="39"/>
  <c r="I47" i="39"/>
  <c r="J47" i="39" s="1"/>
  <c r="J48" i="39"/>
  <c r="H49" i="39"/>
  <c r="I49" i="39" s="1"/>
  <c r="J49" i="39" s="1"/>
  <c r="J50" i="39"/>
  <c r="H51" i="39"/>
  <c r="I51" i="39"/>
  <c r="J51" i="39" s="1"/>
  <c r="H52" i="39"/>
  <c r="I52" i="39"/>
  <c r="J52" i="39" s="1"/>
  <c r="H53" i="39"/>
  <c r="I53" i="39" s="1"/>
  <c r="J53" i="39" s="1"/>
  <c r="H54" i="39"/>
  <c r="I54" i="39" s="1"/>
  <c r="J54" i="39" s="1"/>
  <c r="H55" i="39"/>
  <c r="I55" i="39" s="1"/>
  <c r="J55" i="39" s="1"/>
  <c r="H56" i="39"/>
  <c r="I56" i="39"/>
  <c r="J56" i="39"/>
  <c r="H57" i="39"/>
  <c r="I57" i="39" s="1"/>
  <c r="J57" i="39" s="1"/>
  <c r="H58" i="39"/>
  <c r="I58" i="39" s="1"/>
  <c r="J58" i="39" s="1"/>
  <c r="H59" i="39"/>
  <c r="I59" i="39" s="1"/>
  <c r="J59" i="39" s="1"/>
  <c r="H60" i="39"/>
  <c r="I60" i="39"/>
  <c r="J60" i="39" s="1"/>
  <c r="J61" i="39"/>
  <c r="H62" i="39"/>
  <c r="I62" i="39"/>
  <c r="J62" i="39"/>
  <c r="J63" i="39"/>
  <c r="H64" i="39"/>
  <c r="I64" i="39"/>
  <c r="J64" i="39" s="1"/>
  <c r="H65" i="39"/>
  <c r="I65" i="39" s="1"/>
  <c r="J65" i="39" s="1"/>
  <c r="H66" i="39"/>
  <c r="I66" i="39" s="1"/>
  <c r="J66" i="39" s="1"/>
  <c r="H67" i="39"/>
  <c r="I67" i="39" s="1"/>
  <c r="J67" i="39" s="1"/>
  <c r="H68" i="39"/>
  <c r="I68" i="39"/>
  <c r="J68" i="39"/>
  <c r="H69" i="39"/>
  <c r="I69" i="39" s="1"/>
  <c r="J69" i="39" s="1"/>
  <c r="H70" i="39"/>
  <c r="I70" i="39"/>
  <c r="J70" i="39" s="1"/>
  <c r="J71" i="39"/>
  <c r="H72" i="39"/>
  <c r="I72" i="39" s="1"/>
  <c r="J72" i="39" s="1"/>
  <c r="H73" i="39"/>
  <c r="I73" i="39" s="1"/>
  <c r="J73" i="39" s="1"/>
  <c r="H74" i="39"/>
  <c r="I74" i="39"/>
  <c r="J74" i="39" s="1"/>
  <c r="J75" i="39"/>
  <c r="J76" i="39"/>
  <c r="H77" i="39"/>
  <c r="I77" i="39" s="1"/>
  <c r="J77" i="39" s="1"/>
  <c r="H78" i="39"/>
  <c r="I78" i="39"/>
  <c r="J78" i="39"/>
  <c r="H79" i="39"/>
  <c r="I79" i="39" s="1"/>
  <c r="J79" i="39" s="1"/>
  <c r="H80" i="39"/>
  <c r="I80" i="39"/>
  <c r="J80" i="39" s="1"/>
  <c r="H81" i="39"/>
  <c r="I81" i="39"/>
  <c r="J81" i="39" s="1"/>
  <c r="H82" i="39"/>
  <c r="I82" i="39"/>
  <c r="J82" i="39" s="1"/>
  <c r="H83" i="39"/>
  <c r="I83" i="39" s="1"/>
  <c r="J83" i="39" s="1"/>
  <c r="H84" i="39"/>
  <c r="I84" i="39" s="1"/>
  <c r="J84" i="39" s="1"/>
  <c r="H85" i="39"/>
  <c r="I85" i="39" s="1"/>
  <c r="J85" i="39" s="1"/>
  <c r="H86" i="39"/>
  <c r="I86" i="39"/>
  <c r="J86" i="39"/>
  <c r="H87" i="39"/>
  <c r="I87" i="39" s="1"/>
  <c r="J87" i="39" s="1"/>
  <c r="H88" i="39"/>
  <c r="I88" i="39" s="1"/>
  <c r="J88" i="39" s="1"/>
  <c r="H89" i="39"/>
  <c r="I89" i="39" s="1"/>
  <c r="J89" i="39" s="1"/>
  <c r="H90" i="39"/>
  <c r="I90" i="39"/>
  <c r="J90" i="39" s="1"/>
  <c r="J91" i="39"/>
  <c r="H92" i="39"/>
  <c r="I92" i="39"/>
  <c r="J92" i="39"/>
  <c r="H93" i="39"/>
  <c r="I93" i="39" s="1"/>
  <c r="J93" i="39" s="1"/>
  <c r="H94" i="39"/>
  <c r="I94" i="39"/>
  <c r="J94" i="39" s="1"/>
  <c r="H95" i="39"/>
  <c r="I95" i="39"/>
  <c r="J95" i="39" s="1"/>
  <c r="H96" i="39"/>
  <c r="I96" i="39"/>
  <c r="J96" i="39" s="1"/>
  <c r="J97" i="39"/>
  <c r="J98" i="39"/>
  <c r="H99" i="39"/>
  <c r="I99" i="39"/>
  <c r="J99" i="39" s="1"/>
  <c r="H100" i="39"/>
  <c r="I100" i="39"/>
  <c r="J100" i="39" s="1"/>
  <c r="H101" i="39"/>
  <c r="I101" i="39" s="1"/>
  <c r="J101" i="39" s="1"/>
  <c r="J102" i="39"/>
  <c r="H103" i="39"/>
  <c r="I103" i="39" s="1"/>
  <c r="J103" i="39" s="1"/>
  <c r="H104" i="39"/>
  <c r="I104" i="39" s="1"/>
  <c r="J104" i="39" s="1"/>
  <c r="H105" i="39"/>
  <c r="I105" i="39"/>
  <c r="J105" i="39" s="1"/>
  <c r="H106" i="39"/>
  <c r="I106" i="39" s="1"/>
  <c r="J106" i="39" s="1"/>
  <c r="H107" i="39"/>
  <c r="I107" i="39" s="1"/>
  <c r="J107" i="39" s="1"/>
  <c r="H108" i="39"/>
  <c r="I108" i="39" s="1"/>
  <c r="J108" i="39" s="1"/>
  <c r="H109" i="39"/>
  <c r="I109" i="39" s="1"/>
  <c r="J109" i="39" s="1"/>
  <c r="J110" i="39"/>
  <c r="J111" i="39"/>
  <c r="H112" i="39"/>
  <c r="I112" i="39" s="1"/>
  <c r="J112" i="39" s="1"/>
  <c r="H113" i="39"/>
  <c r="I113" i="39" s="1"/>
  <c r="J113" i="39" s="1"/>
  <c r="H114" i="39"/>
  <c r="I114" i="39"/>
  <c r="J114" i="39"/>
  <c r="H115" i="39"/>
  <c r="I115" i="39" s="1"/>
  <c r="J115" i="39" s="1"/>
  <c r="H116" i="39"/>
  <c r="I116" i="39"/>
  <c r="J116" i="39" s="1"/>
  <c r="H117" i="39"/>
  <c r="I117" i="39"/>
  <c r="J117" i="39" s="1"/>
  <c r="H118" i="39"/>
  <c r="I118" i="39"/>
  <c r="J118" i="39" s="1"/>
  <c r="H119" i="39"/>
  <c r="I119" i="39" s="1"/>
  <c r="J119" i="39" s="1"/>
  <c r="H120" i="39"/>
  <c r="I120" i="39" s="1"/>
  <c r="J120" i="39" s="1"/>
  <c r="H121" i="39"/>
  <c r="I121" i="39" s="1"/>
  <c r="J121" i="39" s="1"/>
  <c r="H122" i="39"/>
  <c r="I122" i="39"/>
  <c r="J122" i="39"/>
  <c r="H123" i="39"/>
  <c r="I123" i="39" s="1"/>
  <c r="J123" i="39" s="1"/>
  <c r="J124" i="39"/>
  <c r="H125" i="39"/>
  <c r="I125" i="39" s="1"/>
  <c r="J125" i="39" s="1"/>
  <c r="H126" i="39"/>
  <c r="I126" i="39" s="1"/>
  <c r="J126" i="39" s="1"/>
  <c r="H127" i="39"/>
  <c r="I127" i="39" s="1"/>
  <c r="J127" i="39" s="1"/>
  <c r="H128" i="39"/>
  <c r="I128" i="39" s="1"/>
  <c r="J128" i="39" s="1"/>
  <c r="J129" i="39"/>
  <c r="H130" i="39"/>
  <c r="I130" i="39"/>
  <c r="J130" i="39" s="1"/>
  <c r="H131" i="39"/>
  <c r="I131" i="39" s="1"/>
  <c r="J131" i="39" s="1"/>
  <c r="H132" i="39"/>
  <c r="I132" i="39" s="1"/>
  <c r="J132" i="39" s="1"/>
  <c r="H133" i="39"/>
  <c r="I133" i="39" s="1"/>
  <c r="J133" i="39" s="1"/>
  <c r="H134" i="39"/>
  <c r="I134" i="39"/>
  <c r="J134" i="39" s="1"/>
  <c r="H135" i="39"/>
  <c r="I135" i="39" s="1"/>
  <c r="J135" i="39" s="1"/>
  <c r="H136" i="39"/>
  <c r="I136" i="39"/>
  <c r="J136" i="39" s="1"/>
  <c r="J137" i="39"/>
  <c r="H138" i="39"/>
  <c r="I138" i="39" s="1"/>
  <c r="J138" i="39" s="1"/>
  <c r="H139" i="39"/>
  <c r="I139" i="39" s="1"/>
  <c r="J139" i="39" s="1"/>
  <c r="H140" i="39"/>
  <c r="I140" i="39" s="1"/>
  <c r="J140" i="39" s="1"/>
  <c r="H141" i="39"/>
  <c r="I141" i="39" s="1"/>
  <c r="J141" i="39" s="1"/>
  <c r="H142" i="39"/>
  <c r="I142" i="39" s="1"/>
  <c r="J142" i="39" s="1"/>
  <c r="J143" i="39"/>
  <c r="H144" i="39"/>
  <c r="I144" i="39" s="1"/>
  <c r="J144" i="39" s="1"/>
  <c r="H145" i="39"/>
  <c r="I145" i="39" s="1"/>
  <c r="J145" i="39" s="1"/>
  <c r="H146" i="39"/>
  <c r="I146" i="39"/>
  <c r="J146" i="39"/>
  <c r="J147" i="39"/>
  <c r="J148" i="39"/>
  <c r="H149" i="39"/>
  <c r="I149" i="39" s="1"/>
  <c r="J149" i="39" s="1"/>
  <c r="H150" i="39"/>
  <c r="I150" i="39"/>
  <c r="J150" i="39" s="1"/>
  <c r="H151" i="39"/>
  <c r="I151" i="39" s="1"/>
  <c r="J151" i="39" s="1"/>
  <c r="H152" i="39"/>
  <c r="I152" i="39"/>
  <c r="J152" i="39" s="1"/>
  <c r="H153" i="39"/>
  <c r="I153" i="39"/>
  <c r="J153" i="39" s="1"/>
  <c r="H154" i="39"/>
  <c r="I154" i="39"/>
  <c r="J154" i="39" s="1"/>
  <c r="H155" i="39"/>
  <c r="I155" i="39" s="1"/>
  <c r="J155" i="39" s="1"/>
  <c r="J156" i="39"/>
  <c r="H157" i="39"/>
  <c r="I157" i="39" s="1"/>
  <c r="J157" i="39" s="1"/>
  <c r="H158" i="39"/>
  <c r="I158" i="39" s="1"/>
  <c r="J158" i="39" s="1"/>
  <c r="H159" i="39"/>
  <c r="I159" i="39" s="1"/>
  <c r="J159" i="39" s="1"/>
  <c r="H160" i="39"/>
  <c r="I160" i="39" s="1"/>
  <c r="J160" i="39" s="1"/>
  <c r="H161" i="39"/>
  <c r="I161" i="39" s="1"/>
  <c r="J161" i="39" s="1"/>
  <c r="H162" i="39"/>
  <c r="I162" i="39" s="1"/>
  <c r="J162" i="39" s="1"/>
  <c r="H163" i="39"/>
  <c r="I163" i="39" s="1"/>
  <c r="J163" i="39" s="1"/>
  <c r="H164" i="39"/>
  <c r="I164" i="39"/>
  <c r="J164" i="39"/>
  <c r="H165" i="39"/>
  <c r="I165" i="39" s="1"/>
  <c r="J165" i="39" s="1"/>
  <c r="H166" i="39"/>
  <c r="I166" i="39"/>
  <c r="J166" i="39" s="1"/>
  <c r="H167" i="39"/>
  <c r="I167" i="39"/>
  <c r="J167" i="39" s="1"/>
  <c r="H168" i="39"/>
  <c r="I168" i="39"/>
  <c r="J168" i="39" s="1"/>
  <c r="H169" i="39"/>
  <c r="I169" i="39" s="1"/>
  <c r="J169" i="39" s="1"/>
  <c r="H170" i="39"/>
  <c r="I170" i="39" s="1"/>
  <c r="J170" i="39" s="1"/>
  <c r="H171" i="39"/>
  <c r="I171" i="39"/>
  <c r="J171" i="39"/>
  <c r="J172" i="39"/>
  <c r="H173" i="39"/>
  <c r="I173" i="39"/>
  <c r="J173" i="39" s="1"/>
  <c r="H174" i="39"/>
  <c r="I174" i="39"/>
  <c r="J174" i="39" s="1"/>
  <c r="J175" i="39"/>
  <c r="H176" i="39"/>
  <c r="I176" i="39"/>
  <c r="J176" i="39"/>
  <c r="H177" i="39"/>
  <c r="I177" i="39"/>
  <c r="J177" i="39"/>
  <c r="H178" i="39"/>
  <c r="I178" i="39" s="1"/>
  <c r="J178" i="39" s="1"/>
  <c r="H179" i="39"/>
  <c r="I179" i="39" s="1"/>
  <c r="J179" i="39" s="1"/>
  <c r="H180" i="39"/>
  <c r="I180" i="39" s="1"/>
  <c r="J180" i="39" s="1"/>
  <c r="J181" i="39"/>
  <c r="H182" i="39"/>
  <c r="I182" i="39"/>
  <c r="J182" i="39"/>
  <c r="H183" i="39"/>
  <c r="I183" i="39" s="1"/>
  <c r="J183" i="39" s="1"/>
  <c r="H184" i="39"/>
  <c r="I184" i="39"/>
  <c r="J184" i="39" s="1"/>
  <c r="J185" i="39"/>
  <c r="J186" i="39"/>
  <c r="H187" i="39"/>
  <c r="I187" i="39" s="1"/>
  <c r="J187" i="39" s="1"/>
  <c r="H188" i="39"/>
  <c r="I188" i="39" s="1"/>
  <c r="J188" i="39" s="1"/>
  <c r="H189" i="39"/>
  <c r="I189" i="39"/>
  <c r="J189" i="39" s="1"/>
  <c r="H190" i="39"/>
  <c r="I190" i="39"/>
  <c r="J190" i="39" s="1"/>
  <c r="H191" i="39"/>
  <c r="I191" i="39" s="1"/>
  <c r="J191" i="39" s="1"/>
  <c r="H192" i="39"/>
  <c r="I192" i="39" s="1"/>
  <c r="J192" i="39" s="1"/>
  <c r="H193" i="39"/>
  <c r="I193" i="39" s="1"/>
  <c r="J193" i="39" s="1"/>
  <c r="H194" i="39"/>
  <c r="I194" i="39"/>
  <c r="J194" i="39" s="1"/>
  <c r="H195" i="39"/>
  <c r="I195" i="39" s="1"/>
  <c r="J195" i="39" s="1"/>
  <c r="H196" i="39"/>
  <c r="I196" i="39"/>
  <c r="J196" i="39" s="1"/>
  <c r="H197" i="39"/>
  <c r="I197" i="39"/>
  <c r="J197" i="39" s="1"/>
  <c r="H198" i="39"/>
  <c r="I198" i="39" s="1"/>
  <c r="J198" i="39" s="1"/>
  <c r="H199" i="39"/>
  <c r="I199" i="39" s="1"/>
  <c r="J199" i="39" s="1"/>
  <c r="H200" i="39"/>
  <c r="I200" i="39" s="1"/>
  <c r="J200" i="39" s="1"/>
  <c r="J201" i="39"/>
  <c r="H202" i="39"/>
  <c r="I202" i="39" s="1"/>
  <c r="J202" i="39" s="1"/>
  <c r="H203" i="39"/>
  <c r="I203" i="39" s="1"/>
  <c r="J203" i="39" s="1"/>
  <c r="H204" i="39"/>
  <c r="I204" i="39"/>
  <c r="J204" i="39" s="1"/>
  <c r="H205" i="39"/>
  <c r="I205" i="39" s="1"/>
  <c r="J205" i="39" s="1"/>
  <c r="H206" i="39"/>
  <c r="I206" i="39" s="1"/>
  <c r="J206" i="39" s="1"/>
  <c r="H207" i="39"/>
  <c r="I207" i="39" s="1"/>
  <c r="J207" i="39" s="1"/>
  <c r="H208" i="39"/>
  <c r="I208" i="39"/>
  <c r="J208" i="39" s="1"/>
  <c r="J209" i="39"/>
  <c r="H210" i="39"/>
  <c r="I210" i="39"/>
  <c r="J210" i="39" s="1"/>
  <c r="H211" i="39"/>
  <c r="I211" i="39" s="1"/>
  <c r="J211" i="39" s="1"/>
  <c r="H212" i="39"/>
  <c r="I212" i="39" s="1"/>
  <c r="J212" i="39" s="1"/>
  <c r="J213" i="39"/>
  <c r="H214" i="39"/>
  <c r="I214" i="39"/>
  <c r="J214" i="39" s="1"/>
  <c r="H215" i="39"/>
  <c r="I215" i="39"/>
  <c r="J215" i="39" s="1"/>
  <c r="H216" i="39"/>
  <c r="I216" i="39" s="1"/>
  <c r="J216" i="39" s="1"/>
  <c r="H217" i="39"/>
  <c r="I217" i="39" s="1"/>
  <c r="J217" i="39" s="1"/>
  <c r="H218" i="39"/>
  <c r="I218" i="39" s="1"/>
  <c r="J218" i="39" s="1"/>
  <c r="H219" i="39"/>
  <c r="I219" i="39" s="1"/>
  <c r="J219" i="39" s="1"/>
  <c r="J220" i="39"/>
  <c r="J221" i="39"/>
  <c r="H222" i="39"/>
  <c r="I222" i="39" s="1"/>
  <c r="J222" i="39" s="1"/>
  <c r="H223" i="39"/>
  <c r="I223" i="39" s="1"/>
  <c r="J223" i="39" s="1"/>
  <c r="H224" i="39"/>
  <c r="I224" i="39" s="1"/>
  <c r="J224" i="39" s="1"/>
  <c r="H225" i="39"/>
  <c r="I225" i="39" s="1"/>
  <c r="J225" i="39" s="1"/>
  <c r="H226" i="39"/>
  <c r="I226" i="39"/>
  <c r="J226" i="39" s="1"/>
  <c r="H227" i="39"/>
  <c r="I227" i="39"/>
  <c r="J227" i="39" s="1"/>
  <c r="H228" i="39"/>
  <c r="I228" i="39"/>
  <c r="J228" i="39" s="1"/>
  <c r="J229" i="39"/>
  <c r="H230" i="39"/>
  <c r="I230" i="39"/>
  <c r="J230" i="39" s="1"/>
  <c r="J231" i="39"/>
  <c r="H232" i="39"/>
  <c r="I232" i="39" s="1"/>
  <c r="J232" i="39" s="1"/>
  <c r="J233" i="39"/>
  <c r="J234" i="39"/>
  <c r="H235" i="39"/>
  <c r="I235" i="39" s="1"/>
  <c r="J235" i="39" s="1"/>
  <c r="J236" i="39"/>
  <c r="H237" i="39"/>
  <c r="I237" i="39" s="1"/>
  <c r="J237" i="39" s="1"/>
  <c r="H238" i="39"/>
  <c r="I238" i="39"/>
  <c r="J238" i="39" s="1"/>
  <c r="H239" i="39"/>
  <c r="I239" i="39" s="1"/>
  <c r="J239" i="39" s="1"/>
  <c r="H240" i="39"/>
  <c r="I240" i="39" s="1"/>
  <c r="J240" i="39" s="1"/>
  <c r="H241" i="39"/>
  <c r="I241" i="39" s="1"/>
  <c r="J241" i="39" s="1"/>
  <c r="H242" i="39"/>
  <c r="I242" i="39" s="1"/>
  <c r="J242" i="39" s="1"/>
  <c r="H243" i="39"/>
  <c r="I243" i="39" s="1"/>
  <c r="J243" i="39" s="1"/>
  <c r="H244" i="39"/>
  <c r="I244" i="39" s="1"/>
  <c r="J244" i="39" s="1"/>
  <c r="H245" i="39"/>
  <c r="I245" i="39" s="1"/>
  <c r="J245" i="39" s="1"/>
  <c r="H246" i="39"/>
  <c r="I246" i="39" s="1"/>
  <c r="J246" i="39" s="1"/>
  <c r="H247" i="39"/>
  <c r="I247" i="39" s="1"/>
  <c r="J247" i="39" s="1"/>
  <c r="H248" i="39"/>
  <c r="I248" i="39"/>
  <c r="J248" i="39" s="1"/>
  <c r="H249" i="39"/>
  <c r="I249" i="39"/>
  <c r="J249" i="39" s="1"/>
  <c r="H250" i="39"/>
  <c r="I250" i="39"/>
  <c r="J250" i="39" s="1"/>
  <c r="H251" i="39"/>
  <c r="I251" i="39" s="1"/>
  <c r="J251" i="39" s="1"/>
  <c r="H252" i="39"/>
  <c r="I252" i="39" s="1"/>
  <c r="J252" i="39" s="1"/>
  <c r="H253" i="39"/>
  <c r="I253" i="39" s="1"/>
  <c r="J253" i="39" s="1"/>
  <c r="H254" i="39"/>
  <c r="I254" i="39"/>
  <c r="J254" i="39"/>
  <c r="H255" i="39"/>
  <c r="I255" i="39" s="1"/>
  <c r="J255" i="39" s="1"/>
  <c r="H256" i="39"/>
  <c r="I256" i="39" s="1"/>
  <c r="J256" i="39" s="1"/>
  <c r="H257" i="39"/>
  <c r="I257" i="39" s="1"/>
  <c r="J257" i="39" s="1"/>
  <c r="H258" i="39"/>
  <c r="I258" i="39"/>
  <c r="J258" i="39" s="1"/>
  <c r="H259" i="39"/>
  <c r="I259" i="39" s="1"/>
  <c r="J259" i="39" s="1"/>
  <c r="H260" i="39"/>
  <c r="I260" i="39" s="1"/>
  <c r="J260" i="39" s="1"/>
  <c r="H261" i="39"/>
  <c r="I261" i="39" s="1"/>
  <c r="J261" i="39" s="1"/>
  <c r="H262" i="39"/>
  <c r="I262" i="39"/>
  <c r="J262" i="39" s="1"/>
  <c r="H263" i="39"/>
  <c r="I263" i="39" s="1"/>
  <c r="J263" i="39" s="1"/>
  <c r="H264" i="39"/>
  <c r="I264" i="39"/>
  <c r="J264" i="39" s="1"/>
  <c r="H265" i="39"/>
  <c r="I265" i="39"/>
  <c r="J265" i="39" s="1"/>
  <c r="H266" i="39"/>
  <c r="I266" i="39"/>
  <c r="J266" i="39" s="1"/>
  <c r="H267" i="39"/>
  <c r="I267" i="39" s="1"/>
  <c r="J267" i="39" s="1"/>
  <c r="H268" i="39"/>
  <c r="I268" i="39" s="1"/>
  <c r="J268" i="39" s="1"/>
  <c r="H269" i="39"/>
  <c r="I269" i="39" s="1"/>
  <c r="J269" i="39" s="1"/>
  <c r="H270" i="39"/>
  <c r="I270" i="39" s="1"/>
  <c r="J270" i="39" s="1"/>
  <c r="H271" i="39"/>
  <c r="I271" i="39" s="1"/>
  <c r="J271" i="39" s="1"/>
  <c r="H272" i="39"/>
  <c r="I272" i="39" s="1"/>
  <c r="J272" i="39" s="1"/>
  <c r="H273" i="39"/>
  <c r="I273" i="39"/>
  <c r="J273" i="39" s="1"/>
  <c r="H274" i="39"/>
  <c r="I274" i="39"/>
  <c r="J274" i="39" s="1"/>
  <c r="H275" i="39"/>
  <c r="I275" i="39" s="1"/>
  <c r="J275" i="39" s="1"/>
  <c r="H276" i="39"/>
  <c r="I276" i="39" s="1"/>
  <c r="J276" i="39" s="1"/>
  <c r="H277" i="39"/>
  <c r="I277" i="39" s="1"/>
  <c r="J277" i="39" s="1"/>
  <c r="J278" i="39"/>
  <c r="H279" i="39"/>
  <c r="I279" i="39" s="1"/>
  <c r="J279" i="39" s="1"/>
  <c r="H280" i="39"/>
  <c r="I280" i="39" s="1"/>
  <c r="J280" i="39" s="1"/>
  <c r="H281" i="39"/>
  <c r="I281" i="39" s="1"/>
  <c r="J281" i="39" s="1"/>
  <c r="H282" i="39"/>
  <c r="I282" i="39" s="1"/>
  <c r="J282" i="39" s="1"/>
  <c r="H283" i="39"/>
  <c r="I283" i="39" s="1"/>
  <c r="J283" i="39" s="1"/>
  <c r="H284" i="39"/>
  <c r="I284" i="39" s="1"/>
  <c r="J284" i="39" s="1"/>
  <c r="H285" i="39"/>
  <c r="I285" i="39" s="1"/>
  <c r="J285" i="39" s="1"/>
  <c r="H286" i="39"/>
  <c r="I286" i="39"/>
  <c r="J286" i="39" s="1"/>
  <c r="H287" i="39"/>
  <c r="I287" i="39"/>
  <c r="J287" i="39" s="1"/>
  <c r="H288" i="39"/>
  <c r="I288" i="39"/>
  <c r="J288" i="39" s="1"/>
  <c r="H289" i="39"/>
  <c r="I289" i="39" s="1"/>
  <c r="J289" i="39" s="1"/>
  <c r="H290" i="39"/>
  <c r="I290" i="39" s="1"/>
  <c r="J290" i="39" s="1"/>
  <c r="H291" i="39"/>
  <c r="I291" i="39" s="1"/>
  <c r="J291" i="39" s="1"/>
  <c r="H292" i="39"/>
  <c r="I292" i="39"/>
  <c r="J292" i="39"/>
  <c r="H293" i="39"/>
  <c r="I293" i="39" s="1"/>
  <c r="J293" i="39" s="1"/>
  <c r="H294" i="39"/>
  <c r="I294" i="39" s="1"/>
  <c r="J294" i="39" s="1"/>
  <c r="H295" i="39"/>
  <c r="I295" i="39" s="1"/>
  <c r="J295" i="39" s="1"/>
  <c r="H296" i="39"/>
  <c r="I296" i="39"/>
  <c r="J296" i="39" s="1"/>
  <c r="H297" i="39"/>
  <c r="I297" i="39" s="1"/>
  <c r="J297" i="39" s="1"/>
  <c r="H298" i="39"/>
  <c r="I298" i="39" s="1"/>
  <c r="J298" i="39" s="1"/>
  <c r="H299" i="39"/>
  <c r="I299" i="39" s="1"/>
  <c r="J299" i="39" s="1"/>
  <c r="H300" i="39"/>
  <c r="I300" i="39"/>
  <c r="J300" i="39" s="1"/>
  <c r="H301" i="39"/>
  <c r="I301" i="39" s="1"/>
  <c r="J301" i="39" s="1"/>
  <c r="H302" i="39"/>
  <c r="I302" i="39"/>
  <c r="J302" i="39" s="1"/>
  <c r="H303" i="39"/>
  <c r="I303" i="39"/>
  <c r="J303" i="39" s="1"/>
  <c r="H304" i="39"/>
  <c r="I304" i="39"/>
  <c r="J304" i="39" s="1"/>
  <c r="H305" i="39"/>
  <c r="I305" i="39" s="1"/>
  <c r="J305" i="39" s="1"/>
  <c r="H306" i="39"/>
  <c r="I306" i="39" s="1"/>
  <c r="J306" i="39" s="1"/>
  <c r="H307" i="39"/>
  <c r="I307" i="39" s="1"/>
  <c r="J307" i="39" s="1"/>
  <c r="H308" i="39"/>
  <c r="I308" i="39" s="1"/>
  <c r="J308" i="39" s="1"/>
  <c r="H309" i="39"/>
  <c r="I309" i="39" s="1"/>
  <c r="J309" i="39" s="1"/>
  <c r="H310" i="39"/>
  <c r="I310" i="39" s="1"/>
  <c r="J310" i="39" s="1"/>
  <c r="H311" i="39"/>
  <c r="I311" i="39"/>
  <c r="J311" i="39" s="1"/>
  <c r="H312" i="39"/>
  <c r="I312" i="39"/>
  <c r="J312" i="39" s="1"/>
  <c r="H313" i="39"/>
  <c r="I313" i="39" s="1"/>
  <c r="J313" i="39" s="1"/>
  <c r="H314" i="39"/>
  <c r="I314" i="39" s="1"/>
  <c r="J314" i="39" s="1"/>
  <c r="H315" i="39"/>
  <c r="I315" i="39" s="1"/>
  <c r="J315" i="39" s="1"/>
  <c r="H316" i="39"/>
  <c r="I316" i="39"/>
  <c r="J316" i="39" s="1"/>
  <c r="H317" i="39"/>
  <c r="I317" i="39" s="1"/>
  <c r="J317" i="39" s="1"/>
  <c r="H318" i="39"/>
  <c r="I318" i="39"/>
  <c r="J318" i="39" s="1"/>
  <c r="H319" i="39"/>
  <c r="I319" i="39"/>
  <c r="J319" i="39" s="1"/>
  <c r="H320" i="39"/>
  <c r="I320" i="39" s="1"/>
  <c r="J320" i="39" s="1"/>
  <c r="H321" i="39"/>
  <c r="I321" i="39" s="1"/>
  <c r="J321" i="39" s="1"/>
  <c r="H322" i="39"/>
  <c r="I322" i="39" s="1"/>
  <c r="J322" i="39" s="1"/>
  <c r="J323" i="39"/>
  <c r="J324" i="39"/>
  <c r="H325" i="39"/>
  <c r="I325" i="39" s="1"/>
  <c r="J325" i="39" s="1"/>
  <c r="H326" i="39"/>
  <c r="I326" i="39" s="1"/>
  <c r="J326" i="39" s="1"/>
  <c r="H327" i="39"/>
  <c r="I327" i="39" s="1"/>
  <c r="J327" i="39" s="1"/>
  <c r="H328" i="39"/>
  <c r="I328" i="39"/>
  <c r="J328" i="39"/>
  <c r="H329" i="39"/>
  <c r="I329" i="39" s="1"/>
  <c r="J329" i="39" s="1"/>
  <c r="H330" i="39"/>
  <c r="I330" i="39"/>
  <c r="J330" i="39" s="1"/>
  <c r="H331" i="39"/>
  <c r="I331" i="39" s="1"/>
  <c r="J331" i="39" s="1"/>
  <c r="J332" i="39"/>
  <c r="H333" i="39"/>
  <c r="I333" i="39" s="1"/>
  <c r="J333" i="39" s="1"/>
  <c r="H334" i="39"/>
  <c r="I334" i="39" s="1"/>
  <c r="J334" i="39" s="1"/>
  <c r="H335" i="39"/>
  <c r="I335" i="39" s="1"/>
  <c r="J335" i="39" s="1"/>
  <c r="H336" i="39"/>
  <c r="I336" i="39"/>
  <c r="J336" i="39" s="1"/>
  <c r="H337" i="39"/>
  <c r="I337" i="39"/>
  <c r="J337" i="39" s="1"/>
  <c r="J338" i="39"/>
  <c r="H339" i="39"/>
  <c r="I339" i="39" s="1"/>
  <c r="J339" i="39" s="1"/>
  <c r="H340" i="39"/>
  <c r="I340" i="39" s="1"/>
  <c r="J340" i="39" s="1"/>
  <c r="H341" i="39"/>
  <c r="I341" i="39" s="1"/>
  <c r="J341" i="39" s="1"/>
  <c r="J342" i="39"/>
  <c r="H343" i="39"/>
  <c r="I343" i="39" s="1"/>
  <c r="J343" i="39" s="1"/>
  <c r="H344" i="39"/>
  <c r="I344" i="39" s="1"/>
  <c r="J344" i="39" s="1"/>
  <c r="H345" i="39"/>
  <c r="I345" i="39" s="1"/>
  <c r="J345" i="39" s="1"/>
  <c r="J346" i="39"/>
  <c r="H347" i="39"/>
  <c r="I347" i="39" s="1"/>
  <c r="J347" i="39" s="1"/>
  <c r="H5" i="38"/>
  <c r="H6" i="38"/>
  <c r="H7" i="38"/>
  <c r="H8" i="38"/>
  <c r="H9" i="38"/>
  <c r="H10" i="38"/>
  <c r="H11" i="38"/>
  <c r="H12" i="38"/>
  <c r="H13" i="38"/>
  <c r="H14" i="38"/>
  <c r="H15" i="38"/>
  <c r="H16" i="38"/>
  <c r="H17" i="38"/>
  <c r="H18" i="38"/>
  <c r="H19" i="38"/>
  <c r="H20" i="38"/>
  <c r="H21" i="38"/>
  <c r="H22" i="38"/>
  <c r="H23" i="38"/>
  <c r="H24" i="38"/>
  <c r="D8" i="37" l="1"/>
  <c r="D3" i="37"/>
  <c r="D2" i="37"/>
  <c r="E1" i="36"/>
  <c r="D5" i="35"/>
  <c r="D5" i="34"/>
  <c r="D5" i="33"/>
  <c r="D5" i="32"/>
  <c r="F1" i="31"/>
  <c r="D9" i="30"/>
  <c r="D8" i="30"/>
  <c r="J17" i="23"/>
  <c r="E50" i="29"/>
  <c r="M48" i="29"/>
  <c r="M46" i="29"/>
  <c r="K44" i="29"/>
  <c r="I42" i="29"/>
  <c r="G40" i="29"/>
  <c r="E38" i="29"/>
  <c r="M36" i="29"/>
  <c r="M34" i="29"/>
  <c r="K32" i="29"/>
  <c r="I30" i="29"/>
  <c r="G28" i="29"/>
  <c r="E26" i="29"/>
  <c r="M24" i="29"/>
  <c r="M22" i="29"/>
  <c r="K20" i="29"/>
  <c r="I18" i="29"/>
  <c r="G14" i="29"/>
  <c r="S51" i="29"/>
  <c r="E16" i="29"/>
  <c r="F18" i="29" l="1"/>
  <c r="J18" i="29"/>
  <c r="G24" i="29"/>
  <c r="N24" i="29"/>
  <c r="N28" i="29"/>
  <c r="N40" i="29"/>
  <c r="F42" i="29"/>
  <c r="H42" i="29"/>
  <c r="L48" i="29"/>
  <c r="E22" i="29"/>
  <c r="J22" i="29"/>
  <c r="L22" i="29"/>
  <c r="J32" i="29"/>
  <c r="J42" i="29"/>
  <c r="H32" i="29"/>
  <c r="N22" i="29"/>
  <c r="L32" i="29"/>
  <c r="M42" i="29"/>
  <c r="J24" i="29"/>
  <c r="J36" i="29"/>
  <c r="H46" i="29"/>
  <c r="L24" i="29"/>
  <c r="L36" i="29"/>
  <c r="J46" i="29"/>
  <c r="E46" i="29"/>
  <c r="N36" i="29"/>
  <c r="L46" i="29"/>
  <c r="H18" i="29"/>
  <c r="F28" i="29"/>
  <c r="F40" i="29"/>
  <c r="N46" i="29"/>
  <c r="G36" i="29"/>
  <c r="H28" i="29"/>
  <c r="H40" i="29"/>
  <c r="G48" i="29"/>
  <c r="M18" i="29"/>
  <c r="K28" i="29"/>
  <c r="K40" i="29"/>
  <c r="J48" i="29"/>
  <c r="H22" i="29"/>
  <c r="F32" i="29"/>
  <c r="N48" i="29"/>
  <c r="L20" i="29"/>
  <c r="F26" i="29"/>
  <c r="J30" i="29"/>
  <c r="N34" i="29"/>
  <c r="L44" i="29"/>
  <c r="K18" i="29"/>
  <c r="M20" i="29"/>
  <c r="E24" i="29"/>
  <c r="G26" i="29"/>
  <c r="I28" i="29"/>
  <c r="K30" i="29"/>
  <c r="M32" i="29"/>
  <c r="E36" i="29"/>
  <c r="G38" i="29"/>
  <c r="I40" i="29"/>
  <c r="K42" i="29"/>
  <c r="M44" i="29"/>
  <c r="E48" i="29"/>
  <c r="G50" i="29"/>
  <c r="F38" i="29"/>
  <c r="F50" i="29"/>
  <c r="L18" i="29"/>
  <c r="N20" i="29"/>
  <c r="F24" i="29"/>
  <c r="H26" i="29"/>
  <c r="J28" i="29"/>
  <c r="L30" i="29"/>
  <c r="N32" i="29"/>
  <c r="F36" i="29"/>
  <c r="H38" i="29"/>
  <c r="J40" i="29"/>
  <c r="L42" i="29"/>
  <c r="N44" i="29"/>
  <c r="F48" i="29"/>
  <c r="H50" i="29"/>
  <c r="M30" i="29"/>
  <c r="E34" i="29"/>
  <c r="I50" i="29"/>
  <c r="I38" i="29"/>
  <c r="N18" i="29"/>
  <c r="F22" i="29"/>
  <c r="H24" i="29"/>
  <c r="J26" i="29"/>
  <c r="L28" i="29"/>
  <c r="N30" i="29"/>
  <c r="F34" i="29"/>
  <c r="H36" i="29"/>
  <c r="J38" i="29"/>
  <c r="L40" i="29"/>
  <c r="N42" i="29"/>
  <c r="F46" i="29"/>
  <c r="H48" i="29"/>
  <c r="J50" i="29"/>
  <c r="I26" i="29"/>
  <c r="E20" i="29"/>
  <c r="G22" i="29"/>
  <c r="I24" i="29"/>
  <c r="K26" i="29"/>
  <c r="M28" i="29"/>
  <c r="E32" i="29"/>
  <c r="G34" i="29"/>
  <c r="I36" i="29"/>
  <c r="K38" i="29"/>
  <c r="M40" i="29"/>
  <c r="E44" i="29"/>
  <c r="G46" i="29"/>
  <c r="I48" i="29"/>
  <c r="K50" i="29"/>
  <c r="L26" i="29"/>
  <c r="F44" i="29"/>
  <c r="L50" i="29"/>
  <c r="F20" i="29"/>
  <c r="H34" i="29"/>
  <c r="L38" i="29"/>
  <c r="F14" i="29"/>
  <c r="G20" i="29"/>
  <c r="I22" i="29"/>
  <c r="K24" i="29"/>
  <c r="M26" i="29"/>
  <c r="E30" i="29"/>
  <c r="G32" i="29"/>
  <c r="I34" i="29"/>
  <c r="K36" i="29"/>
  <c r="M38" i="29"/>
  <c r="E42" i="29"/>
  <c r="G44" i="29"/>
  <c r="I46" i="29"/>
  <c r="K48" i="29"/>
  <c r="M50" i="29"/>
  <c r="H20" i="29"/>
  <c r="N26" i="29"/>
  <c r="F30" i="29"/>
  <c r="J34" i="29"/>
  <c r="N38" i="29"/>
  <c r="H44" i="29"/>
  <c r="N50" i="29"/>
  <c r="G18" i="29"/>
  <c r="I20" i="29"/>
  <c r="K22" i="29"/>
  <c r="E28" i="29"/>
  <c r="G30" i="29"/>
  <c r="I32" i="29"/>
  <c r="K34" i="29"/>
  <c r="E40" i="29"/>
  <c r="G42" i="29"/>
  <c r="I44" i="29"/>
  <c r="K46" i="29"/>
  <c r="J20" i="29"/>
  <c r="H30" i="29"/>
  <c r="L34" i="29"/>
  <c r="J44" i="29"/>
  <c r="E12" i="29"/>
  <c r="E14" i="29"/>
  <c r="E18" i="29"/>
  <c r="J32" i="23"/>
  <c r="J53" i="29" l="1"/>
  <c r="J52" i="29" s="1"/>
  <c r="M53" i="29"/>
  <c r="M52" i="29" s="1"/>
  <c r="I53" i="29"/>
  <c r="I52" i="29" s="1"/>
  <c r="G53" i="29"/>
  <c r="G52" i="29" s="1"/>
  <c r="H53" i="29"/>
  <c r="H52" i="29" s="1"/>
  <c r="K53" i="29"/>
  <c r="K52" i="29" s="1"/>
  <c r="N53" i="29"/>
  <c r="N52" i="29" s="1"/>
  <c r="F53" i="29"/>
  <c r="F52" i="29" s="1"/>
  <c r="L53" i="29"/>
  <c r="L52" i="29" s="1"/>
  <c r="E53" i="29"/>
  <c r="E52" i="29" l="1"/>
  <c r="E54" i="29" s="1"/>
  <c r="F54" i="29" s="1"/>
  <c r="G54" i="29" s="1"/>
  <c r="H54" i="29" s="1"/>
  <c r="I54" i="29" s="1"/>
  <c r="J54" i="29" s="1"/>
  <c r="K54" i="29" s="1"/>
  <c r="L54" i="29" s="1"/>
  <c r="M54" i="29" s="1"/>
  <c r="N54" i="29" s="1"/>
  <c r="E55" i="29"/>
  <c r="F55" i="29" l="1"/>
  <c r="G55" i="29" s="1"/>
  <c r="H55" i="29" s="1"/>
  <c r="I55" i="29" s="1"/>
  <c r="J55" i="29" s="1"/>
  <c r="K55" i="29" s="1"/>
  <c r="L55" i="29" s="1"/>
  <c r="M55" i="29" s="1"/>
  <c r="N55" i="29" s="1"/>
  <c r="G3" i="22" l="1"/>
  <c r="H3" i="22"/>
  <c r="I3" i="22"/>
  <c r="J3" i="22"/>
  <c r="K3" i="22"/>
  <c r="M3" i="22"/>
  <c r="G4" i="22"/>
  <c r="H4" i="22"/>
  <c r="I4" i="22"/>
  <c r="J4" i="22"/>
  <c r="J7" i="22" s="1"/>
  <c r="K4" i="22"/>
  <c r="K7" i="22" s="1"/>
  <c r="M4" i="22"/>
  <c r="M7" i="22" s="1"/>
  <c r="G5" i="22"/>
  <c r="H5" i="22"/>
  <c r="I5" i="22"/>
  <c r="J5" i="22"/>
  <c r="K5" i="22"/>
  <c r="M5" i="22"/>
  <c r="G6" i="22"/>
  <c r="H6" i="22"/>
  <c r="I6" i="22"/>
  <c r="J6" i="22"/>
  <c r="K6" i="22"/>
  <c r="M6" i="22"/>
  <c r="H7" i="22"/>
  <c r="B16" i="21"/>
  <c r="C16" i="21"/>
  <c r="I7" i="22" l="1"/>
  <c r="G7" i="22"/>
  <c r="L7" i="22" s="1"/>
  <c r="D2" i="20"/>
  <c r="G5" i="19"/>
  <c r="G4" i="19"/>
  <c r="G3" i="19"/>
  <c r="G6" i="19" s="1"/>
  <c r="D5" i="19"/>
  <c r="C5" i="19"/>
  <c r="D4" i="19"/>
  <c r="C4" i="19"/>
  <c r="H4" i="19" s="1"/>
  <c r="D3" i="19"/>
  <c r="C3" i="19"/>
  <c r="H3" i="19" s="1"/>
  <c r="H5" i="19" l="1"/>
  <c r="H6" i="19" s="1"/>
  <c r="J3" i="11"/>
  <c r="J4" i="11"/>
  <c r="K4" i="11"/>
  <c r="K8" i="11" s="1"/>
  <c r="F8" i="18"/>
  <c r="F9" i="18"/>
  <c r="J8" i="11" l="1"/>
  <c r="E17" i="18" l="1"/>
  <c r="E16" i="18"/>
  <c r="E18" i="18" s="1"/>
  <c r="F7" i="18"/>
  <c r="F6" i="18"/>
  <c r="F5" i="18"/>
  <c r="F4" i="18"/>
  <c r="F3" i="18"/>
  <c r="F10" i="18" s="1"/>
  <c r="F17" i="17"/>
  <c r="F16" i="17"/>
  <c r="F15" i="17"/>
  <c r="F14" i="17"/>
  <c r="F13" i="17"/>
  <c r="F12" i="17"/>
  <c r="E7" i="17"/>
  <c r="G7" i="17" s="1"/>
  <c r="E6" i="17"/>
  <c r="G6" i="17" s="1"/>
  <c r="E5" i="17"/>
  <c r="G5" i="17" s="1"/>
  <c r="E4" i="17"/>
  <c r="G4" i="17" s="1"/>
  <c r="E3" i="17"/>
  <c r="G3" i="17" s="1"/>
  <c r="G1" i="8"/>
  <c r="D4" i="8"/>
  <c r="D3" i="8"/>
  <c r="D2" i="8"/>
  <c r="B10" i="8"/>
  <c r="C10" i="8" s="1"/>
  <c r="D10" i="8" s="1"/>
  <c r="C9" i="8"/>
  <c r="D9" i="8" s="1"/>
  <c r="C8" i="8"/>
  <c r="D8" i="8" s="1"/>
  <c r="A7" i="8"/>
  <c r="C7" i="8" s="1"/>
  <c r="D7" i="8" s="1"/>
  <c r="C6" i="8"/>
  <c r="D6" i="8" s="1"/>
  <c r="C5" i="8"/>
  <c r="D5" i="8" s="1"/>
  <c r="C4" i="8"/>
  <c r="C3" i="8"/>
  <c r="C2" i="8"/>
  <c r="C9" i="9"/>
  <c r="C8" i="9"/>
  <c r="C3" i="9"/>
  <c r="B10" i="9"/>
  <c r="C10" i="9" s="1"/>
  <c r="A7" i="9"/>
  <c r="C7" i="9" s="1"/>
  <c r="C6" i="9"/>
  <c r="C5" i="9"/>
  <c r="E4" i="16"/>
  <c r="E3" i="16"/>
  <c r="D13" i="8" l="1"/>
  <c r="G8" i="17"/>
  <c r="H3" i="15"/>
  <c r="H7" i="15" s="1"/>
  <c r="E7" i="15"/>
  <c r="F7" i="15"/>
  <c r="I7" i="15"/>
  <c r="M3" i="15"/>
  <c r="N3" i="15" s="1"/>
  <c r="C5" i="15"/>
  <c r="D5" i="15" s="1"/>
  <c r="C4" i="15"/>
  <c r="D4" i="15" s="1"/>
  <c r="G3" i="15"/>
  <c r="G7" i="15" s="1"/>
  <c r="K7" i="14"/>
  <c r="J7" i="14"/>
  <c r="G6" i="14"/>
  <c r="G5" i="14"/>
  <c r="G4" i="14"/>
  <c r="F6" i="14"/>
  <c r="F5" i="14"/>
  <c r="F4" i="14"/>
  <c r="F3" i="14"/>
  <c r="F7" i="14" s="1"/>
  <c r="K6" i="14"/>
  <c r="C6" i="14"/>
  <c r="E6" i="14" s="1"/>
  <c r="H6" i="14" s="1"/>
  <c r="I6" i="14" s="1"/>
  <c r="K5" i="14"/>
  <c r="C5" i="14"/>
  <c r="E5" i="14" s="1"/>
  <c r="H5" i="14" s="1"/>
  <c r="I5" i="14" s="1"/>
  <c r="K4" i="14"/>
  <c r="C4" i="14"/>
  <c r="E4" i="14" s="1"/>
  <c r="H4" i="14" s="1"/>
  <c r="I4" i="14" s="1"/>
  <c r="K3" i="14"/>
  <c r="B3" i="14"/>
  <c r="G3" i="14" s="1"/>
  <c r="G7" i="14" s="1"/>
  <c r="C3" i="14"/>
  <c r="F4" i="13"/>
  <c r="F3" i="13"/>
  <c r="F5" i="13" s="1"/>
  <c r="E6" i="11"/>
  <c r="G4" i="13"/>
  <c r="G3" i="13"/>
  <c r="C4" i="13"/>
  <c r="E4" i="13" s="1"/>
  <c r="C3" i="13"/>
  <c r="C5" i="13" s="1"/>
  <c r="I4" i="11"/>
  <c r="I3" i="11"/>
  <c r="I8" i="11" s="1"/>
  <c r="G7" i="11"/>
  <c r="G8" i="11" s="1"/>
  <c r="D7" i="15" l="1"/>
  <c r="E3" i="13"/>
  <c r="J5" i="15"/>
  <c r="L5" i="15" s="1"/>
  <c r="L7" i="15" s="1"/>
  <c r="J4" i="15"/>
  <c r="E3" i="14"/>
  <c r="E5" i="13"/>
  <c r="G5" i="13"/>
  <c r="H7" i="11"/>
  <c r="H3" i="14" l="1"/>
  <c r="I3" i="14" s="1"/>
  <c r="E7" i="14"/>
  <c r="H7" i="14" s="1"/>
  <c r="I7" i="14" s="1"/>
  <c r="J7" i="15"/>
  <c r="M4" i="15"/>
  <c r="K4" i="15"/>
  <c r="K7" i="15" s="1"/>
  <c r="I6" i="12"/>
  <c r="K5" i="12"/>
  <c r="N5" i="12" s="1"/>
  <c r="K4" i="12"/>
  <c r="N4" i="12" s="1"/>
  <c r="K3" i="12"/>
  <c r="N3" i="12" s="1"/>
  <c r="I5" i="12"/>
  <c r="I4" i="12"/>
  <c r="I3" i="12"/>
  <c r="H5" i="12"/>
  <c r="H4" i="12"/>
  <c r="H3" i="12"/>
  <c r="H6" i="12" s="1"/>
  <c r="E5" i="12"/>
  <c r="G5" i="12" s="1"/>
  <c r="E4" i="12"/>
  <c r="E6" i="12" s="1"/>
  <c r="C3" i="12"/>
  <c r="K6" i="12" l="1"/>
  <c r="G4" i="12"/>
  <c r="G6" i="12" s="1"/>
  <c r="N4" i="15"/>
  <c r="N7" i="15" s="1"/>
  <c r="M7" i="15"/>
  <c r="N6" i="12"/>
  <c r="F6" i="11"/>
  <c r="F5" i="11"/>
  <c r="F4" i="11"/>
  <c r="F3" i="11"/>
  <c r="F8" i="11" l="1"/>
  <c r="F5" i="10"/>
  <c r="F4" i="10"/>
  <c r="F3" i="10"/>
  <c r="F7" i="10" s="1"/>
  <c r="B6" i="10"/>
  <c r="F6" i="10" s="1"/>
  <c r="C4" i="9" l="1"/>
  <c r="C2" i="9"/>
  <c r="E8" i="7"/>
  <c r="C8" i="7"/>
  <c r="F8" i="7" s="1"/>
  <c r="D7" i="7"/>
  <c r="F7" i="7" s="1"/>
  <c r="C6" i="7"/>
  <c r="F6" i="7" s="1"/>
  <c r="C5" i="7"/>
  <c r="F5" i="7" s="1"/>
  <c r="C4" i="7"/>
  <c r="F4" i="7" s="1"/>
  <c r="C3" i="7"/>
  <c r="F3" i="7" s="1"/>
  <c r="E2" i="6"/>
  <c r="E3" i="6"/>
  <c r="E4" i="6"/>
  <c r="E5" i="6"/>
  <c r="E6" i="6"/>
  <c r="E7" i="6"/>
  <c r="E8" i="6"/>
  <c r="E9" i="6"/>
  <c r="D3" i="5"/>
  <c r="E3" i="5" s="1"/>
  <c r="N3" i="5"/>
  <c r="D4" i="5"/>
  <c r="E4" i="5" s="1"/>
  <c r="N4" i="5"/>
  <c r="D5" i="5"/>
  <c r="E5" i="5" s="1"/>
  <c r="N5" i="5"/>
  <c r="E6" i="5"/>
  <c r="N6" i="5"/>
  <c r="N7" i="5"/>
  <c r="J8" i="5"/>
  <c r="L8" i="5"/>
  <c r="N8" i="5"/>
  <c r="B9" i="5"/>
  <c r="D9" i="5" s="1"/>
  <c r="I9" i="5"/>
  <c r="J9" i="5"/>
  <c r="K9" i="5"/>
  <c r="N9" i="5"/>
  <c r="D10" i="5"/>
  <c r="N10" i="5"/>
  <c r="D11" i="5"/>
  <c r="J11" i="5"/>
  <c r="N11" i="5" s="1"/>
  <c r="N12" i="5"/>
  <c r="N13" i="5"/>
  <c r="N14" i="5"/>
  <c r="N16" i="5"/>
  <c r="N17" i="5"/>
  <c r="J18" i="5"/>
  <c r="N18" i="5" s="1"/>
  <c r="N19" i="5"/>
  <c r="J20" i="5"/>
  <c r="N20" i="5" s="1"/>
  <c r="N22" i="5"/>
  <c r="N23" i="5"/>
  <c r="N25" i="5"/>
  <c r="N26" i="5"/>
  <c r="N27" i="5"/>
  <c r="N29" i="5"/>
  <c r="N30" i="5"/>
  <c r="N31" i="5"/>
  <c r="N32" i="5"/>
  <c r="N33" i="5"/>
  <c r="N34" i="5"/>
  <c r="N15" i="5" l="1"/>
  <c r="N35" i="5"/>
  <c r="C11" i="9"/>
  <c r="F2" i="9" s="1"/>
  <c r="F9" i="7"/>
  <c r="F11" i="7" s="1"/>
  <c r="G2" i="8"/>
  <c r="J24" i="5"/>
  <c r="N24" i="5" s="1"/>
  <c r="J21" i="5"/>
  <c r="N21" i="5" s="1"/>
  <c r="N28" i="5" l="1"/>
</calcChain>
</file>

<file path=xl/sharedStrings.xml><?xml version="1.0" encoding="utf-8"?>
<sst xmlns="http://schemas.openxmlformats.org/spreadsheetml/2006/main" count="24389" uniqueCount="3646">
  <si>
    <t>FONTE</t>
  </si>
  <si>
    <t>SINAPI</t>
  </si>
  <si>
    <t>M</t>
  </si>
  <si>
    <t>UN</t>
  </si>
  <si>
    <t>TAPUME COM TELHA METÁLICA.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</si>
  <si>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</si>
  <si>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</si>
  <si>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</si>
  <si>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ROLO COMPACTADOR VIBRATÓRIO DE UM CILINDRO AÇO LISO, POTÊNCIA 80 HP, PESO OPERACIONAL MÁXIMO 8,1 T, IMPACTO DINÂMICO 16,15 / 9,5 T, LARGURA DE TRABALHO 1,68 M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</si>
  <si>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</si>
  <si>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</si>
  <si>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</si>
  <si>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</si>
  <si>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</si>
  <si>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</si>
  <si>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CAMINHÃO PIPA 10.000 L TRUCADO, PESO BRUTO TOTAL 23.000 KG, CARGA ÚTIL MÁXIMA 15.935 KG, DISTÂNCIA ENTRE EIXOS 4,8 M, POTÊNCIA 230 CV, INCLUSIVE TANQUE DE AÇO PARA TRANSPORTE DE ÁGUA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</si>
  <si>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</si>
  <si>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</si>
  <si>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</si>
  <si>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CAMINHÃO PIPA 6.000 L, PESO BRUTO TOTAL 13.000 KG, DISTÂNCIA ENTRE EIXOS 4,80 M, POTÊNCIA 189 CV INCLUSIVE TANQUE DE AÇO PARA TRANSPORTE DE ÁGUA, CAPACIDADE 6 M3 - CHP DIURNO. AF_06/2014</t>
  </si>
  <si>
    <t>ESPARGIDOR DE ASFALTO PRESSURIZADO, TANQUE 6 M3 COM ISOLAÇÃO TÉRMICA, AQUECIDO COM 2 MAÇARICOS, COM BARRA ESPARGIDORA 3,60 M, MONTADO SOBRE CAMINHÃO  TOCO, PBT 14.300 KG, POTÊNCIA 185 CV - CHP DIURNO. AF_08/2015</t>
  </si>
  <si>
    <t>TRATOR DE PNEUS, POTÊNCIA 85 CV, TRAÇÃO 4X4, PESO COM LASTRO DE 4.675 KG - CHP DIURNO. AF_06/2014</t>
  </si>
  <si>
    <t>FRESADORA DE ASFALTO A FRIO SOBRE RODAS, LARGURA FRESAGEM DE 1,0 M, POTÊNCIA 208 HP - CHP DIURNO. AF_11/2014</t>
  </si>
  <si>
    <t>CAMINHÃO BASCULANTE 14 M3, COM CAVALO MECÂNICO DE CAPACIDADE MÁXIMA DE TRAÇÃO COMBINADO DE 36000 KG, POTÊNCIA 286 CV, INCLUSIVE SEMIREBOQUE COM CAÇAMBA METÁLICA - CHP DIURNO. AF_12/2014</t>
  </si>
  <si>
    <t>COMPRESSOR DE AR REBOCAVEL, VAZÃO 250 PCM, PRESSAO DE TRABALHO 102 PSI, MOTOR A DIESEL POTÊNCIA 81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</si>
  <si>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</si>
  <si>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</si>
  <si>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</si>
  <si>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</si>
  <si>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SERRA CIRCULAR DE BANCADA COM MOTOR ELÉTRICO POTÊNCIA DE 5HP, COM COIFA PARA DISCO 10" - CHP DIURNO. AF_08/2015</t>
  </si>
  <si>
    <t>MÁQUINA DEMARCADORA DE FAIXA DE TRÁFEGO À FRIO, AUTOPROPELIDA, POTÊNCIA 38 HP - CHP DIURNO. AF_07/2016</t>
  </si>
  <si>
    <t>ROLO COMPACTADOR VIBRATORIO TANDEM, ACO LISO, POTENCIA 125 HP, PESO SEM/COM LASTRO 10,20/11,65 T, LARGURA DE TRABALHO 1,73 M - CHP DIURNO. AF_11/2016</t>
  </si>
  <si>
    <t>TRATOR DE PNEUS COM POTÊNCIA DE 85 CV, TRAÇÃO 4X4, COM VASSOURA MECÂNICA ACOPLADA - CHP DIURNO. AF_03/2017</t>
  </si>
  <si>
    <t>MINICARREGADEIRA SOBRE RODAS POTENCIA 47HP CAPACIDADE OPERACAO 646 KG, COM VASSOURA MECÂNICA ACOPLADA - CHP DIURNO. AF_03/2017</t>
  </si>
  <si>
    <t>ROLO COMPACTADOR DE PNEUS, ESTATICO, PRESSAO VARIAVEL, POTENCIA 110 HP, PESO SEM/COM LASTRO 10,8/27 T, LARGURA DE ROLAGEM 2,30 M - CHP DIURNO. AF_06/2017</t>
  </si>
  <si>
    <t>LAVADORA DE ALTA PRESSAO (LAVA-JATO) PARA AGUA FRIA, PRESSAO DE OPERACAO ENTRE 1400 E 1900 LIB/POL2, VAZAO MAXIMA ENTRE 400 E 700 L/H - CHP DIURNO. AF_04/2019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</si>
  <si>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</si>
  <si>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</si>
  <si>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</si>
  <si>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</si>
  <si>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ROLO COMPACTADOR VIBRATÓRIO DE UM CILINDRO AÇO LISO, POTÊNCIA 80 HP, PESO OPERACIONAL MÁXIMO 8,1 T, IMPACTO DINÂMICO 16,15 / 9,5 T, LARGURA DE TRABALHO 1,68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</si>
  <si>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</si>
  <si>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</si>
  <si>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</si>
  <si>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CAMINHÃO PIPA 10.000 L TRUCADO, PESO BRUTO TOTAL 23.000 KG, CARGA ÚTIL MÁXIMA 15.935 KG, DISTÂNCIA ENTRE EIXOS 4,8 M, POTÊNCIA 230 CV, INCLUSIVE TANQUE DE AÇO PARA TRANSPORTE DE ÁGUA - CHI DIURNO. AF_06/2014</t>
  </si>
  <si>
    <t>MOTONIVELADORA POTÊNCIA BÁSICA LÍQUIDA (PRIMEIRA MARCHA) 125 HP, PESO BRUTO 13032 KG, LARGURA DA LÂMINA DE 3,7 M - CHI DIURNO. AF_06/2014</t>
  </si>
  <si>
    <t>TRATOR DE PNEUS, POTÊNCIA 85 CV, TRAÇÃO 4X4, PESO COM LASTRO DE 4.675 KG - CHI DIURNO. AF_06/2014</t>
  </si>
  <si>
    <t>FRESADORA DE ASFALTO A FRIO SOBRE RODAS, LARGURA FRESAGEM DE 1,0 M, POTÊNCIA 208 HP - CHI DIURNO. AF_11/2014</t>
  </si>
  <si>
    <t>CAMINHÃO BASCULANTE 14 M3, COM CAVALO MECÂNICO DE CAPACIDADE MÁXIMA DE TRAÇÃO COMBINADO DE 36000 KG, POTÊNCIA 286 CV, INCLUSIVE SEMIREBOQUE COM CAÇAMBA METÁLICA - CHI DIURNO. AF_12/2014</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</si>
  <si>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</si>
  <si>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</si>
  <si>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</si>
  <si>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</si>
  <si>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</si>
  <si>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SERRA CIRCULAR DE BANCADA COM MOTOR ELÉTRICO POTÊNCIA DE 5HP, COM COIFA PARA DISCO 10" - CHI DIURNO. AF_08/2015</t>
  </si>
  <si>
    <t>ROLO COMPACTADOR VIBRATORIO TANDEM, ACO LISO, POTENCIA 125 HP, PESO SEM/COM LASTRO 10,20/11,65 T, LARGURA DE TRABALHO 1,73 M - CHI DIURNO. AF_11/2016</t>
  </si>
  <si>
    <t>TRATOR DE PNEUS COM POTÊNCIA DE 85 CV, TRAÇÃO 4X4, COM VASSOURA MECÂNICA ACOPLADA - CHI DIURNO. AF_02/2017</t>
  </si>
  <si>
    <t>MINICARREGADEIRA SOBRE RODAS POTENCIA 47HP CAPACIDADE OPERACAO 646 KG, COM VASSOURA MECÂNICA ACOPLADA - CHI DIURNO. AF_03/2017</t>
  </si>
  <si>
    <t>ROLO COMPACTADOR DE PNEUS, ESTATICO, PRESSAO VARIAVEL, POTENCIA 110 HP, PESO SEM/COM LASTRO 10,8/27 T, LARGURA DE ROLAGEM 2,30 M - CHI DIURNO. AF_06/2017</t>
  </si>
  <si>
    <t>MARTELO DEMOLIDOR ELÉTRICO, COM POTÊNCIA DE 2.000 W, 1.000 IMPACTOS POR MINUTO, PESO DE 30 KG -  CHI DIURNO. AF_01/2021</t>
  </si>
  <si>
    <t>H</t>
  </si>
  <si>
    <t>KG</t>
  </si>
  <si>
    <t>ASSENTAMENTO DE GUIA (MEIO-FIO) EM TRECHO RETO, CONFECCIONADA EM CONCRETO PRÉ-FABRICADO, DIMENSÕES 100X15X13X30 CM (COMPRIMENTO X BASE INFERIOR X BASE SUPERIOR X ALTURA), PARA VIAS URBANAS (USO VIÁRIO). AF_06/2016</t>
  </si>
  <si>
    <t>GUARDA-CORPO DE AÇO GALVANIZADO DE 1,10M DE ALTURA, MONTANTES TUBULARES DE 1.1/2 ESPAÇADOS DE 1,20M, TRAVESSA SUPERIOR DE 2, GRADIL FORMADO POR BARRAS CHATAS EM FERRO DE 32X4,8MM, FIXADO COM CHUMBADOR MECÂNICO. AF_04/2019_P</t>
  </si>
  <si>
    <t>ARRASAMENTO MECANICO DE ESTACA DE CONCRETO ARMADO, DIAMETROS DE ATÉ 40 CM. AF_11/2016</t>
  </si>
  <si>
    <t>LASTRO DE CONCRETO MAGRO, APLICADO EM BLOCOS DE COROAMENTO OU SAPATAS. AF_08/2017</t>
  </si>
  <si>
    <t>LASTRO COM MATERIAL GRANULAR, APLICADO EM PISOS OU LAJES SOBRE SOLO, ESPESSURA DE *5 CM*. AF_08/2017</t>
  </si>
  <si>
    <t>FABRICAÇÃO DE FÔRMA PARA PILARES E ESTRUTURAS SIMILARES, EM CHAPA DE MADEIRA COMPENSADA RESINADA, E = 17 MM. AF_09/2020</t>
  </si>
  <si>
    <t>FABRICAÇÃO, MONTAGEM E DESMONTAGEM DE FÔRMA PARA BLOCO DE COROAMENTO, EM MADEIRA SERRADA, E=25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</si>
  <si>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</si>
  <si>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</si>
  <si>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</si>
  <si>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</si>
  <si>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</si>
  <si>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</si>
  <si>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</si>
  <si>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</si>
  <si>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</si>
  <si>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</si>
  <si>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</si>
  <si>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</si>
  <si>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CORTE E DOBRA DE AÇO CA-60, DIÂMETRO DE 5,0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</si>
  <si>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</si>
  <si>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</si>
  <si>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</si>
  <si>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TRANSVERSAL DE ESTACAS DE SEÇÃO CIRCULAR, DIÂMETRO = 5,0 MM. AF_11/2016</t>
  </si>
  <si>
    <t>MONTAGEM DE ARMADURA TRANSVERSAL DE ESTACAS DE SEÇÃO CIRCULAR, DIÂMETRO = 6,3 MM. AF_11/2016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</si>
  <si>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</si>
  <si>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</si>
  <si>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</si>
  <si>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DO SISTEMA DE PAREDES DE CONCRETO, EXECUTADA COMO ARMADURA POSITIVA DE LAJES, TELA Q-196. AF_06/2019</t>
  </si>
  <si>
    <t>GRAUTEAMENTO VERTICAL EM ALVENARIA ESTRUTURAL. AF_01/2015</t>
  </si>
  <si>
    <t>GRAUTEAMENTO DE CINTA INTERMEDIÁRIA OU DE CONTRAVERGA EM ALVENARIA ESTRUTURAL. AF_01/2015</t>
  </si>
  <si>
    <t>GRAUTEAMENTO DE CINTA SUPERIOR OU DE VERGA EM ALVENARIA ESTRUTURAL. AF_01/2015</t>
  </si>
  <si>
    <t>CONCRETO MAGRO PARA LASTRO, TRAÇO 1:4,5:4,5 (CIMENTO/ AREIA MÉDIA/ BRITA 1)  - PREPARO MECÂNICO COM BETONEIRA 600 L. AF_07/2016</t>
  </si>
  <si>
    <t>CONCRETO FCK = 25MPA, TRAÇO 1:2,3:2,7 (CIMENTO/ AREIA MÉDIA/ BRITA 1)  - PREPARO MECÂNICO COM BETONEIRA 600 L. AF_07/2016</t>
  </si>
  <si>
    <t>CONCRETO MAGRO PARA LASTRO, TRAÇO 1:4,5:4,5 (CIMENTO/ AREIA MÉDIA/ BRITA 1)  - PREPARO MANUAL. AF_07/2016</t>
  </si>
  <si>
    <t>IMPERMEABILIZAÇÃO DE SUPERFÍCIE COM MANTA ASFÁLTICA, UMA CAMADA, INCLUSIVE APLICAÇÃO DE PRIMER ASFÁLTICO, E=3MM. AF_06/2018</t>
  </si>
  <si>
    <t>ELETRODUTO RÍGIDO ROSCÁVEL, PVC, DN 60 MM (2") - FORNECIMENTO E INSTALAÇÃO. AF_12/2015</t>
  </si>
  <si>
    <t>ELETRODUTO FLEXÍVEL CORRUGADO, PEAD, DN 63 (2")  - FORNECIMENTO E INSTALAÇÃO. AF_04/2016</t>
  </si>
  <si>
    <t>CABO DE COBRE FLEXÍVEL ISOLADO, 1,5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</si>
  <si>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</si>
  <si>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</si>
  <si>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10 MM², ANTI-CHAMA 450/750 V, PARA DISTRIBUIÇÃO - FORNECIMENTO E INSTALAÇÃO. AF_12/2015</t>
  </si>
  <si>
    <t>CABO DE COBRE FLEXÍVEL ISOLADO, 16 MM², ANTI-CHAMA 0,6/1,0 KV, PARA DISTRIBUIÇÃO - FORNECIMENTO E INSTALAÇÃO. AF_12/2015</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</si>
  <si>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</si>
  <si>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</si>
  <si>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</si>
  <si>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20A - FORNECIMENTO E INSTALAÇÃO. AF_10/2020</t>
  </si>
  <si>
    <t>DISJUNTOR BIPOLAR TIPO DIN, CORRENTE NOMINAL DE 25A - FORNECIMENTO E INSTALAÇÃO. AF_10/2020</t>
  </si>
  <si>
    <t>DISJUNTOR TRIPOLAR TIPO DIN, CORRENTE NOMINAL DE 50A - FORNECIMENTO E INSTALAÇÃO. AF_10/2020</t>
  </si>
  <si>
    <t>QUADRO DE DISTRIBUIÇÃO DE ENERGIA EM CHAPA DE AÇO GALVANIZADO, DE EMBUTIR, COM BARRAMENTO TRIFÁSICO, PARA 18 DISJUNTORES DIN 100A - FORNECIMENTO E INSTALAÇÃO. AF_10/2020</t>
  </si>
  <si>
    <t>SUPORTE PARAFUSADO COM PLACA DE ENCAIXE 4" X 2" MÉDIO (1,30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</si>
  <si>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</si>
  <si>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</si>
  <si>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ISOLADOR, TIPO ROLDANA, PARA BAIXA TENSÃO - FORNECIMENTO E INSTALAÇÃO. AF_07/2020</t>
  </si>
  <si>
    <t>RELÉ FOTOELÉTRICO PARA COMANDO DE ILUMINAÇÃO EXTERNA 1000 W - FORNECIMENTO E INSTALAÇÃO. AF_08/2020</t>
  </si>
  <si>
    <t>ESCAVAÇÃO MANUAL PARA BLOCO DE COROAMENTO OU SAPATA, COM PREVISÃO DE FÔRMA. AF_06/2017</t>
  </si>
  <si>
    <t>ESCAVAÇÃO HORIZONTAL, INCLUINDO CARGA E DESCARGA EM SOLO DE 1A CATEGORIA COM TRATOR DE ESTEIRAS (170HP/LÂMINA: 5,20M3).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</si>
  <si>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</si>
  <si>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</si>
  <si>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</si>
  <si>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HP),LARG. MENOR QUE 1,5 M, EM SOLO DE 1A CATEGORIA, LOCAIS COM BAIXO NÍVEL DE INTERFERÊNCIA. AF_02/2021</t>
  </si>
  <si>
    <t>REATERRO MECANIZADO DE VALA COM RETROESCAVADEIRA (CAPACIDADE DA CAÇAMBA DA RETRO: 0,26 M³ / POTÊNCIA: 88 HP), LARGURA DE 0,8 A 1,5 M, PROFUNDIDADE ATÉ 1,5 M, COM SOLO DE 1ª CATEGORIA EM LOCAIS COM ALTO NÍVEL DE INTERFERÊNCIA. AF_04/2016</t>
  </si>
  <si>
    <t>REATERRO MANUAL DE VALAS COM COMPACTAÇÃO MECANIZADA. AF_04/2016</t>
  </si>
  <si>
    <t>REATERRO MANUAL APILOADO COM SOQUETE. AF_10/2017</t>
  </si>
  <si>
    <t>TXKM</t>
  </si>
  <si>
    <t>UMIDIFICAÇÃO DE MATERIAL PARA VALAS COM CAMINHÃO PIPA 10000L. AF_11/2016</t>
  </si>
  <si>
    <t>EXECUÇÃO E COMPACTAÇÃO DE BASE E OU SUB BASE PARA PAVIMENTAÇÃO DE BRITA GRADUADA SIMPLES - EXCLUSIVE CARGA E TRANSPORTE. AF_11/2019</t>
  </si>
  <si>
    <t>EXECUÇÃO DE IMPRIMAÇÃO COM ASFALTO DILUÍDO CM-30. AF_11/2019</t>
  </si>
  <si>
    <t>EXECUÇÃO DE PINTURA DE LIGAÇÃO COM EMULSÃO ASFÁLTICA RR-2C. AF_11/2019</t>
  </si>
  <si>
    <t>EXECUÇÃO DE PASSEIO EM PISO INTERTRAVADO, COM BLOCO RETANGULAR COR NATURAL DE 20 X 10 CM, ESPESSURA 6 CM. AF_12/2015</t>
  </si>
  <si>
    <t>EXECUÇÃO DE PÁTIO/ESTACIONAMENTO EM PISO INTERTRAVADO, COM BLOCO RETANGULAR COLORIDO DE 20 X 10 CM, ESPESSURA 6 CM. AF_12/2015</t>
  </si>
  <si>
    <t>SINALIZACAO HORIZONTAL COM TINTA RETRORREFLETIVA A BASE DE RESINA ACRILICA COM MICROESFERAS DE VIDRO</t>
  </si>
  <si>
    <t>EXECUÇÃO DE PAVIMENTO COM APLICAÇÃO DE CONCRETO ASFÁLTICO, CAMADA DE ROLAMENTO - EXCLUSIVE CARGA E TRANSPORTE. AF_11/2019</t>
  </si>
  <si>
    <t>FRESAGEM DE PAVIMENTO ASFÁLTICO (PROFUNDIDADE ATÉ 5,0 CM) - EXCLUSIVE TRANSPORTE. AF_11/2019</t>
  </si>
  <si>
    <t>USINAGEM DE BRITA GRADUADA SIMPLES. AF_03/2020</t>
  </si>
  <si>
    <t>T</t>
  </si>
  <si>
    <t>APLICAÇÃO DE FUNDO SELADOR ACRÍLICO EM PAREDES, UMA DEMÃO. AF_06/2014</t>
  </si>
  <si>
    <t>PINTURA COM TINTA ALQUÍDICA DE ACABAMENTO (ESMALTE SINTÉTICO FOSCO) PULVERIZADA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</si>
  <si>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</si>
  <si>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PULVERIZADA SOBRE SUPERFÍCIES METÁLICAS (EXCETO PERFIL) EXECUTADO EM OBRA (02 DEMÃOS). AF_01/2020</t>
  </si>
  <si>
    <t>PINTURA ACRILICA DE FAIXAS DE DEMARCACAO EM QUADRA POLIESPORTIVA, 5 CM DE LARGURA</t>
  </si>
  <si>
    <t>PINTURA ACRILICA EM PISO CIMENTADO DUAS DEMAOS</t>
  </si>
  <si>
    <t>PINTURA ACRILICA PARA SINALIZAÇÃO HORIZONTAL EM PISO CIMENTADO</t>
  </si>
  <si>
    <t>CONTRAPISO EM ARGAMASSA TRAÇO 1:4 (CIMENTO E AREIA), PREPARO MANUAL, APLICADO EM ÁREAS MOLHADAS SOBRE LAJE, ADERIDO, ESPESSURA 2CM. AF_06/2014</t>
  </si>
  <si>
    <t>CHAPISCO APLICADO EM ALVENARIA (COM PRESENÇA DE VÃOS) E ESTRUTURAS DE CONCRETO DE FACHADA, COM COLHER DE PEDREIRO.  ARGAMASSA TRAÇO 1:3 COM PREPARO EM BETONEIRA 400L. AF_06/2014</t>
  </si>
  <si>
    <t>EMBOÇO OU MASSA ÚNICA EM ARGAMASSA TRAÇO 1:2:8, PREPARO MECÂNICO COM BETONEIRA 400 L, APLICADA MANUALMENTE EM PANOS CEGOS DE FACHADA (SEM PRESENÇA DE VÃOS), ESPESSURA DE 25 MM. AF_06/2014</t>
  </si>
  <si>
    <t>ARGAMASSA TRAÇO 1:2:8 (EM VOLUME DE CIMENTO, CAL E AREIA MÉDIA ÚMIDA) PARA EMBOÇO/MASSA ÚNICA/ASSENTAMENTO DE ALVENARIA DE VEDAÇÃO, PREPARO MECÂNICO COM BETONEIRA 400 L. AF_08/2019</t>
  </si>
  <si>
    <t>ARGAMASSA TRAÇO 1:3 (EM VOLUME DE CIMENTO E AREIA GROSSA ÚMIDA) PARA CHAPISCO CONVENCIONAL, PREPARO MECÂNICO COM BETONEIRA 400 L. AF_08/2019</t>
  </si>
  <si>
    <t>ARGAMASSA TRAÇO 1:1:6 (EM VOLUME DE CIMENTO, CAL E AREIA MÉDIA ÚMIDA) PARA EMBOÇO/MASSA ÚNICA/ASSENTAMENTO DE ALVENARIA DE VEDAÇÃO, PREPARO MANUAL. AF_08/2019</t>
  </si>
  <si>
    <t>ARGAMASSA TRAÇO 1:4 (EM VOLUME DE CIMENTO E AREIA MÉDIA ÚMIDA) PARA CONTRAPISO, PREPARO MANUAL. AF_08/2019</t>
  </si>
  <si>
    <t>ARGAMASSA TRAÇO 1:3 (EM VOLUME DE CIMENTO E AREIA MÉDIA ÚMIDA), PREPARO MANUAL. AF_08/2019</t>
  </si>
  <si>
    <t>M3XKM</t>
  </si>
  <si>
    <t>L</t>
  </si>
  <si>
    <t>MXKM</t>
  </si>
  <si>
    <t>TRANSPORTE HORIZONTAL MANUAL, DE TUBO DE AÇO CARBONO LEVE OU MÉDIO, PRETO OU GALVANIZADO, COM DIÂMETRO MAIOR QUE 32 MM E MENOR OU IGUAL A 65 MM (UNIDADE: MXKM). AF_07/2019</t>
  </si>
  <si>
    <t>LIMPEZA DE SUPERFÍCIE COM JATO DE ALTA PRESSÃO. AF_04/2019</t>
  </si>
  <si>
    <t>MONTAGEM E DESMONTAGEM DE ANDAIME TUBULAR TIPO TORRE (EXCLUSIVE ANDAIME E LIMPEZA). AF_11/2017</t>
  </si>
  <si>
    <t>TRANSPORTE COM CAMINHÃO BASCULANTE DE 14 M³, EM VIA URBANA PAVIMENTADA, DMT ATÉ 30 KM (UNIDADE: M3XKM). AF_07/2020</t>
  </si>
  <si>
    <t>TRANSPORTE COM CAMINHÃO BASCULANTE DE 10 M³, EM VIA URBANA PAVIMENTADA, DMT ATÉ 30 KM (UNIDADE: TXKM). AF_07/2020</t>
  </si>
  <si>
    <t>CARGA, MANOBRA E DESCARGA DE SOLOS E MATERIAIS GRANULARES EM CAMINHÃO BASCULANTE 10 M³ - CARGA COM PÁ CARREGADEIRA (CAÇAMBA DE 1,7 A 2,8 M³ / 128 HP) E DESCARGA LIVRE (UNIDADE: M3). AF_07/2020</t>
  </si>
  <si>
    <t>PLANTIO DE ÁRVORE ORNAMENTAL COM ALTURA DE MUDA MENOR OU IGUAL A 2,00 M. AF_05/2018</t>
  </si>
  <si>
    <t>PLANTIO DE ÁRVORE ORNAMENTAL COM ALTURA DE MUDA MAIOR QUE 2,00 M E MENOR OU IGUAL A 4,00 M. AF_05/2018</t>
  </si>
  <si>
    <t>AJUDANTE DE ARMADOR COM ENCARGOS COMPLEMENTARES</t>
  </si>
  <si>
    <t>AJUDANTE DE CARPINTEIRO COM ENCARGOS COMPLEMENTARES</t>
  </si>
  <si>
    <t>AJUDANTE ESPECIALIZADO COM ENCARGOS COMPLEMENTARES</t>
  </si>
  <si>
    <t>ARMADOR COM ENCARGOS COMPLEMENTARES</t>
  </si>
  <si>
    <t>AUXILIAR DE ELETRICISTA COM ENCARGOS COMPLEMENTARES</t>
  </si>
  <si>
    <t>AUXILIAR DE SERRALHEIRO COM ENCARGOS COMPLEMENTARES</t>
  </si>
  <si>
    <t>AZULEJISTA OU LADRILHISTA COM ENCARGOS COMPLEMENTARES</t>
  </si>
  <si>
    <t>CALCETEIRO COM ENCARGOS COMPLEMENTARES</t>
  </si>
  <si>
    <t>CARPINTEIRO DE FORMAS COM ENCARGOS COMPLEMENTARES</t>
  </si>
  <si>
    <t>ELETRICISTA COM ENCARGOS COMPLEMENTARES</t>
  </si>
  <si>
    <t>ELETROTÉCNICO COM ENCARGOS COMPLEMENTARES</t>
  </si>
  <si>
    <t>IMPERMEABILIZADOR COM ENCARGOS COMPLEMENTARES</t>
  </si>
  <si>
    <t>MONTADOR DE ESTRUTURA METÁLICA COM ENCARGOS COMPLEMENTARES</t>
  </si>
  <si>
    <t>PEDREIRO COM ENCARGOS COMPLEMENTARES</t>
  </si>
  <si>
    <t>PINTOR COM ENCARGOS COMPLEMENTARES</t>
  </si>
  <si>
    <t>RASTELEIRO COM ENCARGOS COMPLEMENTARES</t>
  </si>
  <si>
    <t>SERRALHEIRO COM ENCARGOS COMPLEMENTARES</t>
  </si>
  <si>
    <t>SERVENTE COM ENCARGOS COMPLEMENTARES</t>
  </si>
  <si>
    <t>SOLDADOR COM ENCARGOS COMPLEMENTARES</t>
  </si>
  <si>
    <t>VIDRACEIRO COM ENCARGOS COMPLEMENTARES</t>
  </si>
  <si>
    <t>VIGIA NOTURNO COM ENCARGOS COMPLEMENTARES</t>
  </si>
  <si>
    <t>JARDINEIRO COM ENCARGOS COMPLEMENTARES</t>
  </si>
  <si>
    <t>APONTADOR OU APROPRIADOR COM ENCARGOS COMPLEMENTARES</t>
  </si>
  <si>
    <t>ENGENHEIRO CIVIL DE OBRA JUNIOR COM ENCARGOS COMPLEMENTARES</t>
  </si>
  <si>
    <t>ENGENHEIRO ELETRICISTA COM ENCARGOS COMPLEMENTARES</t>
  </si>
  <si>
    <t>MES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</si>
  <si>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</si>
  <si>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</si>
  <si>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</si>
  <si>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AUXILIAR DE ELETRICISTA (ENCARGOS COMPLEMENTARES) - HORISTA</t>
  </si>
  <si>
    <t>CURSO DE CAPACITAÇÃO PARA CARPINTEIRO DE FÔRMAS (ENCARGOS COMPLEMENTARES) - HORISTA</t>
  </si>
  <si>
    <t>CURSO DE CAPACITAÇÃO PARA ELETRICISTA (ENCARGOS COMPLEMENTARES) - HORISTA</t>
  </si>
  <si>
    <t>CURSO DE CAPACITAÇÃO PARA PEDREIRO (ENCARGOS COMPLEMENTARES) - HORISTA</t>
  </si>
  <si>
    <t>CURSO DE CAPACITAÇÃO PARA PINTOR (ENCARGOS COMPLEMENTARES) - HORISTA</t>
  </si>
  <si>
    <t>CURSO DE CAPACITAÇÃO PARA SERVENTE (ENCARGOS COMPLEMENTARES) - HORISTA</t>
  </si>
  <si>
    <t>VIGIA DIURNO COM ENCARGOS COMPLEMENTARES</t>
  </si>
  <si>
    <t>AJUDANTE DE PINTOR COM ENCARGOS COMPLEMENTARES</t>
  </si>
  <si>
    <t>AJUDANTE DE ELETRICISTA COM ENCARGOS COMPLEMENTARES</t>
  </si>
  <si>
    <t>ABRACADEIRA EM ACO PARA AMARRACAO DE ELETRODUTOS, TIPO D, COM 3/4" E PARAFUSO DE FIXACAO</t>
  </si>
  <si>
    <t>ACO CA-50, 10,0 MM, VERGALHAO</t>
  </si>
  <si>
    <t>ACO CA-50, 12,5 MM OU 16,0 MM, VERGALHAO</t>
  </si>
  <si>
    <t>ACO CA-50, 6,3 MM, VERGALHAO</t>
  </si>
  <si>
    <t>ACO CA-50, 8,0 MM, VERGALHAO</t>
  </si>
  <si>
    <t>ACO CA-60, 4,2 MM, OU 5,0 MM, OU 6,0 MM, OU 7,0 MM, VERGALHAO</t>
  </si>
  <si>
    <t>ADITIVO ADESIVO LIQUIDO PARA ARGAMASSAS DE REVESTIMENTOS CIMENTICIOS</t>
  </si>
  <si>
    <t>AJUDANTE DE ARMADOR</t>
  </si>
  <si>
    <t>AJUDANTE DE ELETRICISTA</t>
  </si>
  <si>
    <t>AJUDANTE DE PINTOR</t>
  </si>
  <si>
    <t>AJUDANTE DE SERRALHEIRO</t>
  </si>
  <si>
    <t>AJUDANTE ESPECIALIZADO</t>
  </si>
  <si>
    <t>ALIMENTACAO - HORISTA (COLETADO CAIXA)</t>
  </si>
  <si>
    <t>ALIMENTACAO - MENSALISTA (COLETADO CAIXA)</t>
  </si>
  <si>
    <t>APOIO DO PORTA DENTE PARA FRESADORA DE ASFALTO</t>
  </si>
  <si>
    <t>APONTADOR OU APROPRIADOR DE MAO DE OBRA (MENSALISTA)</t>
  </si>
  <si>
    <t>ARAME GALVANIZADO 12 BWG, D = 2,76 MM (0,048 KG/M) OU 14 BWG, D = 2,11 MM (0,026 KG/M)</t>
  </si>
  <si>
    <t>ARAME GALVANIZADO 16 BWG, D = 1,65MM (0,0166 KG/M)</t>
  </si>
  <si>
    <t>ARAME GALVANIZADO 6 BWG, D = 5,16 MM (0,157 KG/M), OU 8 BWG, D = 4,19 MM (0,101 KG/M), OU 10 BWG, D = 3,40 MM (0,0713 KG/M)</t>
  </si>
  <si>
    <t>ARAME RECOZIDO 16 BWG, D = 1,65 MM (0,016 KG/M) OU 18 BWG, D = 1,25 MM (0,01 KG/M)</t>
  </si>
  <si>
    <t>AREIA GROSSA - POSTO JAZIDA/FORNECEDOR (RETIRADO NA JAZIDA, SEM TRANSPORTE)</t>
  </si>
  <si>
    <t>AREIA MEDIA - POSTO JAZIDA/FORNECEDOR (RETIRADO NA JAZIDA, SEM TRANSPORTE)</t>
  </si>
  <si>
    <t>ARGAMASSA COLANTE TIPO AC III</t>
  </si>
  <si>
    <t>ARMADOR</t>
  </si>
  <si>
    <t>ASFALTO DILUIDO DE PETROLEO CM-30 (COLETADO CAIXA NA ANP ACRESCIDO DE ICMS)</t>
  </si>
  <si>
    <t>AZULEJISTA OU LADRILHEIRO</t>
  </si>
  <si>
    <t>BARRA DE FERRO CHATA, RETANGULAR (QUALQUER BITOLA)</t>
  </si>
  <si>
    <t>BASE PARA RELE COM SUPORTE METALICO</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</si>
  <si>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</si>
  <si>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</si>
  <si>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</si>
  <si>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</si>
  <si>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CABECOTE PARA ENTRADA DE LINHA DE ALIMENTACAO PARA ELETRODUTO, EM LIGA DE ALUMINIO COM ACABAMENTO ANTI CORROSIVO, COM FIXACAO POR ENCAIXE LISO DE 360 GRAUS, DE 1 1/4"</t>
  </si>
  <si>
    <t>CABO DE COBRE NU 10 MM2 MEIO-DURO</t>
  </si>
  <si>
    <t>CABO DE COBRE NU 35 MM2 MEIO-DURO</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</si>
  <si>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</si>
  <si>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</si>
  <si>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4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</si>
  <si>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</si>
  <si>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</si>
  <si>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16 MM2</t>
  </si>
  <si>
    <t>CABO DE COBRE, FLEXIVEL, CLASSE 4 OU 5, ISOLACAO EM PVC/A, ANTICHAMA BWF-B, 1 CONDUTOR, 450/750 V, SECAO NOMINAL 6 MM2</t>
  </si>
  <si>
    <t>CACAMBA METALICA BASCULANTE COM CAPACIDADE DE 10 M3 (INCLUI MONTAGEM, NAO INCLUI CAMINHAO)</t>
  </si>
  <si>
    <t>CACAMBA METALICA BASCULANTE COM CAPACIDADE DE 6 M3 (INCLUI MONTAGEM, NAO INCLUI CAMINHAO)</t>
  </si>
  <si>
    <t>CAIBRO NAO APARELHADO  *7,5 X 7,5* CM, EM MACARANDUBA, ANGELIM OU EQUIVALENTE DA REGIAO -  BRUTA</t>
  </si>
  <si>
    <t>CAL HIDRATADA CH-I PARA ARGAMASSAS</t>
  </si>
  <si>
    <t>CALCETEIRO</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</si>
  <si>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</si>
  <si>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</si>
  <si>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</si>
  <si>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13071 KG, DISTANCIA ENTRE EIXOS 4,80 M, POTENCIA 230 CV (INCLUI CABINE E CHASSI, NAO INCLUI CARROCERIA)</t>
  </si>
  <si>
    <t>CAMINHAO TRUCADO, PESO BRUTO TOTAL 23000 KG, CARGA UTIL MAXIMA 15935 KG, DISTANCIA ENTRE EIXOS 4,80 M, POTENCIA 230 CV (INCLUI CABINE E CHASSI, NAO INCLUI CARROCERIA)</t>
  </si>
  <si>
    <t>CARPINTEIRO AUXILIAR</t>
  </si>
  <si>
    <t>CARPINTEIRO DE FORMAS</t>
  </si>
  <si>
    <t>CARROCERIA FIXA ABERTA DE MADEIRA PARA TRANSPORTE GERAL DE CARGA SECA DIMENSOES APROXIMADAS 2,5 X 7,00 X 0,50 M (INCLUI MONTAGEM, NAO INCLUI CAMINHAO)</t>
  </si>
  <si>
    <t>CAVALO MECANICO TRACAO 4X2, PESO BRUTO TOTAL 16000 KG, CAPACIDADE MAXIMA DE TRACAO *36000* KG, DISTANCIA ENTRE EIXOS *3,56* M, POTENCIA *286* CV (INCLUI CABINE E CHASSI, NAO INCLUI SEMIRREBOQUE)</t>
  </si>
  <si>
    <t>CHAPA DE ACO GROSSA, ASTM A36, E = 3/8 " (9,53 MM) 74,69 KG/M2</t>
  </si>
  <si>
    <t>CHAPA DE ACO XADREZ PARA PISOS, E = 1/4 " (6,30 MM) 54,53 KG/M2</t>
  </si>
  <si>
    <t>CHAPA DE MADEIRA COMPENSADA RESINADA PARA FORMA DE CONCRETO, DE *2,2 X 1,1* M, E = 17 MM</t>
  </si>
  <si>
    <t>CHUMBADOR DE ACO, 1" X 600 MM, PARA POSTES DE ACO COM BASE, INCLUSO PORCA E ARRUELA</t>
  </si>
  <si>
    <t>CIMENTO PORTLAND COMPOSTO CP II-32</t>
  </si>
  <si>
    <t>COMPACTADOR DE SOLO TIPO PLACA VIBRATORIA REVERSIVEL, A GASOLINA, 4 TEMPOS, PESO DE 125 A 150 KG, FORCA CENTRIFUGA DE 2500 A 2800 KGF, LARG. TRABALHO DE 400 A 450 MM, FREQ VIBRACAO DE 4300 A 4500 RPM, VELOC. TRABALHO DE 15 A 20 M/MIN, POT. DE 5,5 A 6,0 HP</t>
  </si>
  <si>
    <t>COMPACTADOR DE SOLOS DE PERCURSAO (SOQUETE) COM MOTOR A GASOLINA 4 TEMPOS DE 4 HP (4 CV)</t>
  </si>
  <si>
    <t>COMPRESSOR DE AR REBOCAVEL, VAZAO 250 PCM, PRESSAO EFETIVA DE TRABALHO 102 PSI, MOTOR DIESEL, POTENCIA 81 CV</t>
  </si>
  <si>
    <t>CONCRETO BETUMINOSO USINADO A QUENTE (CBUQ) PARA PAVIMENTACAO ASFALTICA, PADRAO DNIT, FAIXA C, COM CAP 50/70 - AQUISICAO POSTO USINA</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</si>
  <si>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</si>
  <si>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</si>
  <si>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</si>
  <si>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CONECTOR METALICO TIPO PARAFUSO FENDIDO (SPLIT BOLT), COM SEPARADOR DE CABOS BIMETALICOS, PARA CABOS ATE 25 MM2</t>
  </si>
  <si>
    <t>CONECTOR METALICO TIPO PARAFUSO FENDIDO (SPLIT BOLT), PARA CABOS ATE 16 MM2</t>
  </si>
  <si>
    <t>CONJUNTO PARA FUTSAL COM TRAVES OFICIAIS DE 3,00 X 2,00 M EM TUBO DE ACO GALVANIZADO 3" COM REQUADRO EM TUBO DE 1", PINTURA EM PRIMER COM TINTA ESMALTE SINTETICO E REDES DE POLIETILENO FIO 4 MM</t>
  </si>
  <si>
    <t>CORTADEIRA DE PISO DE CONCRETO E ASFALTO, PARA DISCO PADRAO DE DIAMETRO 350 MM (14") OU 450 MM (18") , MOTOR A GASOLINA, POTENCIA 13 HP, SEM DISCO</t>
  </si>
  <si>
    <t>CURVA 135 GRAUS, PARA ELETRODUTO, EM ACO GALVANIZADO ELETROLITICO, DIAMETRO DE 32 MM (1 1/4")</t>
  </si>
  <si>
    <t>CURVA 90 GRAUS DE FERRO GALVANIZADO, COM ROSCA BSP FEMEA, DE 1 1/4"</t>
  </si>
  <si>
    <t>CURVA 90 GRAUS, LONGA, DE PVC RIGIDO ROSCAVEL, DE 1 1/4", PARA ELETRODUTO</t>
  </si>
  <si>
    <t>CURVA 90 GRAUS, PARA ELETRODUTO, EM ACO GALVANIZADO ELETROLITICO, DIAMETRO DE 32 MM (1 1/4")</t>
  </si>
  <si>
    <t>DENTE PARA FRESADORA</t>
  </si>
  <si>
    <t>DESMOLDANTE PROTETOR PARA FORMAS DE MADEIRA, DE BASE OLEOSA EMULSIONADA EM AGUA</t>
  </si>
  <si>
    <t>DISCO DE CORTE DIAMANTADO SEGMENTADO PARA CONCRETO, DIAMETRO DE 350 MM, FURO DE 1 " (14 X 1 ")</t>
  </si>
  <si>
    <t>DISCO DE DESBASTE PARA METAL FERROSO EM GERAL, COM TRES TELAS,  9 X 1/4 X 7/8 " (228,6 X 6,4 X 22,2 MM)</t>
  </si>
  <si>
    <t>DISJUNTOR TIPO DIN/IEC, BIPOLAR DE 6 ATE 32A</t>
  </si>
  <si>
    <t>DISJUNTOR TIPO DIN/IEC, MONOPOLAR DE 6  ATE  32A</t>
  </si>
  <si>
    <t>DISJUNTOR TIPO DIN/IEC, TRIPOLAR DE 10 ATE 50A</t>
  </si>
  <si>
    <t>DISJUNTOR TIPO DIN/IEC, TRIPOLAR 63 A</t>
  </si>
  <si>
    <t>DISPOSITIVO DPS CLASSE II, 1 POLO, TENSAO MAXIMA DE 175 V, CORRENTE MAXIMA DE *20* KA (TIPO AC)</t>
  </si>
  <si>
    <t>DISPOSITIVO DPS CLASSE II, 1 POLO, TENSAO MAXIMA DE 175 V, CORRENTE MAXIMA DE *45* KA (TIPO AC)</t>
  </si>
  <si>
    <t>DOBRADICA EM ACO/FERRO, 3" X 2 1/2", E= 1,2 A 1,8 MM, SEM ANEL,  CROMADO OU ZINCADO, TAMPA CHATA, COM PARAFUSOS</t>
  </si>
  <si>
    <t>ELETRICISTA</t>
  </si>
  <si>
    <t>ELETRODO REVESTIDO AWS - E6013, DIAMETRO IGUAL A 2,50 MM</t>
  </si>
  <si>
    <t>ELETRODO REVESTIDO AWS - E7018, DIAMETRO IGUAL A 4,00 MM</t>
  </si>
  <si>
    <t>ELETRODUTO DE PVC RIGIDO ROSCAVEL DE 1 1/4 ", SEM LUVA</t>
  </si>
  <si>
    <t>ELETRODUTO DE PVC RIGIDO ROSCAVEL DE 2 ", SEM LUVA</t>
  </si>
  <si>
    <t>ELETRODUTO FLEXIVEL, EM ACO GALVANIZADO, REVESTIDO EXTERNAMENTE COM PVC PRETO, DIAMETRO EXTERNO DE 40 MM (1 1/4"), TIPO SEALTUBO</t>
  </si>
  <si>
    <t>ELETRODUTO/DUTO PEAD FLEXIVEL PAREDE SIMPLES, CORRUGACAO HELICOIDAL, COR PRETA, SEM ROSCA, DE 2",  PARA CABEAMENTO SUBTERRANEO (NBR 15715)</t>
  </si>
  <si>
    <t>ELETROTECNICO (MENSALISTA)</t>
  </si>
  <si>
    <t>EMULSAO ASFALTICA CATIONICA RR-2C PARA USO EM PAVIMENTACAO ASFALTICA (COLETADO CAIXA NA ANP ACRESCIDO DE ICMS)</t>
  </si>
  <si>
    <t>ENCARREGADO GERAL DE OBRAS</t>
  </si>
  <si>
    <t>ENCARREGADO GERAL DE OBRAS (MENSALISTA)</t>
  </si>
  <si>
    <t>ENERGIA ELETRICA ATE 2000 KWH INDUSTRIAL, SEM DEMANDA</t>
  </si>
  <si>
    <t>ENGENHEIRO CIVIL DE OBRA JUNIOR</t>
  </si>
  <si>
    <t>ENGENHEIRO ELETRICISTA</t>
  </si>
  <si>
    <t>EPI - FAMILIA ALMOXARIFE - MENSALISTA (ENCARGOS COMPLEMENTARES - COLETADO CAIXA)</t>
  </si>
  <si>
    <t>EPI - FAMILIA CARPINTEIRO DE FORMAS - HORISTA (ENCARGOS COMPLEMENTARES - COLETADO CAIXA)</t>
  </si>
  <si>
    <t>EPI - FAMILIA ELETRICISTA - HORISTA (ENCARGOS COMPLEMENTARES - COLETADO CAIXA)</t>
  </si>
  <si>
    <t>EPI - FAMILIA ELETRICISTA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</si>
  <si>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</si>
  <si>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</si>
  <si>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</si>
  <si>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</si>
  <si>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</si>
  <si>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</si>
  <si>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</si>
  <si>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</si>
  <si>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</si>
  <si>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ESCAVADEIRA HIDRAULICA SOBRE ESTEIRAS, CACAMBA 0,80M3, PESO OPERACIONAL 17T, POTENCIA BRUTA 111HP</t>
  </si>
  <si>
    <t>ESPACADOR / DISTANCIADOR CIRCULAR COM ENTRADA LATERAL, EM PLASTICO, PARA VERGALHAO *4,2 A 12,5* MM, COBRIMENTO 20 MM</t>
  </si>
  <si>
    <t>ESPACADOR / DISTANCIADOR TIPO GARRA DUPLA, EM PLASTICO, COBRIMENTO *20* MM, PARA FERRAGENS DE LAJES E FUNDO DE VIGAS</t>
  </si>
  <si>
    <t>ESPARGIDOR DE ASFALTO PRESSURIZADO, TANQUE 6 M3 COM ISOLACAO TERMICA, AQUECIDO COM 2 MACARICOS, COM BARRA ESPARGIDORA 3,60 M, A SER MONTADO SOBRE CAMINHAO</t>
  </si>
  <si>
    <t>ESPELHO / PLACA DE 3 POSTOS 4" X 2", PARA INSTALACAO DE TOMADAS E INTERRUPTORES</t>
  </si>
  <si>
    <t>ETANOL</t>
  </si>
  <si>
    <t>EXAMES - HORISTA (COLETADO CAIXA)</t>
  </si>
  <si>
    <t>EXAMES - MENSALISTA (COLETADO CAIXA)</t>
  </si>
  <si>
    <t>FERRAMENTAS - FAMILIA ALMOXARIFE - MENSALISTA (ENCARGOS COMPLEMENTARES - COLETADO CAIXA)</t>
  </si>
  <si>
    <t>FERRAMENTAS - FAMILIA CARPINTEIRO DE FORMAS - HORISTA (ENCARGOS COMPLEMENTARES - COLETADO CAIXA)</t>
  </si>
  <si>
    <t>FERRAMENTAS - FAMILIA ELETRICISTA - HORISTA (ENCARGOS COMPLEMENTARES - COLETADO CAIXA)</t>
  </si>
  <si>
    <t>FERRAMENTAS - FAMILIA ELETRICISTA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</si>
  <si>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</si>
  <si>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</si>
  <si>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</si>
  <si>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</si>
  <si>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</si>
  <si>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</si>
  <si>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</si>
  <si>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</si>
  <si>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</si>
  <si>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FERROLHO COM FECHO / TRINCO REDONDO, EM ACO GALVANIZADO / ZINCADO, DE SOBREPOR, COM COMPRIMENTO DE 2" E ESPESSURA MINIMA DA CHAPA DE 0,90 MM, PARA PORTAS E JANELAS</t>
  </si>
  <si>
    <t>FITA ACO INOX PARA CINTAR POSTE, L = 19 MM, E = 0,5 MM (ROLO DE 30M)</t>
  </si>
  <si>
    <t>FITA CREPE ROLO DE 25 MM X 50 M</t>
  </si>
  <si>
    <t>FITA ISOLANTE ADESIVA ANTICHAMA, USO ATE 750 V, EM ROLO DE 19 MM X 5 M</t>
  </si>
  <si>
    <t>FRESADORA DE ASFALTO A FRIO SOBRE RODAS, LARG. FRESAGEM 1,00 M, POT. 155 KW/208 HP</t>
  </si>
  <si>
    <t>FUNDO ANTICORROSIVO PARA METAIS FERROSOS (ZARCAO)</t>
  </si>
  <si>
    <t>GAS DE COZINHA - GLP</t>
  </si>
  <si>
    <t>GASOLINA COMUM</t>
  </si>
  <si>
    <t>GRAMA ESMERALDA OU SAO CARLOS OU CURITIBANA, EM PLACAS, SEM PLANTIO</t>
  </si>
  <si>
    <t>GRAMPO METALICO TIPO U PARA HASTE DE ATERRAMENTO DE ATE 3/4'', CONDUTOR DE 10 A 25 MM2</t>
  </si>
  <si>
    <t>GRUPO GERADOR ESTACIONARIO, POTENCIA 150 KVA, MOTOR DIESEL</t>
  </si>
  <si>
    <t>GUINDAUTO HIDRAULICO, CAPACIDADE MAXIMA DE CARGA 6200 KG, MOMENTO MAXIMO DE CARGA 11,7 TM , ALCANCE MAXIMO HORIZONTAL  9,70 M, PARA MONTAGEM SOBRE CHASSI DE CAMINHAO PBT MINIMO 13000 KG (INCLUI MONTAGEM, NAO INCLUI CAMINHAO)</t>
  </si>
  <si>
    <t>IMPERMEABILIZADOR</t>
  </si>
  <si>
    <t>INTERRUPTOR SIMPLES 10A, 250V (APENAS MODULO)</t>
  </si>
  <si>
    <t>ISOLADOR DE PORCELANA, TIPO ROLDANA, DIMENSOES DE *72* X *72* MM, PARA USO EM BAIXA TENSAO</t>
  </si>
  <si>
    <t>JARDINEIRO</t>
  </si>
  <si>
    <t>LAMPADA LED TUBULAR BIVOLT 18/20 W, BASE G13</t>
  </si>
  <si>
    <t>LAVADORA DE ALTA PRESSAO (LAVA - JATO) PARA AGUA FRIA, PRESSAO DE OPERACAO ENTRE 1400 E 1900 LIB/POL2, VAZAO MAXIMA ENTRE  400 E 700 L/H, POTENCIA DE OPERACAO ENTRE 2,50 E 3,00 CV</t>
  </si>
  <si>
    <t>LIXA EM FOLHA PARA FERRO, NUMERO 150</t>
  </si>
  <si>
    <t>LIXA EM FOLHA PARA PAREDE OU MADEIRA, NUMERO 120 (COR VERMELHA)</t>
  </si>
  <si>
    <t>LOCACAO DE ANDAIME METALICO TUBULAR DE ENCAIXE, TIPO DE TORRE, COM LARGURA DE 1 ATE 1,5 M E ALTURA DE *1,00* M (INCLUSO SAPATAS FIXAS OU RODIZIOS)</t>
  </si>
  <si>
    <t>LONA PLASTICA PESADA PRETA, E = 150 MICRA</t>
  </si>
  <si>
    <t>LUMINARIA TIPO TARTARUGA PARA AREA EXTERNA EM ALUMINIO, COM GRADE, PARA 1 LAMPADA, BASE E27, POTENCIA MAXIMA 40/60 W (NAO INCLUI LAMPADA)</t>
  </si>
  <si>
    <t>LUVA DE FERRO GALVANIZADO, COM ROSCA BSP, DE 1 1/4"</t>
  </si>
  <si>
    <t>LUVA EM PVC RIGIDO ROSCAVEL, DE 1 1/4", PARA ELETRODUTO</t>
  </si>
  <si>
    <t>MANTA ASFALTICA ELASTOMERICA EM POLIESTER 3 MM, TIPO III, CLASSE B, ACABAMENTO PP (NBR 9952)</t>
  </si>
  <si>
    <t>MAQUINA DEMARCADORA DE FAIXA DE TRAFEGO A FRIO, AUTOPROPELIDA, MOTOR DIESEL 38 HP</t>
  </si>
  <si>
    <t>MARTELO DEMOLIDOR ELETRICO, COM POTENCIA DE 2.000 W, FREQUENCIA DE 1.000 IMPACTOS POR MINUTO, FORÇA DE IMPACTO ENTRE 60 E 65 J, PESO DE 30 KG</t>
  </si>
  <si>
    <t>MARTELO DEMOLIDOR PNEUMATICO MANUAL, PESO  DE 28 KG, COM SILENCIADOR</t>
  </si>
  <si>
    <t>MEIO-FIO OU GUIA DE CONCRETO, PRE-MOLDADO, COMP 1 M, *30 X 12/15* CM (H X L1/L2)</t>
  </si>
  <si>
    <t>MICROESFERAS DE VIDRO PARA SINALIZACAO HORIZONTAL VIARIA, TIPO I-B (PREMIX) - NBR 16184</t>
  </si>
  <si>
    <t>MINICARREGADEIRA SOBRE RODAS, POTENCIA LIQUIDA DE *47* HP, CAPACIDADE NOMINAL DE OPERACAO DE *646* KG</t>
  </si>
  <si>
    <t>MONTADOR DE ESTRUTURAS METALICAS</t>
  </si>
  <si>
    <t>MOTONIVELADORA POTENCIA BASICA LIQUIDA (PRIMEIRA MARCHA) 125 HP , PESO BRUTO 13843 KG, LARGURA DA LAMINA DE 3,7 M</t>
  </si>
  <si>
    <t>MOTORISTA DE CAMINHAO</t>
  </si>
  <si>
    <t>MOTORISTA DE CAMINHAO-BASCULANTE</t>
  </si>
  <si>
    <t>MOTORISTA OPERADOR DE CAMINHAO COM MUNCK</t>
  </si>
  <si>
    <t>MUDA DE ARVORE ORNAMENTAL, OITI/AROEIRA SALSA/ANGICO/IPE/JACARANDA OU EQUIVALENTE  DA REGIAO, H= *1* M</t>
  </si>
  <si>
    <t>MUDA DE ARVORE ORNAMENTAL, OITI/AROEIRA SALSA/ANGICO/IPE/JACARANDA OU EQUIVALENTE  DA REGIAO, H= *2* M</t>
  </si>
  <si>
    <t>OLEO DIESEL COMBUSTIVEL COMUM</t>
  </si>
  <si>
    <t>OPERADOR DE BETONEIRA ESTACIONARIA / MISTURADOR</t>
  </si>
  <si>
    <t>OPERADOR DE DEMARCADORA DE FAIXAS DE TRAFEGO</t>
  </si>
  <si>
    <t>OPERADOR DE ESCAVADEIRA</t>
  </si>
  <si>
    <t>OPERADOR DE MAQUINAS E TRATORES DIVERSOS (TERRAPLANAGEM)</t>
  </si>
  <si>
    <t>OPERADOR DE MARTELETE OU MARTELETEIRO</t>
  </si>
  <si>
    <t>OPERADOR DE MOTONIVELADORA</t>
  </si>
  <si>
    <t>OPERADOR DE PA CARREGADEIRA</t>
  </si>
  <si>
    <t>OPERADOR DE PAVIMENTADORA / MESA VIBROACABADORA</t>
  </si>
  <si>
    <t>OPERADOR DE ROLO COMPACTADOR</t>
  </si>
  <si>
    <t>OPERADOR DE TRATOR - EXCLUSIVE AGROPECUARIA</t>
  </si>
  <si>
    <t>OPERADOR DE USINA DE ASFALTO, DE SOLOS OU DE CONCRETO</t>
  </si>
  <si>
    <t>PA CARREGADEIRA SOBRE RODAS, POTENCIA LIQUIDA 128 HP, CAPACIDADE DA CACAMBA DE 1,7 A 2,8 M3, PESO OPERACIONAL MAXIMO DE 11632 KG</t>
  </si>
  <si>
    <t>PARAFUSO DE ACO TIPO CHUMBADOR PARABOLT, DIAMETRO 3/8", COMPRIMENTO 75 MM</t>
  </si>
  <si>
    <t>PARAFUSO DE ACO ZINCADO COM ROSCA SOBERBA, CABECA CHATA E FENDA SIMPLES, DIAMETRO 4,2 MM, COMPRIMENTO * 32 * MM</t>
  </si>
  <si>
    <t>PEDRA BRITADA N. 0, OU PEDRISCO (4,8 A 9,5 MM) POSTO PEDREIRA/FORNECEDOR, SEM FRETE</t>
  </si>
  <si>
    <t>PEDRA BRITADA N. 1 (9,5 a 19 MM) POSTO PEDREIRA/FORNECEDOR, SEM FRETE</t>
  </si>
  <si>
    <t>PEDRA BRITADA N. 2 (19 A 38 MM) POSTO PEDREIRA/FORNECEDOR, SEM FRETE</t>
  </si>
  <si>
    <t>PEDREIRO</t>
  </si>
  <si>
    <t>PINTOR</t>
  </si>
  <si>
    <t>PO DE PEDRA (POSTO PEDREIRA/FORNECEDOR, SEM FRETE)</t>
  </si>
  <si>
    <t>PONTALETE *7,5 X 7,5* CM EM PINUS, MISTA OU EQUIVALENTE DA REGIAO - BRUTA</t>
  </si>
  <si>
    <t>PORTA DENTE PARA FRESADORA</t>
  </si>
  <si>
    <t>POSTE CONICO CONTINUO EM ACO GALVANIZADO, RETO, ENGASTADO,  H = 7 M, DIAMETRO INFERIOR = *125* MM</t>
  </si>
  <si>
    <t>PREGO DE ACO POLIDO COM CABECA DUPLA 17 X 27 (2 1/2 X 11)</t>
  </si>
  <si>
    <t>PREGO DE ACO POLIDO COM CABECA 15 X 15 (1 1/4 X 13)</t>
  </si>
  <si>
    <t>PREGO DE ACO POLIDO COM CABECA 15 X 18 (1 1/2 X 13)</t>
  </si>
  <si>
    <t>PREGO DE ACO POLIDO COM CABECA 17 X 21 (2 X 11)</t>
  </si>
  <si>
    <t>PREGO DE ACO POLIDO COM CABECA 17 X 24 (2 1/4 X 11)</t>
  </si>
  <si>
    <t>PREGO DE ACO POLIDO COM CABECA 18 X 27 (2 1/2 X 10)</t>
  </si>
  <si>
    <t>PREGO DE ACO POLIDO COM CABECA 18 X 30 (2 3/4 X 10)</t>
  </si>
  <si>
    <t>PRIMER PARA MANTA ASFALTICA A BASE DE ASFALTO MODIFICADO DILUIDO EM SOLVENTE, APLICACAO A FRIO</t>
  </si>
  <si>
    <t>QUADRO DE DISTRIBUICAO COM BARRAMENTO TRIFASICO, DE EMBUTIR, EM CHAPA DE ACO GALVANIZADO, PARA 18 DISJUNTORES DIN, 100 A, INCLUINDO BARRAMENTO</t>
  </si>
  <si>
    <t>RASTELEIRO</t>
  </si>
  <si>
    <t>REJUNTE EPOXI, QUALQUER COR</t>
  </si>
  <si>
    <t>RELE FOTOELETRICO INTERNO E EXTERNO BIVOLT 1000 W, DE CONECTOR, SEM BASE</t>
  </si>
  <si>
    <t>RETROESCAVADEIRA SOBRE RODAS COM CARREGADEIRA, TRACAO 4 X 4, POTENCIA LIQUIDA 88 HP, PESO OPERACIONAL MINIMO DE 6674 KG, CAPACIDADE DA CARREGADEIRA DE 1,00 M3 E DA  RETROESCAVADEIRA MINIMA DE 0,26 M3, PROFUNDIDADE DE ESCAVACAO MAXIMA DE 4,37 M</t>
  </si>
  <si>
    <t>ROLO COMPACTADOR DE PNEUS, ESTATICO, PRESSAO VARIAVEL, POTENCIA 110 HP, PESO SEM/COM LASTRO 10,8/27 T, LARGURA DE ROLAGEM 2,30 M</t>
  </si>
  <si>
    <t>ROLO COMPACTADOR VIBRATORIO DE UM CILINDRO, ACO LISO, POTENCIA 80 HP, PESO OPERACIONAL MAXIMO 8,1 T, IMPACTO DINAMICO 16,15/9,5 T, LARGURA TRABALHO 1,68 M</t>
  </si>
  <si>
    <t>ROLO COMPACTADOR VIBRATORIO TANDEM, ACO LISO, POTENCIA 125 HP, PESO SEM/COM LASTRO 10,20/11,65 T, LARGURA DE TRABALHO 1,73 M</t>
  </si>
  <si>
    <t>SARRAFO *2,5 X 7,5* CM EM PINUS, MISTA OU EQUIVALENTE DA REGIAO - BRUTA</t>
  </si>
  <si>
    <t>SARRAFO NAO APARELHADO *2,5 X 10* CM, EM MACARANDUBA, ANGELIM OU EQUIVALENTE DA REGIAO -  BRUTA</t>
  </si>
  <si>
    <t>SEGURO - HORISTA (COLETADO CAIXA)</t>
  </si>
  <si>
    <t>SEGURO - MENSALISTA (COLETADO CAIXA)</t>
  </si>
  <si>
    <t>SELADOR ACRILICO PAREDES INTERNAS/EXTERNAS</t>
  </si>
  <si>
    <t>SEMIRREBOQUE COM DOIS EIXOS EM TANDEM TIPO BASCULANTE COM CACAMBA METALICA 14 M3  (INCLUI MONTAGEM, NAO INCLUI CAVALO MECANICO)</t>
  </si>
  <si>
    <t>SERRA CIRCULAR DE BANCADA COM MOTOR ELETRICO, POTENCIA DE *1600* W, PARA DISCO DE DIAMETRO DE 10" (250 MM)</t>
  </si>
  <si>
    <t>SERRALHEIRO</t>
  </si>
  <si>
    <t>SERVENTE DE OBRAS</t>
  </si>
  <si>
    <t>SOLDADOR</t>
  </si>
  <si>
    <t>SOLVENTE DILUENTE A BASE DE AGUARRAS</t>
  </si>
  <si>
    <t>SUPORTE DE FIXACAO PARA ESPELHO / PLACA 4" X 2", PARA 3 MODULOS, PARA INSTALACAO DE TOMADAS E INTERRUPTORES (SOMENTE SUPORTE)</t>
  </si>
  <si>
    <t>TABUA APARELHADA *2,5 X 30* CM, EM MACARANDUBA, ANGELIM OU EQUIVALENTE DA REGIAO</t>
  </si>
  <si>
    <t>TABUA NAO APARELHADA *2,5 X 30* CM, EM MACARANDUBA, ANGELIM OU EQUIVALENTE DA REGIAO - BRUTA</t>
  </si>
  <si>
    <t>TANQUE DE ACO CARBONO NAO REVESTIDO, PARA TRANSPORTE DE AGUA COM CAPACIDADE DE 10 M3, COM BOMBA CENTRIFUGA POR TOMADA DE FORCA, VAZAO MAXIMA *75* M3/H (INCLUI MONTAGEM, NAO INCLUI CAMINHAO)</t>
  </si>
  <si>
    <t>TANQUE DE ACO PARA TRANSPORTE DE AGUA COM CAPACIDADE DE 6 M3 (INCLUI MONTAGEM, NAO INCLUI CAMINHAO)</t>
  </si>
  <si>
    <t>TARIFA "A" ENTRE  0 E 20M3 FORNECIMENTO D'AGUA</t>
  </si>
  <si>
    <t>TELA DE ACO SOLDADA GALVANIZADA/ZINCADA PARA ALVENARIA, FIO D = *1,24 MM, MALHA 25 X 25 MM</t>
  </si>
  <si>
    <t>TELA DE ACO SOLDADA NERVURADA, CA-60, Q-196, (3,11 KG/M2), DIAMETRO DO FIO = 5,0 MM, LARGURA = 2,45 M, ESPACAMENTO DA MALHA = 10 X 10 CM</t>
  </si>
  <si>
    <t>TELA DE ACO SOLDADA NERVURADA, CA-60, Q-61, (0,97 KG/M2), DIAMETRO DO FIO = 3,4 MM, LARGURA = 2,45 M, ESPACAMENTO DA MALHA = 15 X 15 CM</t>
  </si>
  <si>
    <t>TELA DE ARAME GALVANIZADA QUADRANGULAR / LOSANGULAR, FIO 2,11 MM (14 BWG), MALHA 5 X 5 CM, H = 2 M</t>
  </si>
  <si>
    <t>TELA DE ARAME ONDULADA, FIO *2,77* MM (12 BWG), MALHA 5 X 5 CM, H = 2 M</t>
  </si>
  <si>
    <t>TELA PLASTICA LARANJA, TIPO TAPUME PARA SINALIZACAO, MALHA RETANGULAR, ROLO 1.20 X 50 M (L X C)</t>
  </si>
  <si>
    <t>TELHA TRAPEZOIDAL EM ACO ZINCADO, SEM PINTURA, ALTURA DE APROXIMADAMENTE 40 MM, ESPESSURA DE 0,50 MM E LARGURA UTIL DE 980 MM</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</si>
  <si>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</si>
  <si>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</si>
  <si>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4 MM2, 1 FURO E 1 COMPRESSAO, PARA PARAFUSO DE FIXACAO M5</t>
  </si>
  <si>
    <t>TERMINAL METALICO A PRESSAO PARA 1 CABO DE 16 A 25 MM2, COM 2 FUROS PARA FIXACAO</t>
  </si>
  <si>
    <t>TERRA VEGETAL (GRANEL)</t>
  </si>
  <si>
    <t>TINTA A BASE DE RESINA ACRILICA, PARA SINALIZACAO HORIZONTAL VIARIA (NBR 11862)</t>
  </si>
  <si>
    <t>TINTA ACRILICA PREMIUM PARA PISO</t>
  </si>
  <si>
    <t>TINTA ESMALTE SINTETICO PREMIUM ACETINADO</t>
  </si>
  <si>
    <t>TINTA ESMALTE SINTETICO PREMIUM FOSCO</t>
  </si>
  <si>
    <t>TRANSPORTE - HORISTA (COLETADO CAIXA)</t>
  </si>
  <si>
    <t>TRANSPORTE - MENSALISTA (COLETADO CAIXA)</t>
  </si>
  <si>
    <t>TRATOR DE ESTEIRAS, POTENCIA DE 170 HP, PESO OPERACIONAL DE 19 T, COM LAMINA COM CAPACIDADE DE 5,2 M3</t>
  </si>
  <si>
    <t>TRATOR DE PNEUS COM POTENCIA DE 85 CV, TRACAO 4 X 4, PESO COM LASTRO DE 4675 KG</t>
  </si>
  <si>
    <t>TUBO ACO GALVANIZADO COM COSTURA, CLASSE LEVE, DN 40 MM ( 1 1/2"),  E = 3,00 MM,  *3,48* KG/M (NBR 5580)</t>
  </si>
  <si>
    <t>TUBO ACO GALVANIZADO COM COSTURA, CLASSE LEVE, DN 50 MM ( 2"),  E = 3,00 MM,  *4,40* KG/M (NBR 5580)</t>
  </si>
  <si>
    <t>TUBO ACO GALVANIZADO COM COSTURA, CLASSE MEDIA, DN 2.1/2", E = *3,65* MM, PESO *6,51* KG/M (NBR 5580)</t>
  </si>
  <si>
    <t>TUBO ACO GALVANIZADO COM COSTURA, CLASSE MEDIA, DN 2", E = *3,65* MM, PESO *5,10* KG/M (NBR 5580)</t>
  </si>
  <si>
    <t>USINA MISTURADORA DE SOLOS,  DOSADORES TRIPLOS, CALHA VIBRATORIA CAPACIDADE DE 200 A 500 T/H, POTENCIA DE 75 KW</t>
  </si>
  <si>
    <t>VASSOURA MECANICA REBOCAVEL COM ESCOVA CILINDRICA LARGURA UTIL DE VARRIMENTO = 2,44M</t>
  </si>
  <si>
    <t>VIBRADOR DE IMERSAO, DIAMETRO DA PONTEIRA DE *45* MM, COM MOTOR ELETRICO TRIFASICO DE 2 HP (2 CV)</t>
  </si>
  <si>
    <t>VIBROACABADORA DE ASFALTO SOBRE ESTEIRAS, LARG. PAVIMENT. 1,90 A 5,3 M, POT. 78 KW/105 HP, CAP. 450 T/H</t>
  </si>
  <si>
    <t>VIDRACEIRO</t>
  </si>
  <si>
    <t>VIGIA DIURNO (MENSALISTA)</t>
  </si>
  <si>
    <t>VIGIA NOTURNO, HORA EFETIVAMENTE TRABALHADA DE 22 H AS 5 H (COM ADICIONAL NOTURNO)</t>
  </si>
  <si>
    <t>SUDECAP</t>
  </si>
  <si>
    <t>CJ</t>
  </si>
  <si>
    <t>M3KM</t>
  </si>
  <si>
    <t>SETOP</t>
  </si>
  <si>
    <t>U</t>
  </si>
  <si>
    <t>HORA</t>
  </si>
  <si>
    <t>ALVENARIA DE BLOCO DE CONCRETO CHEIO COM ARMAÇÃO, EM CONCRETO COM FCK 15MPA , ESP. 19CM, PARA REVESTIMENTO, INCLUSIVE ARGAMASSA PARA ASSENTAMENTO (DETALHE D - CADERNO SEDS)</t>
  </si>
  <si>
    <t>ALVENARIA DE VEDAÇÃO COM TIJOLO CERÂMICO FURADO, ESP. 19CM, PARA REVESTIMENTO, INCLUSIVE ARGAMASSA PARA ASSENTAMENTO</t>
  </si>
  <si>
    <t>ALVENARIA ESTRUTURAL COM BLOCO DE CONCRETO, ESP. 19CM, (FBK 4,5MPA), PARA REVESTIMENTO, INCLUSIVE ARGAMASSA PARA ASSENTAMENTO</t>
  </si>
  <si>
    <t>CORTE, DOBRA E MONTAGEM DE AÇO CA-50/60</t>
  </si>
  <si>
    <t>BANCO EM CONCRETO APARENTE, SEM ENCOSTO, POLIDO COM ACABAMENTO EM VERNIZ, ESP. 8CM, COMPRIMENTO 200CM, LARGURA 40CM, ALTURA 55CM, EXCLUSIVE FIXAÇÃO EM PISO</t>
  </si>
  <si>
    <t>DEMOLIÇÃO DE CONCRETO SIMPLES-MANUAL, INCLUSIVE AFASTAMENTO</t>
  </si>
  <si>
    <t>CABO DE COBRE FLEXÍVEL, CLASSE 5, ISOLAMENTO TIPO EPR/HEPR, NÃO HALOGENADO, ANTICHAMA, TERMOFIXO, UNIPOLAR, SEÇÃO 2,5 MM2, 90°C, 0,6/1KV</t>
  </si>
  <si>
    <t>CABO DE COBRE FLEXÍVEL, CLASSE 5, ISOLAMENTO TIPO LSHF/ATOX, NÃO HALOGENADO, ANTICHAMA, TERMOPLÁSTICO, UNIPOLAR, SEÇÃO 16 MM2, 70°C, 450/750V</t>
  </si>
  <si>
    <t>CABO DE COBRE NÚ # 16 MM2, ENTERRADO, EXCLUSIVE ESCAVAÇÃO E REATERRO</t>
  </si>
  <si>
    <t>CAIXA DE PASSAGEM PARA PISO DO TIPO "ZA" 28X28X40CM - PASSEIO</t>
  </si>
  <si>
    <t>CAIXA DE PASSAGEM PARA PISO DO TIPO "ZB" 52X44X70CM - PASSEIO</t>
  </si>
  <si>
    <t>CONDULETE DE ALUMÍNIO, TIPO "B" OU "E", DIÂMETRO DE SAÍDA 3/4" (20MM), EXCLUSIVE INSTALAÇÃO, MÓDULO E PLACA (FORNECIMENTO)</t>
  </si>
  <si>
    <t>CONDULETE DE ALUMÍNIO, TIPO "X", DIÂMETRO DE SAÍDA 1.1/4" (32MM), EXCLUSIVE INSTALAÇÃO, MÓDULO E PLACA (FORNECIMENTO)</t>
  </si>
  <si>
    <t>ELETRODUTO DE AÇO GALVANIZADO PESADO, INCLUSIVE CONEXÕES, SUPORTES E FIXAÇÃO DN 32 (1.1/4")</t>
  </si>
  <si>
    <t>ELETRODUTO DE PVC RÍGIDO ROSCÁVEL, DN 32 MM (1.1/4"), INCLUSIVE CONEXÕES, SUPORTES E FIXAÇÃO</t>
  </si>
  <si>
    <t>ELETRODUTO DE PVC RÍGIDO ROSCÁVEL, DN 40 MM (1.1/2"), INCLUSIVE CONEXÕES, SUPORTES E FIXAÇÃO</t>
  </si>
  <si>
    <t>CABEÇOTE DE ALUMINIO 1 1/4"</t>
  </si>
  <si>
    <t>CINTA CIRCULAR EM ACO GALVANIZADO DE 150 MM DE DIAMETRO PARA FIXACAO DE CAIXA MEDICAO</t>
  </si>
  <si>
    <t>CONJUNTO DE 1 TOMADA + 1 INTERRUPTOR COM PLACA</t>
  </si>
  <si>
    <t>ELETRODUTO FLEXÍVEL CORRUGADO, PVC, ANTI-CHAMA, DN 25MM (3/4"), APLICADO EM ALVENARIA, EXCLUSIVE RASGO</t>
  </si>
  <si>
    <t>FORMA E DESFORMA DE TÁBUA E SARRAFO, REAPROVEITAMENTO (3X), EXCLUSIVE ESCORAMENTO</t>
  </si>
  <si>
    <t>FORNECIMENTO DE CONCRETO ESTRUTURAL, PREPARADO EM OBRA, COM FCK 25 MPA, INCLUSIVE LANÇAMENTO, ADENSAMENTO E ACABAMENTO</t>
  </si>
  <si>
    <t>FORNECIMENTO DE CONCRETO ESTRUTURAL, USINADO, COM FCK 25 MPA, INCLUSIVE LANÇAMENTO, ADENSAMENTO E ACABAMENTO</t>
  </si>
  <si>
    <t>FORNECIMENTO DE CONCRETO NÃO ESTRUTURAL, USINADO, COM FCK 15 MPA, INCLUSIVE LANÇAMENTO, ADENSAMENTO E ACABAMENTO</t>
  </si>
  <si>
    <t>ESCORAMENTO METÁLICO PARA LAJE E VIGA EM CONCRETO ARMADO, TIPO "A", ALTURA DE (200 ATÉ 310)CM, INCLUSIVE DESCARGA, MONTAGEM, DESMONTAGEM E CARGA</t>
  </si>
  <si>
    <t>FORNECIMENTO E APLICAÇÃO DE GROUT PARA ANCORAGENS, RECUPERAÇÕES ESTRUTURAIS E USO EM GERAL</t>
  </si>
  <si>
    <t>FORNECIMENTO, FABRICAÇÃO, TRANSPORTE E MONTAGEM DE ESTRUTURA METÁLICA EM PERFIS TUBULARES, INCLUSIVE PINTURA PRIMER</t>
  </si>
  <si>
    <t>FORMA E DESFORMA DE COMPENSADO PLASTIFICADO, ESP. 12MM, REAPROVEITAMENTO (3X) (FUNDAÇÃO)</t>
  </si>
  <si>
    <t>FORMA E DESFORMA DE COMPENSADO RESINADO, ESP. 12MM, REAPROVEITAMENTO (3X)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</si>
  <si>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</si>
  <si>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</si>
  <si>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USINADO BOMBEADO, COM FCK 25 MPA, INCLUSIVE LANÇAMENTO, ADENSAMENTO E ACABAMENTO (FUNDAÇÃO)</t>
  </si>
  <si>
    <t>FORNECIMENTO DE CONCRETO ESTRUTURAL, USINADO, COM FCK 25 MPA, INCLUSIVE LANÇAMENTO, ADENSAMENTO E ACABAMENTO (FUNDAÇÃO)</t>
  </si>
  <si>
    <t>LASTRO DE BRITA 2 OU 3 APILOADO MANUALMENTE</t>
  </si>
  <si>
    <t>BARRACÃO DE OBRA PARA DEPÓSITO E FERRAMENTARIA TIPO-I, ÁREA INTERNA 14,52M2, EM CHAPA DE COMPENSADO RESINADO, INCLUSIVE MOBILIÁRIO (OBRA DE PEQUENO PORTE, EFETIVO ATÉ 30 HOMENS), PADRÃO DEER-MG</t>
  </si>
  <si>
    <t>BARRACÃO DE OBRA PARA ESCRITÓRIO DA EMPREITEIRA TIPO-I, ÁREA INTERNA 18,15M2, EM CHAPA DE COMPENSADO RESINADO, INCLUSIVE MOBILIÁRIO (OBRA DE PEQUENO A MÉDIO PORTE, EFETIVO ATÉ 60 HOMENS) - PADRÃO DEER-MG</t>
  </si>
  <si>
    <t>BARRACÃO DE OBRA PARA INSTALAÇÃO SANITÁRIA TIPO-I, ÁREA INTERNA 14,52M2, EM CHAPA DE COMPENSADO RESINADO (OBRA DE PEQUENO PORTE, EFETIVO ATÉ 30 HOMENS), PADRÃO DEER-MG</t>
  </si>
  <si>
    <t>BARRACÃO DE OBRA PARA REFEITÓRIO TIPO-I, ÁREA INTERNA 18,15M2, EM CHAPA DE COMPENSADO RESINADO (OBRA DE MÉDIO PORTE, EFETIVO DE 30 A 60 HOMENS), PADRÃO DEER-MG</t>
  </si>
  <si>
    <t>BARRACÃO DE OBRA PARA VESTIÁRIO TIPO-I, ÁREA INTERNA 25,41M2, EM CHAPA DE COMPENSADO RESINADO, INCLUSIVE MOBILIÁRIO (OBRA DE PEQUENO PORTE, EFETIVO ATÉ 30 HOMENS), PADRÃO DEER-MG</t>
  </si>
  <si>
    <t>FORNECIMENTO E COLOCAÇÃO DE PLACA DE OBRA EM CHAPA GALVANIZADA (3,00 X 1,5 0 M) - EM CHAPA GALVANIZADA 0,26 AFIXADAS COM REBITES 540 E PARAFUSOS 3/8, EM ESTRUTURA METÁLICA VIGA U 2" ENRIJECIDA COM METALON 20 X 20, SUPORTE EM EUCALIPTO AUTOCLAVADO PINTADAS</t>
  </si>
  <si>
    <t>ENCHIMENTO DE JUNTA COM MASTIQUE E = 3 MM</t>
  </si>
  <si>
    <t>BOMBEIRO/ENCANADOR COM ENCARGOS COMPLEMENTARES</t>
  </si>
  <si>
    <t>CARPINTEIRO DE FORMA COM ENCARGOS COMPLEMENTARES</t>
  </si>
  <si>
    <t>PINTURA ACRÍLICA EM PAREDE, DUAS (2) DEMÃOS, EXCLUSIVE SELADOR ACRÍLICO E MASSA ACRÍLICA/CORRIDA (PVA)</t>
  </si>
  <si>
    <t>PINTURA ACRÍLICA PARA PISO EM PASSEIO/SUPERFÍCIE CIMENTADA, DUAS (2) DEMÃOS</t>
  </si>
  <si>
    <t>PISO CIMENTADO NATADO COM ARGAMASSA, TRAÇO 1:3 (CIMENTO E AREIA), ESP. 25MM, ACABAMENTO QUEIMADO, SEM JUNTA DE DILATAÇÃO</t>
  </si>
  <si>
    <t>PISO EM GRANILITE/MARMORITE, ESP. 8MM, ACABAMENTO POLIDO, COR BRANCA, MODULAÇÃO DE 1X1M, INCLUSIVE JUNTA ALUMÍNIO, RESINA E POLIMENTO MECANIZADO</t>
  </si>
  <si>
    <t>PISO PODOTÁTIL DE CONCRETO, ALERTA, APLICADO EM PISO (40X40CM) COM JUNTA SECA, COR VERMELHO/AMARELO, ASSENTAMENTO COM ARGAMASSA INDUSTRIALIZADA, INCLUSIVE FORNECIMENTO E INSTALAÇÃO</t>
  </si>
  <si>
    <t>RASGO EM CONCRETO PARA PASSAGEM DE ELETRODUTO/TUBULAÇÃO, DIÂMETROS DE 32MM A 50MM (1.1/4" A 2"), EXCLUSIVE ENCHIMENTO</t>
  </si>
  <si>
    <t>CHAPISCO COM ARGAMASSA, TRAÇO 1:3 (CIMENTO E AREIA), ESP. 5MM, APLICADO EM ALVENARIA COM PENEIRA, PREPARO MECÂNICO</t>
  </si>
  <si>
    <t>CHAPISCO COM ARGAMASSA, TRAÇO 1:3 (CIMENTO E AREIA), ESP. 5MM, APLICADO EM ALVENARIA/ESTRUTURA DE CONCRETO COM COLHER, PREPARO MECÂNICO</t>
  </si>
  <si>
    <t>EMBOÇO COM ARGAMASSA, TRAÇO 1:6 (CIMENTO E AREIA), ESP. 20MM, APLICAÇÃO MANUAL, PREPARO MECÂNICO</t>
  </si>
  <si>
    <t>REBOCO COM ARGAMASSA, TRAÇO 1:2:9 (CIMENTO, CAL E AREIA), COM ADITIVO IMPERMEABILIZANTE, ESP. 20MM, APLICAÇÃO MANUAL, PREPARO MECÂNICO</t>
  </si>
  <si>
    <t>REVESTIMENTO COM ARGAMASSA EM CAMADA ÚNICA, APLICADO EM PAREDE, TRAÇO 1:3 (CIMENTO E AREIA), ESP. 20MM, APLICAÇÃO MANUAL, PREPARO MECÂNICO</t>
  </si>
  <si>
    <t>ASSENTAMENTO DE ESQUADRIA DE FERRO E CHAPA</t>
  </si>
  <si>
    <t>CORRIMÃO SIMPLES EM TUBO DE AÇO INOX D = 1 1/2" - FIXADO EM ALVENARIA</t>
  </si>
  <si>
    <t>CORRIMÃO SIMPLES EM TUBO DE AÇO INOX D = 1 1/2" - FIXADO EM PISO</t>
  </si>
  <si>
    <t>APILOAMENTO DO FUNDO DE VALAS COM SOQUETE</t>
  </si>
  <si>
    <t>ATERRO COMPACTADO COM ROLO VIBRATÓRIO A 95% DO P.N.</t>
  </si>
  <si>
    <t>ESCAVAÇÃO E CARGA MECANIZADA EM MATERIAL DE 1ª CATEGORIA</t>
  </si>
  <si>
    <t>ESCAVAÇÃO MANUAL DE VALAS H &lt;= 1,50 M</t>
  </si>
  <si>
    <t>ESCORAMENTO DE VALA TIPO CONTÍNUO EMPREGANDO PRANCHAS E LONGARINAS DE PEROBA</t>
  </si>
  <si>
    <t>REATERRO MANUAL DE VALA</t>
  </si>
  <si>
    <t>TRANSPORTE DE MATERIAL DEMOLIDO EM CAÇAMBA</t>
  </si>
  <si>
    <t>LANÇAMENTO E ESPALHAMENTO DE SOLO OU MATERIAL DE DEMOLIÇÃO EM ÁREA DE PASSEIO EXCLUSIVE APILOAMENTO</t>
  </si>
  <si>
    <t>RAMPA PARA ACESSO DE DEFICIENTE, EM CONCRETO SIMPLES FCK = 25 MPA, DESEMPENADA, COM PINTURA INDICATIVA, 02 DEMÃOS</t>
  </si>
  <si>
    <t>REMOÇÃO E REASSENTAMENTO DE MEIO-FIO PRÉ-MOLDADO DE CONCRETO COM REAPROVEITAMENTO</t>
  </si>
  <si>
    <t>CHP/BETONEIRA 320 L, SEM CARREGADOR</t>
  </si>
  <si>
    <t>CHI/BETONEIRA 320 L, SEM CARREGADOR</t>
  </si>
  <si>
    <t>CHP/CAMINHAO BASCULANTE</t>
  </si>
  <si>
    <t>CHI/CAMINHAO BASCULANTE</t>
  </si>
  <si>
    <t>CHP/CAMINHAO TANQUE, 6.000L</t>
  </si>
  <si>
    <t>CHP/ESCAVADEIRA KOMATSU PC 150 SE - 103 HP</t>
  </si>
  <si>
    <t>CHI/ESCAVADEIRA KOMATSU PC 150 SE - 103 HP</t>
  </si>
  <si>
    <t>CHP/VIBRADOR DE IMERSAO COM MANGOTE DE 45MM</t>
  </si>
  <si>
    <t>CHI/VIBRADOR DE IMERSAO COM MANGOTE DE 45MM</t>
  </si>
  <si>
    <t>CHP/SERRA CLIPPER MECAN A GASOLINA OU EQUIVALENTE 8HP</t>
  </si>
  <si>
    <t>CHI/SERRA CLIPPER MECAN A GASOLINA OU EQUIVALENTE 8HP</t>
  </si>
  <si>
    <t>LOCAÇÃO VEÍCULO POPULAR MOTOR 1.0 C/ AR E SEGURO</t>
  </si>
  <si>
    <t>OPERADOR DE BETONEIRA</t>
  </si>
  <si>
    <t>AJUDANTE</t>
  </si>
  <si>
    <t>AUXILIAR BOMBEIRO/ELETRICISTA</t>
  </si>
  <si>
    <t>BOMBEIRO</t>
  </si>
  <si>
    <t>CARPINTEIRO</t>
  </si>
  <si>
    <t>SERVENTE</t>
  </si>
  <si>
    <t>TOPOGRAFO INTERMEDIARIO</t>
  </si>
  <si>
    <t>ENGENHEIRO DE OBRA INTERMEDIARIO</t>
  </si>
  <si>
    <t>ACO CA-50, 12,5 MM, VERGALHAO</t>
  </si>
  <si>
    <t>ACO CA-60, 5,0 MM, VERGALHAO</t>
  </si>
  <si>
    <t>ARAME GALVANIZADO 12 BWG, 2,76 MM (0,048 KG/M)</t>
  </si>
  <si>
    <t>ARAME RECOZIDO 18 BWG, 1,25 MM (0,01 KG/M)</t>
  </si>
  <si>
    <t>LATA</t>
  </si>
  <si>
    <t>MANTA GEOTEXTIL RESIST.TRAÇAO  9 KN/M (180 G/M2)</t>
  </si>
  <si>
    <t>CIMENTO PORTLAND COMUM    ( CPIII-40 )  SC 50KG</t>
  </si>
  <si>
    <t>BRITAS 1, 2 OU 3, CALCÁRIA COM FRETE</t>
  </si>
  <si>
    <t>AREIA LAVADA COM FRETE</t>
  </si>
  <si>
    <t>TABUA DE MADEIRA APARELHADA *2,5 X 25* CM, MACARANDUBA, ANGELIM OU EQUIVALENTE DA REGIAO</t>
  </si>
  <si>
    <t>TABUA DE PINUS EXP.= 1" L=25 CM</t>
  </si>
  <si>
    <t>PRANCHAO DE PARAJU</t>
  </si>
  <si>
    <t>PECA DE MADEIRA DE PINUS 5,5X5,5 CM</t>
  </si>
  <si>
    <t>CHAPA DE MADEIRA COMPENSADA RESINADA PARA FORMA DE CONCRETO, DE *2,2 X 1,1* M, E = 12 MM</t>
  </si>
  <si>
    <t>MADEIRA ROLICA D=  6 A 10 CM COMPRIMENTO 6 METROS</t>
  </si>
  <si>
    <t>DISCO DIAMANTADO D=14" PRECISION OU EQUIVALENTE</t>
  </si>
  <si>
    <t>TUBO PVC ESG.RIG.REFORC. PB VIROLA ANEL D= 75MMX6M</t>
  </si>
  <si>
    <t>TUBO PVC ESGOTO D=  50MM X 6M PLASTUBOS</t>
  </si>
  <si>
    <t>TUBO PVC ESGOTO RIGIDO JE NBR-7362/2 D= 100MM X 6M</t>
  </si>
  <si>
    <t>TUBO PVC ESGOTO RIGIDO JE NBR-7362/2 D= 150MM X 6M</t>
  </si>
  <si>
    <t>TUBO PVC ESGOTO RIGIDO JE NBR-7362/2 D= 200MM X 6M</t>
  </si>
  <si>
    <t>ANEL DE VEDACAO P/ESGOTO PRIMARIO D=75MM T.BRANCO</t>
  </si>
  <si>
    <t>KIT PADRAO COPASA 3/4" DE METAL OU EQUIVALENTE</t>
  </si>
  <si>
    <t>PASTA LUBRIFICANTE (PACOTE C/ 1 KG)</t>
  </si>
  <si>
    <t>PC</t>
  </si>
  <si>
    <t>ELETRODUTO GALV. PESADO,   PAREDE 2,65MM   1 1/4"</t>
  </si>
  <si>
    <t>CX. PADRAO CEMIG P/MED.POLIF.E DISJ. 46x35x21 CM-2 OU EQUIVALENTE</t>
  </si>
  <si>
    <t>TAMPA E ARO DE FERRO FUNDIDO LEVE PARA CAIXA ZA (PASSEIO) - CEMIG</t>
  </si>
  <si>
    <t>DISJUNTOR TERMOMAGNÉTICO TIPO NEMA, TRIPOLAR 70A, TENSAO MAXIMA DE 240 V</t>
  </si>
  <si>
    <t>CABO DE COBRE NU (CORDOALHA) 10,0MM2</t>
  </si>
  <si>
    <t>TERMINAL DE PRESSÃO 16,0MM2 DE COBRE OU BRONZE PARA ATERRAMENTO</t>
  </si>
  <si>
    <t>CONECTOR METALICO TIPO PARAFUSO FENDIDO (SPLIT BOLT), PARA CABOS 16 MM2</t>
  </si>
  <si>
    <t>CONECTOR METALICO TIPO PARAFUSO FENDIDO (SPLIT BOLT), PARA CABOS 25 MM2</t>
  </si>
  <si>
    <t>SUPORTE LUNINARIA PETALA SL-1/2 TOPO 114MM TECNOW. OU EQUIVALENTE</t>
  </si>
  <si>
    <t>SUPORTE LUMINARIA PETALA SL-2/2 TOPO 114MM TECNOW. OU EQUIVALENTE</t>
  </si>
  <si>
    <t>ARMACAO SECUNDÁRIA 1 ESTRIBO COM HASTE 125MM OU EQUIVALENTE</t>
  </si>
  <si>
    <t>ISOLADOR DE PORCELANA, TIPO ROLDANA, DIMENSOES DE 72X72 MM, PARA USO EM BAIXA TENSAO</t>
  </si>
  <si>
    <t>HASTE DE ATERRAMENTO EM ACO COM 2,40 M DE COMPRIMENTO E DN = 5/8", REVESTIDA COM BAIXA CAMADA DE COBRE, SEM CONECTOR</t>
  </si>
  <si>
    <t>HASTE DE ATERRAM. 17,00MM X 2,40 COPPERWELD (3/4) OU EQUIVALENTE</t>
  </si>
  <si>
    <t>HASTE ATERRAMENTO ZINCADO 25X25X2400MM P.CEMIG</t>
  </si>
  <si>
    <t>ABRACADEIRA, GALVANIZADA/ZINCADA, ROSCA SEM FIM, PARAFUSO INOX, LARGURA FITA *12,6 A *14 MM, D = 4" A 4 3/4"</t>
  </si>
  <si>
    <t>TAMPAO DE ALUMINIO 102MM</t>
  </si>
  <si>
    <t>CABECOTE DE ALUMINIO 1 1/4"</t>
  </si>
  <si>
    <t>POSTE AÇO GALVANIZADO TIPO PA4 - D=102MM / H=7,OM  / E=2MM</t>
  </si>
  <si>
    <t>CAIXA DE INSPEÇÃO PVC Ø300X300mm COM TAMPA DE FERRO FUNDIDO</t>
  </si>
  <si>
    <t>GL</t>
  </si>
  <si>
    <t>SOLVENTE DILUENTE A BASE DE AGUARRAS - 0,9 LITROS</t>
  </si>
  <si>
    <t>POSTE PARA GRADIL NYLOFOR 3D H= 2.60 M OU EQUIVALENTE</t>
  </si>
  <si>
    <t>PARAFUSO PARABOLT DE 1/4"</t>
  </si>
  <si>
    <t>GRADIL NYLOFOR 3D H= 2.03 M OU EQUIVALENTE</t>
  </si>
  <si>
    <t>TIJOLO CERAM. MACICO REQUEIMADO 20X10X5CM C/FRETE</t>
  </si>
  <si>
    <t>BLOCO DE CONCRETO VAZADO 3,0MPA DE VEDAÇÃO 19X19X39 CM  C/ FRETE</t>
  </si>
  <si>
    <t>MASTROS TUBO PRETO D=76MM S/ PEDESTAL P/ JUIZ</t>
  </si>
  <si>
    <t>REDE DE VOLEY RECREACAO, 1 LONA     ( MARCA FILO)</t>
  </si>
  <si>
    <t>TABELA BASQUETE OFICIAL C/ESTR. SUPORTE PISO</t>
  </si>
  <si>
    <t>LIXEIRA RETANGULAR BASCULAVEL 35L C/SUPORTE METAL.</t>
  </si>
  <si>
    <t>FITA ZEBRADA PARA SINALIZAÇAO ROLO DE 200M</t>
  </si>
  <si>
    <t>CONCRETO USINADO FCK&gt;=20 MPA - BRITA 0 E 1 - CONVENCIONAL - SLUMP 10+-2</t>
  </si>
  <si>
    <t>POLIMENTO MECANICO PISO CONCRETO NIVELAMENTO LASER</t>
  </si>
  <si>
    <t>ESTACAO TOTAL PRECISAO MINIMA 2MM ALCANCE &gt;=2500M</t>
  </si>
  <si>
    <t>CP</t>
  </si>
  <si>
    <t>MURETA</t>
  </si>
  <si>
    <t>REATERRO</t>
  </si>
  <si>
    <t>MURETA-REATERRO</t>
  </si>
  <si>
    <t>AÇO DIAM 6,3</t>
  </si>
  <si>
    <t>MURETA - ARMACAO DIAM 6,3 CINTA</t>
  </si>
  <si>
    <t>AÇO DIAM 10</t>
  </si>
  <si>
    <t>MURETA - ARMACAO DIAM 10 CINTA</t>
  </si>
  <si>
    <t>CONCRETO</t>
  </si>
  <si>
    <t>MURETA - CONCRETO</t>
  </si>
  <si>
    <t>LASTRO</t>
  </si>
  <si>
    <t>MURETA -LASTRO</t>
  </si>
  <si>
    <t>FORMA</t>
  </si>
  <si>
    <t>MURETA - FORMA - CINTA</t>
  </si>
  <si>
    <t>ESCAVACAO</t>
  </si>
  <si>
    <t>MURETA - ESCAVACAO</t>
  </si>
  <si>
    <t>MURO TIPO 2 - REATERRO</t>
  </si>
  <si>
    <t>MURO TIPO 2 - ARMACAO DIAM 6,3 CINTA</t>
  </si>
  <si>
    <t>MURO TIPO 2 - ARMACAO DIAM 10 CINTA</t>
  </si>
  <si>
    <t>MURO TIPO 2 - ARMACAO DIAM 10 BLOCO</t>
  </si>
  <si>
    <t>MURO TIPO 2 - CONCRETAGEM - BLOCO</t>
  </si>
  <si>
    <t>MURO TIPO 2 - CONCRETAGEM -CINTAS</t>
  </si>
  <si>
    <t>MURO TIPO 2 - LASTRO - BLOCO</t>
  </si>
  <si>
    <t>MURO TIPO 2 - LASTRO -CINTAS</t>
  </si>
  <si>
    <t>MURO TIPO 2 - FORMA - CINTA</t>
  </si>
  <si>
    <t>MURO TIPO 2 - FORMA - BLOCO</t>
  </si>
  <si>
    <t>MURO TIPO 2 - ESCAVACAO - CINTAS</t>
  </si>
  <si>
    <t>MURO TIPO 2 - ESCAVACAO - BLOCOS</t>
  </si>
  <si>
    <t>ESTACAS</t>
  </si>
  <si>
    <t>MURO TIPO 2 - ESTACAS</t>
  </si>
  <si>
    <t>MURO TIPO 1 - REATERRO</t>
  </si>
  <si>
    <t>MURO TIPO 1 - ARMACAO DIAM 6,3 CINTA</t>
  </si>
  <si>
    <t>MURO TIPO 1 - ARMACAO DIAM 10 CINTA</t>
  </si>
  <si>
    <t>MURO TIPO 1 - ARMACAO DIAM 10 BLOCO</t>
  </si>
  <si>
    <t>MURO TIPO 1 - CONCRETAGEM - CINTAS</t>
  </si>
  <si>
    <t>BUZINOTE</t>
  </si>
  <si>
    <t>MURO TIPO 1 - CONCRETAGEM - BLOCO</t>
  </si>
  <si>
    <t>BIDIM</t>
  </si>
  <si>
    <t>MURO TIPO 1 - LASTRO - BLOCO</t>
  </si>
  <si>
    <t>JUNTA</t>
  </si>
  <si>
    <t>MURO TIPO 1 - LASTRO - CINTA</t>
  </si>
  <si>
    <t>TOTAL</t>
  </si>
  <si>
    <t>CRITERIO 2</t>
  </si>
  <si>
    <t>CRITERIO 1</t>
  </si>
  <si>
    <t>DESCRICAO</t>
  </si>
  <si>
    <t>MURO TIPO 1 - FORMA - CINTA</t>
  </si>
  <si>
    <t>MURO TIPO 1 - FORMA - BLOCO</t>
  </si>
  <si>
    <t>MURO TIPO 1 - ESCAVACAO - CINTAS</t>
  </si>
  <si>
    <t>MURO TIPO 2 - MODULO 1,6</t>
  </si>
  <si>
    <t>MURO TIPO 1 - ESCAVACAO - BLOCOS</t>
  </si>
  <si>
    <t>MURO TIPO 1 - MODULO 1,6 - COM COMPLEMENTO</t>
  </si>
  <si>
    <t>MURO TIPO 1 - ESTACAS</t>
  </si>
  <si>
    <t>MURO TIPO 1 - MODULO 1,6</t>
  </si>
  <si>
    <t>AÇO(KG)</t>
  </si>
  <si>
    <t>ALTURA</t>
  </si>
  <si>
    <t>LARGURA</t>
  </si>
  <si>
    <t>COMPRIMENTO</t>
  </si>
  <si>
    <t>QUANTIDADE</t>
  </si>
  <si>
    <t>LOCAL</t>
  </si>
  <si>
    <t>FATOR DE CORRECAO</t>
  </si>
  <si>
    <t>TAMANHO DO MODULO</t>
  </si>
  <si>
    <t>MEMORIA DE CALCULO - FUNDACOES DO MURO</t>
  </si>
  <si>
    <t>MEMORIA DE CALCULO - MUROS DE CONTENCAO</t>
  </si>
  <si>
    <t>FORMA LAJE</t>
  </si>
  <si>
    <t>FORMA "CHAM." INT.</t>
  </si>
  <si>
    <t>FORMA INT</t>
  </si>
  <si>
    <t>FORMA "CHAM." EXT.</t>
  </si>
  <si>
    <t>FORMA EXT.</t>
  </si>
  <si>
    <t>SOLO-CIMENTO</t>
  </si>
  <si>
    <t>ESCORAMENTO</t>
  </si>
  <si>
    <t>ALT.</t>
  </si>
  <si>
    <t>LARG.</t>
  </si>
  <si>
    <t>COMP.</t>
  </si>
  <si>
    <t>MODULO DE 1,20 SEM CORRIMAO</t>
  </si>
  <si>
    <t>PECA</t>
  </si>
  <si>
    <t>PERIMETRO</t>
  </si>
  <si>
    <t>AREA-TUBO</t>
  </si>
  <si>
    <t>BARRA CHATA 32x4,8</t>
  </si>
  <si>
    <t>TUBO 1 1/2</t>
  </si>
  <si>
    <t>TUBO 2"</t>
  </si>
  <si>
    <t>CHAPA 12x12(SUPERIOR)</t>
  </si>
  <si>
    <t>CHAPA 12x12 LATERAL</t>
  </si>
  <si>
    <t>PINTURA PARA 1M (TOTAL/1,2)</t>
  </si>
  <si>
    <t>DIMENSAO</t>
  </si>
  <si>
    <t>AREA PINTURA</t>
  </si>
  <si>
    <t>AREA DO ALAMBRADO</t>
  </si>
  <si>
    <t>AREA PINTURA/AREA ALAMBRADO</t>
  </si>
  <si>
    <t>COMPRIMENTO TOTAL</t>
  </si>
  <si>
    <t>AREA ALAMBRADO</t>
  </si>
  <si>
    <t>COMP/M2</t>
  </si>
  <si>
    <t>COMPRIMENTO TOTAL DE TUBO</t>
  </si>
  <si>
    <t>SAPATA ISOLADA A CADA 2,5 M 40x40x30 PARA GRADIL NYLOFOR</t>
  </si>
  <si>
    <t>ESCAVACAO(M3)</t>
  </si>
  <si>
    <t>FORMA(M2)</t>
  </si>
  <si>
    <t>LASTRO(M3)</t>
  </si>
  <si>
    <t>CONCRETO(M3)</t>
  </si>
  <si>
    <t>REATERRO(M3)</t>
  </si>
  <si>
    <t>PISOS</t>
  </si>
  <si>
    <t>AREA</t>
  </si>
  <si>
    <t>PISO EM CONCRETO AZUL</t>
  </si>
  <si>
    <t>PISO EM CONCRETO VERMELHO</t>
  </si>
  <si>
    <t>PISO 25 MPA POLIDO</t>
  </si>
  <si>
    <t>PASSEIO 8CM NÃO ARMADO</t>
  </si>
  <si>
    <t>PISO INTERTRAVADO</t>
  </si>
  <si>
    <t>TRANSPORTE - 15Km</t>
  </si>
  <si>
    <t>PAVIMENTACAO</t>
  </si>
  <si>
    <t>ESTACIONAMENTO 1</t>
  </si>
  <si>
    <t>FRESAGEM</t>
  </si>
  <si>
    <t>ESTACIONAMENTO 2</t>
  </si>
  <si>
    <t>BASE</t>
  </si>
  <si>
    <t>BAIAS DE ONIBUS</t>
  </si>
  <si>
    <t>BASE(ESPESSURA m)</t>
  </si>
  <si>
    <t>VOLUME BASE(M3)</t>
  </si>
  <si>
    <t>DMT(KM)</t>
  </si>
  <si>
    <t>TRANSPORTE AGREGADO(M3XKM)</t>
  </si>
  <si>
    <t>PINTURA DE LIGACAO(m2)</t>
  </si>
  <si>
    <t>IMPRIMACAO(m2)</t>
  </si>
  <si>
    <t>ESPESSURA PAVIMENTO</t>
  </si>
  <si>
    <t>CBUQ(m3)</t>
  </si>
  <si>
    <t>DENSIDADE</t>
  </si>
  <si>
    <t>TRANSPORTE(TxKm)</t>
  </si>
  <si>
    <t>ÁREA</t>
  </si>
  <si>
    <t>ESPESSURA(LASTRO/LANC. SOLO/BASE)</t>
  </si>
  <si>
    <t>JUNTA DE DILATAÇÃO A CADA 1,5m PREENCHIDA COM MATERIAL PLASTICO</t>
  </si>
  <si>
    <t>TOTAL(LASTRO)</t>
  </si>
  <si>
    <t>DECK DE MADEIRA</t>
  </si>
  <si>
    <t>DECK 1 - AREA DE DESCANSO</t>
  </si>
  <si>
    <t>AREA(M2)</t>
  </si>
  <si>
    <t>PISO DE CONCRETO 8CM(M2)</t>
  </si>
  <si>
    <t>LASTRO(5cm)(M3)</t>
  </si>
  <si>
    <t>DECK-AREAS DE PIQUENIQUE</t>
  </si>
  <si>
    <t>DECK DE MADEIRA(M2)</t>
  </si>
  <si>
    <t>TOTAIS</t>
  </si>
  <si>
    <t>ESPESSURA PISO</t>
  </si>
  <si>
    <t>ESPESSURA PASSEIO</t>
  </si>
  <si>
    <t>VOLUME EM M³</t>
  </si>
  <si>
    <t>PISO DE CONCRETO 8CM(M3)</t>
  </si>
  <si>
    <t>ARQUIBANCADA</t>
  </si>
  <si>
    <t>FIADA 0 - PARA ESTRUTURA</t>
  </si>
  <si>
    <t>COMP. 1(NIVEL 741,30)</t>
  </si>
  <si>
    <t>COMP.2(NIVEL 741,70)</t>
  </si>
  <si>
    <t>COMP.3(NIVEL 742,10)</t>
  </si>
  <si>
    <t>AREA DE CONTENCAO</t>
  </si>
  <si>
    <t>COMPRIMENTO(CONTENCAO)</t>
  </si>
  <si>
    <t>AREA CONTRAPISO ARMADO</t>
  </si>
  <si>
    <t>BANCO EM TORNO DA FONTE(90cm)</t>
  </si>
  <si>
    <t>CHAPISCO(M2)</t>
  </si>
  <si>
    <t>MASSA ÚNICA(M2)</t>
  </si>
  <si>
    <t>LASTRO CONCRETO(FUNDO CONTENCAO)(M3)</t>
  </si>
  <si>
    <t>LASTRO 5CM CONTRAPISO(M3)</t>
  </si>
  <si>
    <t>PAREDE INTERNA</t>
  </si>
  <si>
    <t>PAREDE EXTERNA</t>
  </si>
  <si>
    <t>CONTRAPISO ARMADO(EM CIMA DAS PAREDES)</t>
  </si>
  <si>
    <t>AREA PAREDES(M2)</t>
  </si>
  <si>
    <t>IMPERMEABILIZAÇÃO</t>
  </si>
  <si>
    <t>CONTRAPISO PISCINA(M2)</t>
  </si>
  <si>
    <t>EMBOÇO(M2)</t>
  </si>
  <si>
    <t>REVESTIMENTO CERAMICO(M2)</t>
  </si>
  <si>
    <t>AREA CONTRAPISO EM CIMA DA PAREDE(M2)</t>
  </si>
  <si>
    <t>AREA PISO DE CONCRETO TELA Q-196(M2)</t>
  </si>
  <si>
    <t>EXPOSITOR</t>
  </si>
  <si>
    <t>CHAPA EM POLICARBONATO</t>
  </si>
  <si>
    <t>TOTAL(2 LADOS)</t>
  </si>
  <si>
    <t>PERFIL ALUMINIO</t>
  </si>
  <si>
    <t>PERGOLADO</t>
  </si>
  <si>
    <t>PILARES</t>
  </si>
  <si>
    <t>VIGAS</t>
  </si>
  <si>
    <t>TIPO</t>
  </si>
  <si>
    <t>PERFIL 150x150</t>
  </si>
  <si>
    <t>MASSA ESPECIFICA(Kg/m)</t>
  </si>
  <si>
    <t>TOTAL(m)</t>
  </si>
  <si>
    <t>TOTAL(Kg)</t>
  </si>
  <si>
    <t>RIPAS SUPERIORES</t>
  </si>
  <si>
    <t>PERFIL 100x100</t>
  </si>
  <si>
    <t>RIPAS LATERAIS</t>
  </si>
  <si>
    <t>PERFIL 100x50</t>
  </si>
  <si>
    <t>PISO PISCINA</t>
  </si>
  <si>
    <t>FUNDACAO PERGOLADO</t>
  </si>
  <si>
    <t>ESCAVACAO BLOCOS</t>
  </si>
  <si>
    <t>FORMA BLOCOS</t>
  </si>
  <si>
    <t>CONCRETO BLOCOS</t>
  </si>
  <si>
    <t>FORMA PILAR</t>
  </si>
  <si>
    <t>CONCRETO PILAR</t>
  </si>
  <si>
    <t>PLACAS DE SINALIZAÇÃO</t>
  </si>
  <si>
    <t>R-6A</t>
  </si>
  <si>
    <t>R-3</t>
  </si>
  <si>
    <t>DIAMETRO</t>
  </si>
  <si>
    <t>R-6B DEF. FISICO</t>
  </si>
  <si>
    <t>R-6B IDOSO</t>
  </si>
  <si>
    <t>R-6B MOTOS</t>
  </si>
  <si>
    <t>TOTAL(m²)</t>
  </si>
  <si>
    <t>PISO TATIL</t>
  </si>
  <si>
    <t>RAMPA 02</t>
  </si>
  <si>
    <t>RAMPA 01</t>
  </si>
  <si>
    <t>TOTAL(m2)</t>
  </si>
  <si>
    <t>R19</t>
  </si>
  <si>
    <t>A32B</t>
  </si>
  <si>
    <t>PINTURA INDICACAO DE PERCURSO C/100 M(M2)</t>
  </si>
  <si>
    <t>PINTURA DE FAZIXA CENTRAL(M2)</t>
  </si>
  <si>
    <t>PRANCHA PARA EXERCICIO ABDOMINAL</t>
  </si>
  <si>
    <t>PRANCHA 60</t>
  </si>
  <si>
    <t>AL</t>
  </si>
  <si>
    <t>AF1</t>
  </si>
  <si>
    <t>AF2</t>
  </si>
  <si>
    <t>PRANCHA 50</t>
  </si>
  <si>
    <t>PRANCHA 40</t>
  </si>
  <si>
    <t>TOTAL BLOCO</t>
  </si>
  <si>
    <t>PISO ARMADO</t>
  </si>
  <si>
    <t>NUMERO DIAS NO MÊS</t>
  </si>
  <si>
    <t>HORAS NOTURNAS</t>
  </si>
  <si>
    <t>QTDE MESES</t>
  </si>
  <si>
    <t>TUMBERGIA</t>
  </si>
  <si>
    <t>PAU FERRO</t>
  </si>
  <si>
    <t>SAPUCAIA</t>
  </si>
  <si>
    <t>PAINEIRA</t>
  </si>
  <si>
    <t>PALMEIRA BUTIÁ</t>
  </si>
  <si>
    <t>IPE-AMARELO</t>
  </si>
  <si>
    <t>MULUNGU</t>
  </si>
  <si>
    <t>PANDANO</t>
  </si>
  <si>
    <t>ÁRVORE DO VIAJANTE</t>
  </si>
  <si>
    <t>ESTRELICIA</t>
  </si>
  <si>
    <t>RESEDA</t>
  </si>
  <si>
    <t>MOREIA</t>
  </si>
  <si>
    <t>PALMEIRA TRIANGULAR</t>
  </si>
  <si>
    <t>PALMEIRA JERIVA</t>
  </si>
  <si>
    <t>MUDAS ENTRE 2 E 4M</t>
  </si>
  <si>
    <t>MUDAS MENORES QUE 2,00M</t>
  </si>
  <si>
    <t>CAIXA 30x30x60</t>
  </si>
  <si>
    <t>CAIXA 30x30x50</t>
  </si>
  <si>
    <t>CAIXA 30x30x40</t>
  </si>
  <si>
    <t>CAIXA 30x30x30</t>
  </si>
  <si>
    <t>GRELHA</t>
  </si>
  <si>
    <t>ESC.</t>
  </si>
  <si>
    <t>CONC. FUNDO</t>
  </si>
  <si>
    <t>CONC. PAREDE</t>
  </si>
  <si>
    <t>ESP PAREDES</t>
  </si>
  <si>
    <t>C</t>
  </si>
  <si>
    <t>CAIXAS DE DRENAGEM</t>
  </si>
  <si>
    <t>(1-CP-ISS-CRPB)</t>
  </si>
  <si>
    <t xml:space="preserve"> - 1</t>
  </si>
  <si>
    <t>(1+AC + S + R + G)*(1 + DF)*(1+L)</t>
  </si>
  <si>
    <t>BDI =</t>
  </si>
  <si>
    <t>Os valores de BDI foram calculados com o emprego da fórmula:</t>
  </si>
  <si>
    <t/>
  </si>
  <si>
    <t>BDI PAD</t>
  </si>
  <si>
    <t>BDI DESONERADO (Fórmula Acórdão TCU)</t>
  </si>
  <si>
    <t>CPRB</t>
  </si>
  <si>
    <t>ISS</t>
  </si>
  <si>
    <t>Tributos (ISS, variável de acordo com o município)</t>
  </si>
  <si>
    <t>Tributos (impostos COFINS 3%, e  PIS 0,65%)</t>
  </si>
  <si>
    <t>Lucro</t>
  </si>
  <si>
    <t>DF</t>
  </si>
  <si>
    <t>Despesas Financeiras</t>
  </si>
  <si>
    <t>R</t>
  </si>
  <si>
    <t>Risco</t>
  </si>
  <si>
    <t>SG</t>
  </si>
  <si>
    <t>Seguro e Garantia</t>
  </si>
  <si>
    <t>AC</t>
  </si>
  <si>
    <t>Administração Central</t>
  </si>
  <si>
    <t>% Adotado</t>
  </si>
  <si>
    <t>Siglas</t>
  </si>
  <si>
    <t>Itens</t>
  </si>
  <si>
    <t>CONSTRUÇÃO DE PRAÇAS</t>
  </si>
  <si>
    <t>TIPO DE OBRA</t>
  </si>
  <si>
    <t>BDI 1</t>
  </si>
  <si>
    <t>SECRETARIA MUNICIPAL DE OBRAS</t>
  </si>
  <si>
    <t>PREFEITURA MUNICIPAL DE SANTA LUZIA</t>
  </si>
  <si>
    <t>OBJETO: PARQUE LINEAR - AV SENHOR DO BONFIM</t>
  </si>
  <si>
    <t>BDI 2</t>
  </si>
  <si>
    <t>FORNECIMENTO DE MATERIAIS E LOCAÇÃO DE EQUIPAMENTOS</t>
  </si>
  <si>
    <t>Obra</t>
  </si>
  <si>
    <t>Bancos</t>
  </si>
  <si>
    <t>B.D.I.</t>
  </si>
  <si>
    <t>Encargos Sociais</t>
  </si>
  <si>
    <t>PARQUE LINEAR - AVENIDA SENHOR DO BONFIM</t>
  </si>
  <si>
    <t xml:space="preserve">SINAPI - 05/2021 - Minas Gerais
SBC - 06/2021 - Minas Gerais
SICRO3 - 01/2021 - Minas Gerais
ORSE - 02/2021 - Sergipe
SETOP - 01/2021 - Minas Gerais
SUDECAP - 04/2021 - Minas Gerais
</t>
  </si>
  <si>
    <t>Não Desonerado</t>
  </si>
  <si>
    <t>Planilha Orçamentária Resumida</t>
  </si>
  <si>
    <t>Item</t>
  </si>
  <si>
    <t>Descrição</t>
  </si>
  <si>
    <t>Total</t>
  </si>
  <si>
    <t>Peso (%)</t>
  </si>
  <si>
    <t xml:space="preserve"> 1 </t>
  </si>
  <si>
    <t>SERVIÇOS INICIAIS</t>
  </si>
  <si>
    <t xml:space="preserve"> 2 </t>
  </si>
  <si>
    <t>DEMOLICAO DE CONCRETO E PAVIMENTO</t>
  </si>
  <si>
    <t xml:space="preserve"> 3 </t>
  </si>
  <si>
    <t>DESMONTAGEM DA ESTRUTURA METÁLICA</t>
  </si>
  <si>
    <t xml:space="preserve"> 4 </t>
  </si>
  <si>
    <t>TERRAPLENAGEM</t>
  </si>
  <si>
    <t xml:space="preserve"> 5 </t>
  </si>
  <si>
    <t>MUROS DE CONTENCAO</t>
  </si>
  <si>
    <t xml:space="preserve"> 6 </t>
  </si>
  <si>
    <t>CASA DE MAQUINAS</t>
  </si>
  <si>
    <t xml:space="preserve"> 7 </t>
  </si>
  <si>
    <t xml:space="preserve"> 8 </t>
  </si>
  <si>
    <t>PISOS E PASSEIOS</t>
  </si>
  <si>
    <t xml:space="preserve"> 9 </t>
  </si>
  <si>
    <t>DECKS DE MADEIRA</t>
  </si>
  <si>
    <t xml:space="preserve"> 10 </t>
  </si>
  <si>
    <t>ÁREA DA FONTE</t>
  </si>
  <si>
    <t xml:space="preserve"> 11 </t>
  </si>
  <si>
    <t>BRINQUEDOS - PLAYGROUND</t>
  </si>
  <si>
    <t xml:space="preserve"> 12 </t>
  </si>
  <si>
    <t>ACADEMIA EM AÇO INOX</t>
  </si>
  <si>
    <t xml:space="preserve"> 13 </t>
  </si>
  <si>
    <t>AREA DA QUADRA</t>
  </si>
  <si>
    <t xml:space="preserve"> 14 </t>
  </si>
  <si>
    <t xml:space="preserve"> 15 </t>
  </si>
  <si>
    <t xml:space="preserve"> 16 </t>
  </si>
  <si>
    <t>INFRAESTRUTURA ELÉTRICA</t>
  </si>
  <si>
    <t xml:space="preserve"> 17 </t>
  </si>
  <si>
    <t>DRENAGEM</t>
  </si>
  <si>
    <t xml:space="preserve"> 18 </t>
  </si>
  <si>
    <t>PAISAGISMO</t>
  </si>
  <si>
    <t xml:space="preserve"> 19 </t>
  </si>
  <si>
    <t>MOBILIARIOS URBANOS</t>
  </si>
  <si>
    <t xml:space="preserve"> 20 </t>
  </si>
  <si>
    <t>ADMINISTRACAO LOCAL</t>
  </si>
  <si>
    <t>Orçamento Sintética</t>
  </si>
  <si>
    <t>Código</t>
  </si>
  <si>
    <t>Banco</t>
  </si>
  <si>
    <t>Und</t>
  </si>
  <si>
    <t>Quant.</t>
  </si>
  <si>
    <t>Valor Unit</t>
  </si>
  <si>
    <t>Valor Unit com BDI</t>
  </si>
  <si>
    <t xml:space="preserve"> 1.1 </t>
  </si>
  <si>
    <t xml:space="preserve"> IIO-PLA-005 </t>
  </si>
  <si>
    <t xml:space="preserve"> 1.2 </t>
  </si>
  <si>
    <t xml:space="preserve"> 98459 </t>
  </si>
  <si>
    <t>m²</t>
  </si>
  <si>
    <t xml:space="preserve"> 1.3 </t>
  </si>
  <si>
    <t xml:space="preserve"> 43.01.03 </t>
  </si>
  <si>
    <t>EQUIPE DE TOPOGRAFIA - OBRA</t>
  </si>
  <si>
    <t xml:space="preserve"> 1.4 </t>
  </si>
  <si>
    <t xml:space="preserve"> 41.02.01 </t>
  </si>
  <si>
    <t>INSTALACAO PROVISORIA DE AGUA</t>
  </si>
  <si>
    <t xml:space="preserve"> 1.5 </t>
  </si>
  <si>
    <t xml:space="preserve"> 01.06.01 </t>
  </si>
  <si>
    <t>PADRÃO CEMIG PROVISÓRIO TIPO C3, DEMANDA PROVÁVEL DE 23,1 ATÉ 27,0KW (3F+N)</t>
  </si>
  <si>
    <t xml:space="preserve"> 1.6 </t>
  </si>
  <si>
    <t xml:space="preserve"> IIO-BAR-015 </t>
  </si>
  <si>
    <t xml:space="preserve"> 1.7 </t>
  </si>
  <si>
    <t xml:space="preserve"> IIO-ESC-015 </t>
  </si>
  <si>
    <t xml:space="preserve"> 1.8 </t>
  </si>
  <si>
    <t xml:space="preserve"> IIO-BAR-025 </t>
  </si>
  <si>
    <t xml:space="preserve"> 1.9 </t>
  </si>
  <si>
    <t xml:space="preserve"> IIO-BAR-040 </t>
  </si>
  <si>
    <t xml:space="preserve"> 1.10 </t>
  </si>
  <si>
    <t xml:space="preserve"> IIO-BAR-005 </t>
  </si>
  <si>
    <t xml:space="preserve"> 1.11 </t>
  </si>
  <si>
    <t xml:space="preserve"> 01.04.09 </t>
  </si>
  <si>
    <t>TELA-TAPUME DE POLIPROPILENO H= 1,20 M, INCL. BASE</t>
  </si>
  <si>
    <t xml:space="preserve"> 2.1 </t>
  </si>
  <si>
    <t xml:space="preserve"> CP-PL-1 </t>
  </si>
  <si>
    <t>Próprio</t>
  </si>
  <si>
    <t>DEMOLIÇÃO MECANIZADA DE ASFÁLTO E CONCRETO , INCLUI CARGA NO CAMINHÃO-BASEADA EM SIURB INFRA (050500)</t>
  </si>
  <si>
    <t xml:space="preserve"> 2.2 </t>
  </si>
  <si>
    <t xml:space="preserve"> 02.28.04 </t>
  </si>
  <si>
    <t>TRANSPORTE - DMT  &gt; 5 KM</t>
  </si>
  <si>
    <t xml:space="preserve"> 3.1 </t>
  </si>
  <si>
    <t xml:space="preserve"> CP-PL-2 </t>
  </si>
  <si>
    <t>Desmontagem de Estrutura Metálica com retirada de solda e corte de peças por meio de lixadeira(BASEADO NA COMPOSIÇAO ORSE 8344), inclusive remocao de telhas</t>
  </si>
  <si>
    <t xml:space="preserve"> 3.2 </t>
  </si>
  <si>
    <t xml:space="preserve"> 02.28.03 </t>
  </si>
  <si>
    <t>TRANSPORTE - 2 KM &lt; DMT &lt;= 5 KM</t>
  </si>
  <si>
    <t xml:space="preserve"> 4.1 </t>
  </si>
  <si>
    <t>LIMPEZA SUPERFICIAL DO TERRENO</t>
  </si>
  <si>
    <t xml:space="preserve"> 4.1.1 </t>
  </si>
  <si>
    <t xml:space="preserve"> 101126 </t>
  </si>
  <si>
    <t>m³</t>
  </si>
  <si>
    <t xml:space="preserve"> 4.1.2 </t>
  </si>
  <si>
    <t xml:space="preserve"> 95876 </t>
  </si>
  <si>
    <t xml:space="preserve"> 4.2 </t>
  </si>
  <si>
    <t>AREA DE CORTE</t>
  </si>
  <si>
    <t xml:space="preserve"> 4.2.1 </t>
  </si>
  <si>
    <t xml:space="preserve"> 101206 </t>
  </si>
  <si>
    <t xml:space="preserve"> 4.3 </t>
  </si>
  <si>
    <t>AREA DE ATERRO</t>
  </si>
  <si>
    <t xml:space="preserve"> 4.3.1 </t>
  </si>
  <si>
    <t xml:space="preserve"> 4.3.2 </t>
  </si>
  <si>
    <t xml:space="preserve"> 4.3.3 </t>
  </si>
  <si>
    <t xml:space="preserve"> TER-ATE-020 </t>
  </si>
  <si>
    <t xml:space="preserve"> 5.1 </t>
  </si>
  <si>
    <t>MURO TIPO 1 - MODULO DE 1,60M</t>
  </si>
  <si>
    <t xml:space="preserve"> 5.1.1 </t>
  </si>
  <si>
    <t xml:space="preserve"> CP-PL-14 </t>
  </si>
  <si>
    <t>MURO DE ARRIMO EM ALVENARIA COM BLOCO 19X19X39 - MODULO DE 1,60M-HMAX=1,00M</t>
  </si>
  <si>
    <t xml:space="preserve"> 5.1.2 </t>
  </si>
  <si>
    <t xml:space="preserve"> CP-PL-15 </t>
  </si>
  <si>
    <t>MURO DE ARRIMO EM ALVENARIA COM BLOCO 19X19X39 - MODULO DE 1,60M-HMAX=1,00M - COM COMPLEMENTO DE UMA FIADA</t>
  </si>
  <si>
    <t xml:space="preserve"> 5.2 </t>
  </si>
  <si>
    <t>FUNDACAO-MURO TIPO 1</t>
  </si>
  <si>
    <t xml:space="preserve"> 5.2.1 </t>
  </si>
  <si>
    <t xml:space="preserve"> CP-PL-19 </t>
  </si>
  <si>
    <t>ESTACA BROCA DE CONCRETO, DIAMETRO DE 30 CM, ESCAVAÇAO MANUAL COM TRADO CONCHA, INCLUSIVE ARMAÇÃO - CONCRETO FCK=25MPa</t>
  </si>
  <si>
    <t xml:space="preserve"> 5.2.2 </t>
  </si>
  <si>
    <t xml:space="preserve"> 102279 </t>
  </si>
  <si>
    <t xml:space="preserve"> 5.2.3 </t>
  </si>
  <si>
    <t xml:space="preserve"> FUN-LAS-005 </t>
  </si>
  <si>
    <t>LASTRO DE CONCRETO MAGRO, INCLUSIVE TRANSPORTE, LANÇAMENTO E ADENSAMENTO</t>
  </si>
  <si>
    <t xml:space="preserve"> 5.2.4 </t>
  </si>
  <si>
    <t xml:space="preserve"> 96534 </t>
  </si>
  <si>
    <t xml:space="preserve"> 5.2.5 </t>
  </si>
  <si>
    <t xml:space="preserve"> 96542 </t>
  </si>
  <si>
    <t xml:space="preserve"> 5.2.6 </t>
  </si>
  <si>
    <t xml:space="preserve"> 96546 </t>
  </si>
  <si>
    <t xml:space="preserve"> 5.2.7 </t>
  </si>
  <si>
    <t xml:space="preserve"> 96544 </t>
  </si>
  <si>
    <t xml:space="preserve"> 5.2.8 </t>
  </si>
  <si>
    <t xml:space="preserve"> FUN-CON-135 </t>
  </si>
  <si>
    <t xml:space="preserve"> 5.2.9 </t>
  </si>
  <si>
    <t xml:space="preserve"> 95601 </t>
  </si>
  <si>
    <t xml:space="preserve"> 5.2.10 </t>
  </si>
  <si>
    <t xml:space="preserve"> 93375 </t>
  </si>
  <si>
    <t xml:space="preserve"> 5.3 </t>
  </si>
  <si>
    <t>MURO TIPO 2 - MODULO DE 1,60M</t>
  </si>
  <si>
    <t xml:space="preserve"> 5.3.1 </t>
  </si>
  <si>
    <t xml:space="preserve"> CP-PL-17 </t>
  </si>
  <si>
    <t>MURO DE ARRIMO EM ALVENARIA COM BLOCO 19X19X39 - MODULO DE 1,60M-H&lt;=1,80</t>
  </si>
  <si>
    <t xml:space="preserve"> 5.4 </t>
  </si>
  <si>
    <t>FUNDACAO - MURO TIPO 2</t>
  </si>
  <si>
    <t xml:space="preserve"> 5.4.1 </t>
  </si>
  <si>
    <t xml:space="preserve"> CP-PL-20 </t>
  </si>
  <si>
    <t>ESTACA BROCA DE CONCRETO, DIÂMETRO DE 30CM, ESCAVAÇÃO MANUAL COM TRADO CONCHA, INTEIRAMENTE ARMADA, FCK-25MPa. AF_05/2020</t>
  </si>
  <si>
    <t xml:space="preserve"> 5.4.2 </t>
  </si>
  <si>
    <t xml:space="preserve"> 5.4.3 </t>
  </si>
  <si>
    <t xml:space="preserve"> 5.4.4 </t>
  </si>
  <si>
    <t xml:space="preserve"> 5.4.5 </t>
  </si>
  <si>
    <t xml:space="preserve"> 5.4.6 </t>
  </si>
  <si>
    <t xml:space="preserve"> 5.4.7 </t>
  </si>
  <si>
    <t xml:space="preserve"> 5.4.8 </t>
  </si>
  <si>
    <t xml:space="preserve"> 5.4.9 </t>
  </si>
  <si>
    <t xml:space="preserve"> 5.4.10 </t>
  </si>
  <si>
    <t xml:space="preserve"> 5.5 </t>
  </si>
  <si>
    <t xml:space="preserve"> 5.5.1 </t>
  </si>
  <si>
    <t xml:space="preserve"> CP-PL-16 </t>
  </si>
  <si>
    <t>MURETA EM ALVENARIA COM BLOCO 19X19X39 - MODULO DE 1,00M-H&lt;=0,60 COM TRECHO DE 40 CM ENTERRADO</t>
  </si>
  <si>
    <t xml:space="preserve"> 5.6 </t>
  </si>
  <si>
    <t>FUNDACAO MURETA</t>
  </si>
  <si>
    <t xml:space="preserve"> 5.6.1 </t>
  </si>
  <si>
    <t xml:space="preserve"> 5.6.2 </t>
  </si>
  <si>
    <t xml:space="preserve"> 5.6.3 </t>
  </si>
  <si>
    <t xml:space="preserve"> 5.6.4 </t>
  </si>
  <si>
    <t xml:space="preserve"> 5.6.5 </t>
  </si>
  <si>
    <t xml:space="preserve"> 5.6.6 </t>
  </si>
  <si>
    <t xml:space="preserve"> 5.6.7 </t>
  </si>
  <si>
    <t xml:space="preserve"> 5.7 </t>
  </si>
  <si>
    <t>DRENAGEM DO MURO E JUNTAS</t>
  </si>
  <si>
    <t xml:space="preserve"> 5.7.1 </t>
  </si>
  <si>
    <t xml:space="preserve"> JUN-DIL-005 </t>
  </si>
  <si>
    <t xml:space="preserve"> 5.7.2 </t>
  </si>
  <si>
    <t xml:space="preserve"> 05.11.01 </t>
  </si>
  <si>
    <t>MANTA GEOTEXTIL - 180 G/M2 - RES.TRACAO &gt;=  9 KN/M</t>
  </si>
  <si>
    <t xml:space="preserve"> 5.7.3 </t>
  </si>
  <si>
    <t xml:space="preserve"> 05.12.01 </t>
  </si>
  <si>
    <t>D= 50 MM E COMPRIMENTO DE 0,50M</t>
  </si>
  <si>
    <t xml:space="preserve"> 6.1 </t>
  </si>
  <si>
    <t>ESTRUTURA DA CASA DE MAQUINAS</t>
  </si>
  <si>
    <t xml:space="preserve"> 6.1.1 </t>
  </si>
  <si>
    <t xml:space="preserve"> TER-ESC-015 </t>
  </si>
  <si>
    <t xml:space="preserve"> 6.1.2 </t>
  </si>
  <si>
    <t xml:space="preserve"> TER-ECR-005 </t>
  </si>
  <si>
    <t xml:space="preserve"> 6.1.3 </t>
  </si>
  <si>
    <t xml:space="preserve"> CP-PL-21 </t>
  </si>
  <si>
    <t>ATERRO EM SOLO CIMENTO 1:15 (BASEADO NA SUDECAP 40.11.01)</t>
  </si>
  <si>
    <t xml:space="preserve"> 6.1.4 </t>
  </si>
  <si>
    <t xml:space="preserve"> 6.1.5 </t>
  </si>
  <si>
    <t xml:space="preserve"> FUN-FOR-010 </t>
  </si>
  <si>
    <t xml:space="preserve"> 6.1.6 </t>
  </si>
  <si>
    <t xml:space="preserve"> 92917 </t>
  </si>
  <si>
    <t xml:space="preserve"> 6.1.7 </t>
  </si>
  <si>
    <t xml:space="preserve"> 92919 </t>
  </si>
  <si>
    <t xml:space="preserve"> 6.1.8 </t>
  </si>
  <si>
    <t xml:space="preserve"> EST-CON-085 </t>
  </si>
  <si>
    <t xml:space="preserve"> 6.1.9 </t>
  </si>
  <si>
    <t xml:space="preserve"> 74103/001 </t>
  </si>
  <si>
    <t>ESCADA TIPO MARINHEIRO EM ACO CA-50 12,5", INCLUSO PINTURA COM FUNDO ANTICORROSIVO TIPO ZARCAO</t>
  </si>
  <si>
    <t xml:space="preserve"> 6.1.10 </t>
  </si>
  <si>
    <t xml:space="preserve"> CP-ALC100 </t>
  </si>
  <si>
    <t>ALÇAPAO - 100X100 CM, CHAPA XADREZ</t>
  </si>
  <si>
    <t xml:space="preserve"> 6.1.11 </t>
  </si>
  <si>
    <t xml:space="preserve"> REV-CHA-010 </t>
  </si>
  <si>
    <t xml:space="preserve"> 6.1.12 </t>
  </si>
  <si>
    <t xml:space="preserve"> 87792 </t>
  </si>
  <si>
    <t xml:space="preserve"> 6.1.13 </t>
  </si>
  <si>
    <t xml:space="preserve"> PIN-ACR-005 </t>
  </si>
  <si>
    <t xml:space="preserve"> 6.1.14 </t>
  </si>
  <si>
    <t xml:space="preserve"> ED-19633 </t>
  </si>
  <si>
    <t xml:space="preserve"> 6.2 </t>
  </si>
  <si>
    <t>APOIO PARA AS BOMBAS</t>
  </si>
  <si>
    <t xml:space="preserve"> 6.2.1 </t>
  </si>
  <si>
    <t xml:space="preserve"> ALV-EST-015 </t>
  </si>
  <si>
    <t xml:space="preserve"> 6.2.2 </t>
  </si>
  <si>
    <t xml:space="preserve"> 6.2.3 </t>
  </si>
  <si>
    <t xml:space="preserve"> 6.2.4 </t>
  </si>
  <si>
    <t xml:space="preserve"> 100066 </t>
  </si>
  <si>
    <t xml:space="preserve"> 6.2.5 </t>
  </si>
  <si>
    <t xml:space="preserve"> 7.1 </t>
  </si>
  <si>
    <t>GUARDA-CORPO</t>
  </si>
  <si>
    <t xml:space="preserve"> 7.1.1 </t>
  </si>
  <si>
    <t xml:space="preserve"> 99839 </t>
  </si>
  <si>
    <t xml:space="preserve"> 7.1.2 </t>
  </si>
  <si>
    <t xml:space="preserve"> 100747 </t>
  </si>
  <si>
    <t xml:space="preserve"> 7.1.3 </t>
  </si>
  <si>
    <t xml:space="preserve"> 100749 </t>
  </si>
  <si>
    <t xml:space="preserve"> 7.2 </t>
  </si>
  <si>
    <t>GRADIL</t>
  </si>
  <si>
    <t xml:space="preserve"> 7.2.1 </t>
  </si>
  <si>
    <t xml:space="preserve"> 13.38.29 </t>
  </si>
  <si>
    <t>GRADIL NYLOFOR H=2.03 M INCLUSIVE POSTE OU EQUIVALENTE</t>
  </si>
  <si>
    <t xml:space="preserve"> 7.2.2 </t>
  </si>
  <si>
    <t xml:space="preserve"> 93358 </t>
  </si>
  <si>
    <t xml:space="preserve"> 7.2.3 </t>
  </si>
  <si>
    <t xml:space="preserve"> 7.2.4 </t>
  </si>
  <si>
    <t xml:space="preserve"> 7.2.5 </t>
  </si>
  <si>
    <t xml:space="preserve"> FUN-CON-100 </t>
  </si>
  <si>
    <t xml:space="preserve"> 7.2.6 </t>
  </si>
  <si>
    <t xml:space="preserve"> 93382 </t>
  </si>
  <si>
    <t xml:space="preserve"> 7.2.7 </t>
  </si>
  <si>
    <t xml:space="preserve"> CP-PL-18 </t>
  </si>
  <si>
    <t>PORTAO EM GRADIL NYLOFOR - 1,2 x 2,03</t>
  </si>
  <si>
    <t>un</t>
  </si>
  <si>
    <t xml:space="preserve"> 8.1 </t>
  </si>
  <si>
    <t>PISOS DE CONCRETO</t>
  </si>
  <si>
    <t xml:space="preserve"> 8.1.1 </t>
  </si>
  <si>
    <t xml:space="preserve"> 96622 </t>
  </si>
  <si>
    <t xml:space="preserve"> 8.1.2 </t>
  </si>
  <si>
    <t xml:space="preserve"> CP-PL-23 </t>
  </si>
  <si>
    <t>EXECUÇÃO DE  PISO DE CONCRETO COLORIDO(PIGMENTO VERMELHO) COM CONCRETO 25MPa MOLDADO IN LOCO, USINADO, ACABAMENTO CONVENCIONAL, ESPESSURA 10 CM, ARMADO COM TELA Q-61. AF_07/2016</t>
  </si>
  <si>
    <t xml:space="preserve"> 8.1.3 </t>
  </si>
  <si>
    <t xml:space="preserve"> CP-PL-24 </t>
  </si>
  <si>
    <t>EXECUÇÃO DE  PISO DE CONCRETO COLORIDO(PIGMENTO AZUL) COM CONCRETO 25MPa MOLDADO IN LOCO, USINADO, ACABAMENTO CONVENCIONAL, ESPESSURA 10 CM, ARMADO COM TELA Q-61. AF_07/2016</t>
  </si>
  <si>
    <t xml:space="preserve"> 8.1.4 </t>
  </si>
  <si>
    <t xml:space="preserve"> CP-PL-22 </t>
  </si>
  <si>
    <t>EXECUÇÃO DE  PISO DE CONCRETO COM CONCRETO 25MPa MOLDADO IN LOCO, USINADO, ACABAMENTO CONVENCIONAL, ESPESSURA 10 CM, ARMADO COM TELA Q-61. AF_07/2016</t>
  </si>
  <si>
    <t xml:space="preserve"> 8.1.5 </t>
  </si>
  <si>
    <t xml:space="preserve"> 160084 </t>
  </si>
  <si>
    <t>SBC</t>
  </si>
  <si>
    <t>JUNTA DILATACAO PLASTICA PARA PISO DE ALTA RESISTENCIA</t>
  </si>
  <si>
    <t xml:space="preserve"> 8.1.6 </t>
  </si>
  <si>
    <t xml:space="preserve"> CT-PL-6 </t>
  </si>
  <si>
    <t>ACABAMENTO VASSOURADO EM PISO DE CONCRETO</t>
  </si>
  <si>
    <t xml:space="preserve"> 8.1.7 </t>
  </si>
  <si>
    <t xml:space="preserve"> 89.37.50 </t>
  </si>
  <si>
    <t xml:space="preserve"> 8.1.8 </t>
  </si>
  <si>
    <t xml:space="preserve"> URB-PAS-015 </t>
  </si>
  <si>
    <t xml:space="preserve"> 8.1.9 </t>
  </si>
  <si>
    <t xml:space="preserve"> CP-PL-25 </t>
  </si>
  <si>
    <t>EXECUÇÃO DE PASSEIO (CALÇADA) OU PISO DE CONCRETO COM CONCRETO MOLDADO IN LOCO, USINADO 25 MPa, ACABAMENTO CONVENCIONAL, NÃO ARMADO. AF_07/2016</t>
  </si>
  <si>
    <t xml:space="preserve"> 8.1.10 </t>
  </si>
  <si>
    <t xml:space="preserve"> 94273 </t>
  </si>
  <si>
    <t xml:space="preserve"> 8.1.11 </t>
  </si>
  <si>
    <t xml:space="preserve"> 19.30.05 </t>
  </si>
  <si>
    <t>SARJETA - TIPO B - (50X10)CM - DES-R01</t>
  </si>
  <si>
    <t xml:space="preserve"> 8.1.12 </t>
  </si>
  <si>
    <t xml:space="preserve"> 84665 </t>
  </si>
  <si>
    <t xml:space="preserve"> 8.2 </t>
  </si>
  <si>
    <t xml:space="preserve"> 8.2.1 </t>
  </si>
  <si>
    <t xml:space="preserve"> 96396 </t>
  </si>
  <si>
    <t xml:space="preserve"> 8.2.2 </t>
  </si>
  <si>
    <t xml:space="preserve"> 8.2.3 </t>
  </si>
  <si>
    <t xml:space="preserve"> 92396 </t>
  </si>
  <si>
    <t xml:space="preserve"> 8.2.4 </t>
  </si>
  <si>
    <t xml:space="preserve"> 93680 </t>
  </si>
  <si>
    <t xml:space="preserve"> 8.3 </t>
  </si>
  <si>
    <t>PAVIMENTAÇÃO</t>
  </si>
  <si>
    <t xml:space="preserve"> 8.3.1 </t>
  </si>
  <si>
    <t xml:space="preserve"> 8.3.2 </t>
  </si>
  <si>
    <t xml:space="preserve"> 8.3.3 </t>
  </si>
  <si>
    <t xml:space="preserve"> 96401 </t>
  </si>
  <si>
    <t xml:space="preserve"> 8.3.4 </t>
  </si>
  <si>
    <t xml:space="preserve"> 96402 </t>
  </si>
  <si>
    <t xml:space="preserve"> 8.3.5 </t>
  </si>
  <si>
    <t xml:space="preserve"> 95995 </t>
  </si>
  <si>
    <t xml:space="preserve"> 8.3.6 </t>
  </si>
  <si>
    <t xml:space="preserve"> 95878 </t>
  </si>
  <si>
    <t xml:space="preserve"> 8.3.7 </t>
  </si>
  <si>
    <t xml:space="preserve"> 96001 </t>
  </si>
  <si>
    <t xml:space="preserve"> 8.4 </t>
  </si>
  <si>
    <t>SINALIZACAO - ESTACIONAMENTO</t>
  </si>
  <si>
    <t xml:space="preserve"> 8.4.1 </t>
  </si>
  <si>
    <t xml:space="preserve"> 72947 </t>
  </si>
  <si>
    <t xml:space="preserve"> 8.4.2 </t>
  </si>
  <si>
    <t xml:space="preserve"> 5213444 </t>
  </si>
  <si>
    <t>SICRO3</t>
  </si>
  <si>
    <t>Fornecimento e implantação de placa de regulamentação em aço, R1 lado 0,248 m - película retrorrefletiva tipo I + SI</t>
  </si>
  <si>
    <t xml:space="preserve"> 8.4.3 </t>
  </si>
  <si>
    <t xml:space="preserve"> 5213417 </t>
  </si>
  <si>
    <t>Confecção de placa em aço nº 16 galvanizado, com película retrorrefletiva tipo I + III</t>
  </si>
  <si>
    <t xml:space="preserve"> 8.4.4 </t>
  </si>
  <si>
    <t xml:space="preserve"> URB-RAM-005 </t>
  </si>
  <si>
    <t xml:space="preserve"> 8.4.5 </t>
  </si>
  <si>
    <t xml:space="preserve"> PIS-LAD-035 </t>
  </si>
  <si>
    <t xml:space="preserve"> 9.1 </t>
  </si>
  <si>
    <t xml:space="preserve"> 18.30.35 </t>
  </si>
  <si>
    <t>ESTRADO (DECK) DE MADEIRA PINTADO DE ESMALTE</t>
  </si>
  <si>
    <t xml:space="preserve"> 9.2 </t>
  </si>
  <si>
    <t xml:space="preserve"> 9.3 </t>
  </si>
  <si>
    <t xml:space="preserve"> CP-PL-26 </t>
  </si>
  <si>
    <t>EXECUÇÃO DE PASSEIO (CALÇADA) OU PISO DE CONCRETO COM CONCRETO MOLDADO IN LOCO, USINADO 25MPa, ACABAMENTO CONVENCIONAL, ESPESSURA 8 CM, ARMADO COM TELA Q-61. AF_07/2016</t>
  </si>
  <si>
    <t xml:space="preserve"> 10.1 </t>
  </si>
  <si>
    <t xml:space="preserve"> 10.1.1 </t>
  </si>
  <si>
    <t xml:space="preserve"> 10.1.2 </t>
  </si>
  <si>
    <t xml:space="preserve"> 10.1.3 </t>
  </si>
  <si>
    <t xml:space="preserve"> 10.1.4 </t>
  </si>
  <si>
    <t xml:space="preserve"> CP-PL-27 </t>
  </si>
  <si>
    <t>CONTRAPISO ARGAMASSA PREFABRICADA QUALIMASSA 6,0cm - ARMADA COM TELA Q-61</t>
  </si>
  <si>
    <t xml:space="preserve"> 10.1.5 </t>
  </si>
  <si>
    <t xml:space="preserve"> REV-CHA-005 </t>
  </si>
  <si>
    <t xml:space="preserve"> 10.1.6 </t>
  </si>
  <si>
    <t xml:space="preserve"> REV-REB-020 </t>
  </si>
  <si>
    <t xml:space="preserve"> 10.1.7 </t>
  </si>
  <si>
    <t xml:space="preserve"> PIS-MIT-011 </t>
  </si>
  <si>
    <t xml:space="preserve"> 10.2 </t>
  </si>
  <si>
    <t>FONTE-LAMINA DAGUA</t>
  </si>
  <si>
    <t xml:space="preserve"> 10.2.1 </t>
  </si>
  <si>
    <t xml:space="preserve"> 10.2.2 </t>
  </si>
  <si>
    <t xml:space="preserve"> 10.2.3 </t>
  </si>
  <si>
    <t xml:space="preserve"> CP-PISO-10-25 </t>
  </si>
  <si>
    <t>EXECUÇÃO DE PASSEIO (CALÇADA) OU PISO DE CONCRETO COM CONCRETO USINADO 25 MPa, USINADO, ACABAMENTO CONVENCIONAL, ESPESSURA 10 CM, ARMADO - SINAPI 94997 ADAPTADA. AF_07/2016</t>
  </si>
  <si>
    <t xml:space="preserve"> 10.2.4 </t>
  </si>
  <si>
    <t xml:space="preserve"> 10.2.5 </t>
  </si>
  <si>
    <t xml:space="preserve"> 10.2.6 </t>
  </si>
  <si>
    <t xml:space="preserve"> 87737 </t>
  </si>
  <si>
    <t xml:space="preserve"> 10.2.7 </t>
  </si>
  <si>
    <t xml:space="preserve"> 10.2.8 </t>
  </si>
  <si>
    <t xml:space="preserve"> REV-EMB-005 </t>
  </si>
  <si>
    <t xml:space="preserve"> 10.2.9 </t>
  </si>
  <si>
    <t xml:space="preserve"> 10.2.10 </t>
  </si>
  <si>
    <t xml:space="preserve"> 98546 </t>
  </si>
  <si>
    <t xml:space="preserve"> 10.2.11 </t>
  </si>
  <si>
    <t xml:space="preserve"> RAS-ALV-025 </t>
  </si>
  <si>
    <t xml:space="preserve"> 10.2.12 </t>
  </si>
  <si>
    <t xml:space="preserve"> EST-GRO-010 </t>
  </si>
  <si>
    <t xml:space="preserve"> 10.2.13 </t>
  </si>
  <si>
    <t xml:space="preserve"> CP-PL-28 </t>
  </si>
  <si>
    <t>AZULEJO CERÂMICO AZUL COBALTO 20x20CM PIERINI OU SIMILAR ÁREA MAIOR QUE 5 M2 NA ALTURA INTEIRA DAS PAREDES  COM REJUNTE EPÓXI. AF_06/2014</t>
  </si>
  <si>
    <t xml:space="preserve"> 10.2.14 </t>
  </si>
  <si>
    <t xml:space="preserve"> 10.2.15 </t>
  </si>
  <si>
    <t xml:space="preserve"> CT-PL-9 </t>
  </si>
  <si>
    <t>FONTE LUMINOSA COM 3 JATOS DE BICO ASPERSOR TIPO PAVAO, CENTRIFUGA TRIFASICA, BOMBA DE DRENAGEM, PROJETORES DE LUZ SUBAQUATICOS, CONECTOR DE PRENSAGEM SUBAQUATICO, FILTRO DE SUCÇÃO, DOSADOR DE CLORO AUTOMATICO, CONJUNTO DE FILTRAGEM, DISPOSITIVO DE ASPIRAÇAO, DISPOSITIVO DE RETORNO, PAINEL DE COMANDO ELETRICO, FONTE DE ALIMENTACAO, CONTROLADOR ELETRONICO PARA PROJETORES DE LED SUBAQUATICOS - FORNECIMENTO E INSTALACAO</t>
  </si>
  <si>
    <t xml:space="preserve"> 10.3 </t>
  </si>
  <si>
    <t xml:space="preserve"> 10.3.1 </t>
  </si>
  <si>
    <t xml:space="preserve"> 150220 </t>
  </si>
  <si>
    <t>POLICARBONATO EM CHAPA 6mm EM CAIXILHO DE PAINEL FIXO ALUMINIO</t>
  </si>
  <si>
    <t xml:space="preserve"> 10.3.2 </t>
  </si>
  <si>
    <t xml:space="preserve"> CT-PL-7 </t>
  </si>
  <si>
    <t>PAINEIS EXPOSITORES EM AÇO CARBONO, CONFORME PROJETO.</t>
  </si>
  <si>
    <t xml:space="preserve"> 11.1 </t>
  </si>
  <si>
    <t xml:space="preserve"> CT-B1 </t>
  </si>
  <si>
    <t>BRINQUEDO ACESSÍVEL - CARROSEL GIRA-GIRA-INCLUSIVE FRETE</t>
  </si>
  <si>
    <t xml:space="preserve"> 11.2 </t>
  </si>
  <si>
    <t xml:space="preserve"> CT-B2 </t>
  </si>
  <si>
    <t>BRINQUEDO ACESSÍVEL - PLAYGROUND ADAPTADO BALANÇO CADEIRANTE-INCLUSIVE FRETE</t>
  </si>
  <si>
    <t xml:space="preserve"> 11.3 </t>
  </si>
  <si>
    <t xml:space="preserve"> 88309 </t>
  </si>
  <si>
    <t xml:space="preserve"> 11.4 </t>
  </si>
  <si>
    <t xml:space="preserve"> 88316 </t>
  </si>
  <si>
    <t xml:space="preserve"> 11.5 </t>
  </si>
  <si>
    <t xml:space="preserve"> EST-CON-035 </t>
  </si>
  <si>
    <t xml:space="preserve"> 12.1 </t>
  </si>
  <si>
    <t xml:space="preserve"> 12.2 </t>
  </si>
  <si>
    <t xml:space="preserve"> 12.3 </t>
  </si>
  <si>
    <t xml:space="preserve"> CT-PL-8 </t>
  </si>
  <si>
    <t>EQUIPAMENTOS DA ACADEMIA EM AÇO INOX - CONFORME PROJETO</t>
  </si>
  <si>
    <t xml:space="preserve"> 13.1 </t>
  </si>
  <si>
    <t>ALAMBRADO/FUNDACAO DO ALAMBRADO</t>
  </si>
  <si>
    <t xml:space="preserve"> 13.1.1 </t>
  </si>
  <si>
    <t xml:space="preserve"> CP-PL-29 </t>
  </si>
  <si>
    <t>ALAMBRADO PARA QUADRA POLIESPORTIVA, ESTRUTURADO POR TUBOS DE ACO GALVANIZADO, (MONTANTES COM DIAMETRO 2"), COM TELA DE ARAME GALVANIZADO, FIO 14 BWG E MALHA QUADRADA 5X5CM (EXCETO MURETA). AF_03/2021</t>
  </si>
  <si>
    <t xml:space="preserve"> 13.1.2 </t>
  </si>
  <si>
    <t xml:space="preserve"> CP-PORTAO-ALAMBRADO </t>
  </si>
  <si>
    <t>PORTÃO EM TUBOS DE AÇO GALVANIZADO 2 1/2", COM COSTURA, DIN 2440, COM TELA DE ARAME GALVANIZADO, FIO 14 BWG E MALHA QUADRADA 5x5CM - 0,9X2,10.</t>
  </si>
  <si>
    <t xml:space="preserve"> 13.1.3 </t>
  </si>
  <si>
    <t xml:space="preserve"> 96523 </t>
  </si>
  <si>
    <t xml:space="preserve"> 13.1.4 </t>
  </si>
  <si>
    <t xml:space="preserve"> 13.1.5 </t>
  </si>
  <si>
    <t xml:space="preserve"> 13.1.6 </t>
  </si>
  <si>
    <t xml:space="preserve"> CP-ESTACA </t>
  </si>
  <si>
    <t>ESTACA BROCA DE CONCRETO, DIAMETRO DE 30 CM, ESCAVAÇAO MANUAL COM TRADO CONCHA, EXCLUSIVE ARMAÇÃO - CONCRETO FCK=25MPa USINADO</t>
  </si>
  <si>
    <t xml:space="preserve"> 13.1.7 </t>
  </si>
  <si>
    <t xml:space="preserve"> 96616 </t>
  </si>
  <si>
    <t xml:space="preserve"> 13.1.8 </t>
  </si>
  <si>
    <t xml:space="preserve"> 96545 </t>
  </si>
  <si>
    <t xml:space="preserve"> 13.1.9 </t>
  </si>
  <si>
    <t xml:space="preserve"> 95576 </t>
  </si>
  <si>
    <t xml:space="preserve"> 13.1.10 </t>
  </si>
  <si>
    <t xml:space="preserve"> 95583 </t>
  </si>
  <si>
    <t xml:space="preserve"> 13.1.11 </t>
  </si>
  <si>
    <t xml:space="preserve"> 100761 </t>
  </si>
  <si>
    <t xml:space="preserve"> 13.1.12 </t>
  </si>
  <si>
    <t xml:space="preserve"> 96995 </t>
  </si>
  <si>
    <t xml:space="preserve"> 13.1.13 </t>
  </si>
  <si>
    <t xml:space="preserve"> 00010527 </t>
  </si>
  <si>
    <t>MXMES</t>
  </si>
  <si>
    <t xml:space="preserve"> 13.1.14 </t>
  </si>
  <si>
    <t xml:space="preserve"> 97064 </t>
  </si>
  <si>
    <t xml:space="preserve"> 13.2 </t>
  </si>
  <si>
    <t>QUADRA</t>
  </si>
  <si>
    <t xml:space="preserve"> 13.2.1 </t>
  </si>
  <si>
    <t xml:space="preserve"> 13.2.2 </t>
  </si>
  <si>
    <t xml:space="preserve"> 13.2.3 </t>
  </si>
  <si>
    <t xml:space="preserve"> 13.2.4 </t>
  </si>
  <si>
    <t xml:space="preserve"> 99814 </t>
  </si>
  <si>
    <t xml:space="preserve"> 13.2.5 </t>
  </si>
  <si>
    <t xml:space="preserve"> 74245/001 </t>
  </si>
  <si>
    <t xml:space="preserve"> 13.2.6 </t>
  </si>
  <si>
    <t xml:space="preserve"> 41595 </t>
  </si>
  <si>
    <t xml:space="preserve"> 13.2.7 </t>
  </si>
  <si>
    <t xml:space="preserve"> 88485 </t>
  </si>
  <si>
    <t xml:space="preserve"> 13.3 </t>
  </si>
  <si>
    <t>EQUIPAMENTOS QUADRA</t>
  </si>
  <si>
    <t xml:space="preserve"> 13.3.1 </t>
  </si>
  <si>
    <t xml:space="preserve"> 18.02.05 </t>
  </si>
  <si>
    <t>TRAVE FUTEBOL SALAO F.G. D=76MM C/REDE NYLON DUPLO</t>
  </si>
  <si>
    <t xml:space="preserve"> 13.3.2 </t>
  </si>
  <si>
    <t xml:space="preserve"> 18.02.13 </t>
  </si>
  <si>
    <t>REDE VOLEY COM MASTROS DE TUBOS F.G. D=76MM</t>
  </si>
  <si>
    <t xml:space="preserve"> 13.3.3 </t>
  </si>
  <si>
    <t xml:space="preserve"> 18.02.23 </t>
  </si>
  <si>
    <t xml:space="preserve"> 13.4 </t>
  </si>
  <si>
    <t>BANCO EM "S"</t>
  </si>
  <si>
    <t xml:space="preserve"> 13.4.1 </t>
  </si>
  <si>
    <t xml:space="preserve"> 90106 </t>
  </si>
  <si>
    <t xml:space="preserve"> 13.4.2 </t>
  </si>
  <si>
    <t xml:space="preserve"> 13.4.3 </t>
  </si>
  <si>
    <t xml:space="preserve"> 13.4.4 </t>
  </si>
  <si>
    <t xml:space="preserve"> 87905 </t>
  </si>
  <si>
    <t xml:space="preserve"> 13.4.5 </t>
  </si>
  <si>
    <t xml:space="preserve"> 13.4.6 </t>
  </si>
  <si>
    <t xml:space="preserve"> SER-COR-020 </t>
  </si>
  <si>
    <t xml:space="preserve"> 14.1 </t>
  </si>
  <si>
    <t xml:space="preserve"> 14.1.1 </t>
  </si>
  <si>
    <t xml:space="preserve"> 14.1.2 </t>
  </si>
  <si>
    <t xml:space="preserve"> 14.1.3 </t>
  </si>
  <si>
    <t xml:space="preserve"> 14.1.4 </t>
  </si>
  <si>
    <t xml:space="preserve"> 92263 </t>
  </si>
  <si>
    <t xml:space="preserve"> 14.1.5 </t>
  </si>
  <si>
    <t xml:space="preserve"> 14.1.6 </t>
  </si>
  <si>
    <t xml:space="preserve"> 96543 </t>
  </si>
  <si>
    <t xml:space="preserve"> 14.1.7 </t>
  </si>
  <si>
    <t xml:space="preserve"> 14.2 </t>
  </si>
  <si>
    <t>ESTRUTURA METALICA DO PERGOLADO</t>
  </si>
  <si>
    <t xml:space="preserve"> 14.2.1 </t>
  </si>
  <si>
    <t xml:space="preserve"> EST-MET-015 </t>
  </si>
  <si>
    <t xml:space="preserve"> 15.1 </t>
  </si>
  <si>
    <t xml:space="preserve"> SER-COR-025 </t>
  </si>
  <si>
    <t xml:space="preserve"> 16.1 </t>
  </si>
  <si>
    <t>PADRÃO DE ENTRADA COM CAIXA COM LENTE INSTALADO NO POSTE DA CEMIG - REDE AÉREA - CONFORME NORMA CEMIG ND 5.1 - DESENHO 19 - PG 7-35. INSTALAÇÃO TIPO C2 CEMIG.</t>
  </si>
  <si>
    <t xml:space="preserve"> 16.1.1 </t>
  </si>
  <si>
    <t xml:space="preserve"> CP-PL-4 </t>
  </si>
  <si>
    <t>PADRÃO DE ENTRADA COM CAIXA COM LENTE INSTALADO NO POSTE DA CEMIG - REDE AÉREA - CONFORME NORMA CEMIG ND 5.1 - DESENHO 19 - PG 7-35. INSTALAÇÃO TIPO C2 CEMIG.-</t>
  </si>
  <si>
    <t xml:space="preserve"> 16.2 </t>
  </si>
  <si>
    <t>SISTEMA DE ILUMINACAO DA PRAÇA E QUADRA POLIESPORTIVA</t>
  </si>
  <si>
    <t xml:space="preserve"> 16.2.1 </t>
  </si>
  <si>
    <t xml:space="preserve"> 11.14.49 </t>
  </si>
  <si>
    <t>TIPO ZA PASSEIO COM TAMPA ARTICULADA 28X28X40 CM</t>
  </si>
  <si>
    <t xml:space="preserve"> 16.2.2 </t>
  </si>
  <si>
    <t xml:space="preserve"> ELE-CXS-210 </t>
  </si>
  <si>
    <t xml:space="preserve"> 16.2.3 </t>
  </si>
  <si>
    <t xml:space="preserve"> 11.92.30 </t>
  </si>
  <si>
    <t>CX.INSPECAO EM PVC 300X300MM TAMPA FOFO TIPO SOLO</t>
  </si>
  <si>
    <t xml:space="preserve"> 16.2.4 </t>
  </si>
  <si>
    <t xml:space="preserve"> 11.83.13 </t>
  </si>
  <si>
    <t>HASTE ATERRAMENTO AÇO ZINCADO 25X25X2500MM P.CEMIG</t>
  </si>
  <si>
    <t xml:space="preserve"> 16.2.5 </t>
  </si>
  <si>
    <t xml:space="preserve"> 92982 </t>
  </si>
  <si>
    <t xml:space="preserve"> 16.2.6 </t>
  </si>
  <si>
    <t xml:space="preserve"> 91929 </t>
  </si>
  <si>
    <t xml:space="preserve"> 16.2.7 </t>
  </si>
  <si>
    <t xml:space="preserve"> ELE-COR-015 </t>
  </si>
  <si>
    <t xml:space="preserve"> 16.2.8 </t>
  </si>
  <si>
    <t xml:space="preserve"> 078090 </t>
  </si>
  <si>
    <t>TERMINAL DE COMPRESSAO COBRE ESTANHADO 4AWG-16mm2</t>
  </si>
  <si>
    <t xml:space="preserve"> 16.2.9 </t>
  </si>
  <si>
    <t xml:space="preserve"> 91924 </t>
  </si>
  <si>
    <t xml:space="preserve"> 16.2.10 </t>
  </si>
  <si>
    <t xml:space="preserve"> 92979 </t>
  </si>
  <si>
    <t xml:space="preserve"> 16.2.11 </t>
  </si>
  <si>
    <t xml:space="preserve"> 91930 </t>
  </si>
  <si>
    <t xml:space="preserve"> 16.2.12 </t>
  </si>
  <si>
    <t xml:space="preserve"> CP-PL-5 </t>
  </si>
  <si>
    <t>CABO PP CORDPLAST 4 CONDUTORES 450/750V 2,5mm2</t>
  </si>
  <si>
    <t xml:space="preserve"> 16.2.13 </t>
  </si>
  <si>
    <t xml:space="preserve"> 97668 </t>
  </si>
  <si>
    <t xml:space="preserve"> 16.2.14 </t>
  </si>
  <si>
    <t xml:space="preserve"> CP-EL-3/4 </t>
  </si>
  <si>
    <t>ELETRODUTO FLEXÍVEL CORRUGADO, PEAD, DN 63 (3/4")  - FORNECIMENTO E INSTALAÇÃO. AF_04/2016</t>
  </si>
  <si>
    <t xml:space="preserve"> 16.2.15 </t>
  </si>
  <si>
    <t xml:space="preserve"> 12387 </t>
  </si>
  <si>
    <t>ORSE</t>
  </si>
  <si>
    <t>Fita de sinalização subterrânea  - "REDE ELETRICA ENERGIZADA"</t>
  </si>
  <si>
    <t>m</t>
  </si>
  <si>
    <t xml:space="preserve"> 16.2.16 </t>
  </si>
  <si>
    <t xml:space="preserve"> ED-17952 </t>
  </si>
  <si>
    <t xml:space="preserve"> 16.2.17 </t>
  </si>
  <si>
    <t xml:space="preserve"> 00000400 </t>
  </si>
  <si>
    <t xml:space="preserve"> 16.2.18 </t>
  </si>
  <si>
    <t xml:space="preserve"> 00011821 </t>
  </si>
  <si>
    <t xml:space="preserve"> 16.2.19 </t>
  </si>
  <si>
    <t xml:space="preserve"> CP-PL-10 </t>
  </si>
  <si>
    <t>LUMINÁRIA IP LED DE 50W, 220V, FLUXO LUMINOSO DE 6.850 Lúmens , 137 lm/w, Cor 5K, IK09, IP66, MODELO TAU TECNOWATT OU SIMILAR TÉCNICO COM RELÉ FOTOELÉTRICO. INSTALADA - FORNECIMENTO E INSTALAÇÃO. AF_08/2020</t>
  </si>
  <si>
    <t xml:space="preserve"> 16.2.20 </t>
  </si>
  <si>
    <t xml:space="preserve"> CP-POSTE-7M </t>
  </si>
  <si>
    <t>POSTE CONICO CONTINUO EM ACO GALVANIZADO, RETO, ENGASTADO, H = 7 M, DIAMETRO INFERIOR = *125* MM - FORNECIMENTO E INSTALACAO. AF_11/2019</t>
  </si>
  <si>
    <t xml:space="preserve"> 16.2.21 </t>
  </si>
  <si>
    <t xml:space="preserve"> 11.55.04 </t>
  </si>
  <si>
    <t>SUPORTE LUMINARIA PETALA SL-1/2 TOPO 114MM TECNOW. OU EQUIVALENTE</t>
  </si>
  <si>
    <t xml:space="preserve"> 16.2.22 </t>
  </si>
  <si>
    <t xml:space="preserve"> 11.55.06 </t>
  </si>
  <si>
    <t xml:space="preserve"> 16.2.23 </t>
  </si>
  <si>
    <t xml:space="preserve"> CP-PL-11 </t>
  </si>
  <si>
    <t>REFLETOR DE LED Retangular 150W; 120°, 220V; Fluxo Luminoso Mínimo de 18.565 Lúmens , Cor 5K, IP66.</t>
  </si>
  <si>
    <t xml:space="preserve"> 16.2.24 </t>
  </si>
  <si>
    <t xml:space="preserve"> 101632 </t>
  </si>
  <si>
    <t xml:space="preserve"> 16.2.25 </t>
  </si>
  <si>
    <t xml:space="preserve"> 00039380 </t>
  </si>
  <si>
    <t xml:space="preserve"> 16.2.26 </t>
  </si>
  <si>
    <t xml:space="preserve"> CP-PL-6 </t>
  </si>
  <si>
    <t>POSTE DE IP (CONFORME NBR 14744) TELECÔNICO, RETO, DE AÇO, GALVANIZADO A FOGO (CONFORME NBR 6323), PARA ILUMINAÇÃO PÚBLICA, DE 10M DE ALURA TOTAL E 8M DE ALTURA (ÚTIL), DE ENGASTAR - BASEADO NA SINAPI 10620</t>
  </si>
  <si>
    <t xml:space="preserve"> 16.2.27 </t>
  </si>
  <si>
    <t xml:space="preserve"> CP-PL-7 </t>
  </si>
  <si>
    <t>SETOP (ELE-CRU-005) - CRUZETAS SIMPLES,ZINCADA, P/03 PROJETORES ACOMPANHADO DE BRAÇADEIRAS</t>
  </si>
  <si>
    <t xml:space="preserve"> 16.2.28 </t>
  </si>
  <si>
    <t xml:space="preserve"> 40.32.10 </t>
  </si>
  <si>
    <t>ESCAV. MECANICA DE VALAS C/ DESC. LATERAL H&lt;=1,5M</t>
  </si>
  <si>
    <t xml:space="preserve"> 16.2.29 </t>
  </si>
  <si>
    <t xml:space="preserve"> 16.2.30 </t>
  </si>
  <si>
    <t xml:space="preserve"> 101883 </t>
  </si>
  <si>
    <t xml:space="preserve"> 16.2.31 </t>
  </si>
  <si>
    <t xml:space="preserve"> CP-PL-8 </t>
  </si>
  <si>
    <t>GRADE EM TELA ONDULADA 1/2" CHUMBADA EM ALVENARIA</t>
  </si>
  <si>
    <t xml:space="preserve"> 16.2.32 </t>
  </si>
  <si>
    <t xml:space="preserve"> 93009 </t>
  </si>
  <si>
    <t xml:space="preserve"> 16.2.33 </t>
  </si>
  <si>
    <t xml:space="preserve"> 93662 </t>
  </si>
  <si>
    <t xml:space="preserve"> 16.2.34 </t>
  </si>
  <si>
    <t xml:space="preserve"> 93653 </t>
  </si>
  <si>
    <t xml:space="preserve"> 16.2.35 </t>
  </si>
  <si>
    <t xml:space="preserve"> 93654 </t>
  </si>
  <si>
    <t xml:space="preserve"> 16.2.36 </t>
  </si>
  <si>
    <t xml:space="preserve"> CP-63A </t>
  </si>
  <si>
    <t>DISJUNTOR TRIPOLAR TIPO DIN, CORRENTE NOMINAL DE 63A - FORNECIMENTO E INSTALAÇÃO. AF_10/2020</t>
  </si>
  <si>
    <t xml:space="preserve"> 16.2.37 </t>
  </si>
  <si>
    <t xml:space="preserve"> 93673 </t>
  </si>
  <si>
    <t xml:space="preserve"> 16.2.38 </t>
  </si>
  <si>
    <t xml:space="preserve"> CP-DPS-175/8KA </t>
  </si>
  <si>
    <t>DISPOSITIVO DE PROTEÇÃO CONTRA SURTO - DPS - CLASSE II - 175V/8KA - FORNECIMENTO E INSTALAÇÃO. AF_10/2020</t>
  </si>
  <si>
    <t xml:space="preserve"> 16.2.39 </t>
  </si>
  <si>
    <t xml:space="preserve"> CP-PL-9 </t>
  </si>
  <si>
    <t>PROGRAMADOR HORARIO DIGITAL, BIVOLT, DIARIO OU SEMANAL, DISPLAY EM CRISTAL LIQUIDO, COM MINIMO DE 08 PROGRAMACOES - REF. 7PV03 SIEMENS (BASEADO NA COMP SINAPI  93661)</t>
  </si>
  <si>
    <t xml:space="preserve"> 16.2.40 </t>
  </si>
  <si>
    <t xml:space="preserve"> CP-LED20W </t>
  </si>
  <si>
    <t>LUMINÁRIA ARANDELA TIPO TARTARUGA, DE SOBREPOR, COM 1 LÂMPADA LED DE 20 W, SEM REATOR - FORNECIMENTO E INSTALAÇÃO. AF_02/2020</t>
  </si>
  <si>
    <t xml:space="preserve"> 16.2.41 </t>
  </si>
  <si>
    <t xml:space="preserve"> 91953 </t>
  </si>
  <si>
    <t xml:space="preserve"> 16.3 </t>
  </si>
  <si>
    <t>SISTEMA ELETRICO E ILUMINACAO DO PARQUE EM GERAL</t>
  </si>
  <si>
    <t xml:space="preserve"> 16.3.1 </t>
  </si>
  <si>
    <t xml:space="preserve"> 00001575 </t>
  </si>
  <si>
    <t xml:space="preserve"> 16.3.2 </t>
  </si>
  <si>
    <t xml:space="preserve"> 031462 </t>
  </si>
  <si>
    <t>CONECTOR MACHO 1.1/4" TIGREFIRE</t>
  </si>
  <si>
    <t xml:space="preserve"> 16.3.3 </t>
  </si>
  <si>
    <t xml:space="preserve"> 00002625 </t>
  </si>
  <si>
    <t xml:space="preserve"> 16.3.4 </t>
  </si>
  <si>
    <t xml:space="preserve"> 00001788 </t>
  </si>
  <si>
    <t xml:space="preserve"> 16.3.5 </t>
  </si>
  <si>
    <t xml:space="preserve"> 00003911 </t>
  </si>
  <si>
    <t xml:space="preserve"> 16.3.6 </t>
  </si>
  <si>
    <t xml:space="preserve"> 005639 </t>
  </si>
  <si>
    <t>UNIDUT ALUMINIO DE PRESSAO MULTIPLA 1.1/4" TRAMONTINA</t>
  </si>
  <si>
    <t xml:space="preserve"> 16.3.7 </t>
  </si>
  <si>
    <t xml:space="preserve"> 014201 </t>
  </si>
  <si>
    <t>BUCHA DE NYLON PARA FIXACAO TIPO S6 COM PARAFUSO</t>
  </si>
  <si>
    <t xml:space="preserve"> 16.3.8 </t>
  </si>
  <si>
    <t xml:space="preserve"> 00004377 </t>
  </si>
  <si>
    <t xml:space="preserve"> 16.3.9 </t>
  </si>
  <si>
    <t xml:space="preserve"> CP-PL-33 </t>
  </si>
  <si>
    <t>CABO DE ALUMINIOSEÇÃO 16 MM2, 90°C, 0,6/1KV</t>
  </si>
  <si>
    <t xml:space="preserve"> 16.3.10 </t>
  </si>
  <si>
    <t xml:space="preserve"> ELE-CAB-275 </t>
  </si>
  <si>
    <t xml:space="preserve"> 16.3.11 </t>
  </si>
  <si>
    <t xml:space="preserve"> ELE-CAB-255 </t>
  </si>
  <si>
    <t xml:space="preserve"> 16.3.12 </t>
  </si>
  <si>
    <t xml:space="preserve"> 16.3.13 </t>
  </si>
  <si>
    <t xml:space="preserve"> ELE-CXS-208 </t>
  </si>
  <si>
    <t xml:space="preserve"> 16.3.14 </t>
  </si>
  <si>
    <t xml:space="preserve"> 16.3.15 </t>
  </si>
  <si>
    <t xml:space="preserve"> 16.3.16 </t>
  </si>
  <si>
    <t xml:space="preserve"> 16.3.17 </t>
  </si>
  <si>
    <t xml:space="preserve"> 93663 </t>
  </si>
  <si>
    <t xml:space="preserve"> 16.3.18 </t>
  </si>
  <si>
    <t xml:space="preserve"> 93655 </t>
  </si>
  <si>
    <t xml:space="preserve"> 16.3.19 </t>
  </si>
  <si>
    <t xml:space="preserve"> CP-DPS </t>
  </si>
  <si>
    <t>DISPOSITIVO DPS CLASSE II, 1 POLO, TENSAO MAXIMA DE 175 V, CORRENTE MAXIMA DE *45* KA (TIPO AC) - FORNECIMENTO E INSTALAÇÃO - SINAPI (93661) ADAPTADA.</t>
  </si>
  <si>
    <t xml:space="preserve"> 16.3.20 </t>
  </si>
  <si>
    <t xml:space="preserve"> 16.3.21 </t>
  </si>
  <si>
    <t xml:space="preserve"> ELE-ELE-110 </t>
  </si>
  <si>
    <t xml:space="preserve"> 16.3.22 </t>
  </si>
  <si>
    <t xml:space="preserve"> 16.3.23 </t>
  </si>
  <si>
    <t xml:space="preserve"> ELE-ELE-020 </t>
  </si>
  <si>
    <t xml:space="preserve"> 16.3.24 </t>
  </si>
  <si>
    <t xml:space="preserve"> CP-PL-12 </t>
  </si>
  <si>
    <t>LUMINÁRIA DE LED40W, 5400LM, 5000K - ILUM. PÚBLICA REF. TAU TECNOWATT OU EQ. TÉCNICO- FORNECIMENTO E INSTALAÇÃO. AF_08/2020</t>
  </si>
  <si>
    <t xml:space="preserve"> 16.3.25 </t>
  </si>
  <si>
    <t xml:space="preserve"> CP-PL-13 </t>
  </si>
  <si>
    <t xml:space="preserve"> 16.3.26 </t>
  </si>
  <si>
    <t xml:space="preserve"> 16.3.27 </t>
  </si>
  <si>
    <t xml:space="preserve"> 16.3.28 </t>
  </si>
  <si>
    <t xml:space="preserve"> ELE-CBÇ-010 </t>
  </si>
  <si>
    <t xml:space="preserve"> 16.3.29 </t>
  </si>
  <si>
    <t xml:space="preserve"> CT-CAIXA-CM3 </t>
  </si>
  <si>
    <t>CAIXA CEMIG CMD3-5</t>
  </si>
  <si>
    <t xml:space="preserve"> 16.3.30 </t>
  </si>
  <si>
    <t xml:space="preserve"> 11.83.14 </t>
  </si>
  <si>
    <t>HASTE ATERRAMENTO 17MM X 2400 MM</t>
  </si>
  <si>
    <t xml:space="preserve"> 16.3.31 </t>
  </si>
  <si>
    <t xml:space="preserve"> 16.3.32 </t>
  </si>
  <si>
    <t xml:space="preserve"> ELE-ELE-025 </t>
  </si>
  <si>
    <t xml:space="preserve"> 16.3.33 </t>
  </si>
  <si>
    <t xml:space="preserve"> 00000406 </t>
  </si>
  <si>
    <t xml:space="preserve"> 16.3.34 </t>
  </si>
  <si>
    <t xml:space="preserve"> 088525 </t>
  </si>
  <si>
    <t>BARRAMENTO PENTE 12 POLOS BIFASICO 63A FORCELINE</t>
  </si>
  <si>
    <t xml:space="preserve"> 16.3.35 </t>
  </si>
  <si>
    <t xml:space="preserve"> ELE-PAD-125 </t>
  </si>
  <si>
    <t xml:space="preserve"> 16.3.36 </t>
  </si>
  <si>
    <t xml:space="preserve"> 16.3.37 </t>
  </si>
  <si>
    <t xml:space="preserve"> 8807 </t>
  </si>
  <si>
    <t>Chapa de aço galvanizado nº 14 - e=1,95mm - dimensões 2,00x1,00m</t>
  </si>
  <si>
    <t xml:space="preserve"> 16.3.38 </t>
  </si>
  <si>
    <t xml:space="preserve"> 11450 </t>
  </si>
  <si>
    <t>Trilho de fixação 35mm (2 metros), galvanizado liso, da Siemens</t>
  </si>
  <si>
    <t xml:space="preserve"> 16.3.39 </t>
  </si>
  <si>
    <t xml:space="preserve"> 00000426 </t>
  </si>
  <si>
    <t xml:space="preserve"> 16.3.40 </t>
  </si>
  <si>
    <t xml:space="preserve"> 101548 </t>
  </si>
  <si>
    <t xml:space="preserve"> 16.3.41 </t>
  </si>
  <si>
    <t xml:space="preserve"> 01.04.11 </t>
  </si>
  <si>
    <t>FITA ZEBRADA AMARELA PARA SINALIZAÇAO L= 7CM</t>
  </si>
  <si>
    <t xml:space="preserve"> 16.3.42 </t>
  </si>
  <si>
    <t xml:space="preserve"> 88264 </t>
  </si>
  <si>
    <t xml:space="preserve"> 16.3.43 </t>
  </si>
  <si>
    <t xml:space="preserve"> 88247 </t>
  </si>
  <si>
    <t xml:space="preserve"> 16.3.44 </t>
  </si>
  <si>
    <t xml:space="preserve"> 007282 </t>
  </si>
  <si>
    <t>QUADRO - CAIXA HERMETICA PARA QUADRO DE COMANDO 30x20x15cm</t>
  </si>
  <si>
    <t xml:space="preserve"> 17.1 </t>
  </si>
  <si>
    <t>CAIXAS</t>
  </si>
  <si>
    <t xml:space="preserve"> 17.1.1 </t>
  </si>
  <si>
    <t xml:space="preserve"> 17.1.2 </t>
  </si>
  <si>
    <t xml:space="preserve"> ED-8571 </t>
  </si>
  <si>
    <t xml:space="preserve"> 17.1.3 </t>
  </si>
  <si>
    <t xml:space="preserve"> FUN-CON-055 </t>
  </si>
  <si>
    <t xml:space="preserve"> 17.1.4 </t>
  </si>
  <si>
    <t xml:space="preserve"> 17.1.5 </t>
  </si>
  <si>
    <t xml:space="preserve"> TER-REA-005 </t>
  </si>
  <si>
    <t xml:space="preserve"> 17.1.6 </t>
  </si>
  <si>
    <t xml:space="preserve"> 92916 </t>
  </si>
  <si>
    <t xml:space="preserve"> 17.1.7 </t>
  </si>
  <si>
    <t xml:space="preserve"> ED-14505 </t>
  </si>
  <si>
    <t>GRELHA PARA CAIXA COLETORA DE ÁGUA PLUVIAL EM BARRA CHATA 3/4"X1/8" COM REQUADRO EM CANTONEIRA 7/8"X1/8", INCLUSIVE UMA (1) DEMÃO DE FUNDO ANTICORROSIVO E DUAS (2 ) DEMÃOS DE PINTURA ESMALTE (FABRICAÇÃO)</t>
  </si>
  <si>
    <t xml:space="preserve"> 17.2 </t>
  </si>
  <si>
    <t>TUBULACAO</t>
  </si>
  <si>
    <t xml:space="preserve"> 17.2.1 </t>
  </si>
  <si>
    <t xml:space="preserve"> 17.2.2 </t>
  </si>
  <si>
    <t xml:space="preserve"> 10.14.03 </t>
  </si>
  <si>
    <t>TUBO PVC RIGIDO - D=  75 MM</t>
  </si>
  <si>
    <t xml:space="preserve"> 17.2.3 </t>
  </si>
  <si>
    <t xml:space="preserve"> 19.70.03 </t>
  </si>
  <si>
    <t>TUBO PVC RIGIDO - D= 100MM</t>
  </si>
  <si>
    <t xml:space="preserve"> 17.2.4 </t>
  </si>
  <si>
    <t xml:space="preserve"> 19.70.04 </t>
  </si>
  <si>
    <t>TUBO PVC RIGIDO - D= 150MM</t>
  </si>
  <si>
    <t xml:space="preserve"> 17.2.5 </t>
  </si>
  <si>
    <t xml:space="preserve"> 19.70.05 </t>
  </si>
  <si>
    <t>TUBO PVC RIGIDO - D= 200MM</t>
  </si>
  <si>
    <t xml:space="preserve"> 18.1 </t>
  </si>
  <si>
    <t xml:space="preserve"> 21.30.07 </t>
  </si>
  <si>
    <t>GRAMA ESMERALDA - WILD ZOYSIA</t>
  </si>
  <si>
    <t xml:space="preserve"> 18.2 </t>
  </si>
  <si>
    <t xml:space="preserve"> 98510 </t>
  </si>
  <si>
    <t xml:space="preserve"> 18.3 </t>
  </si>
  <si>
    <t xml:space="preserve"> 98511 </t>
  </si>
  <si>
    <t xml:space="preserve"> 19.1 </t>
  </si>
  <si>
    <t xml:space="preserve"> ED-15449 </t>
  </si>
  <si>
    <t xml:space="preserve"> 19.2 </t>
  </si>
  <si>
    <t xml:space="preserve"> CP-PL-31 </t>
  </si>
  <si>
    <t>LIXEIRA DUPLA - TIPO 2-METALICA INDIVIDUAL BASCULAVEL CHAPA 20 35L</t>
  </si>
  <si>
    <t xml:space="preserve"> 19.3 </t>
  </si>
  <si>
    <t xml:space="preserve"> 18.10.05 </t>
  </si>
  <si>
    <t>CONJUNTO DE MESA E 2 BANCOS DE CONCRETO PARA JOGOS</t>
  </si>
  <si>
    <t xml:space="preserve"> 20.1 </t>
  </si>
  <si>
    <t xml:space="preserve"> CP-PL-32 </t>
  </si>
  <si>
    <t>Total sem BDI</t>
  </si>
  <si>
    <t>Total do BDI</t>
  </si>
  <si>
    <t>Total Geral</t>
  </si>
  <si>
    <t>Planilha Orçamentária Analítica</t>
  </si>
  <si>
    <t>Tipo</t>
  </si>
  <si>
    <t>Composição</t>
  </si>
  <si>
    <t>Composição Auxiliar</t>
  </si>
  <si>
    <t xml:space="preserve"> MAO-OFC-020 </t>
  </si>
  <si>
    <t xml:space="preserve"> MAO-AJD-040 </t>
  </si>
  <si>
    <t>Insumo</t>
  </si>
  <si>
    <t xml:space="preserve"> MATED- 11232 </t>
  </si>
  <si>
    <t>Grampo nº 3 galvanizado para  cerca</t>
  </si>
  <si>
    <t>Material</t>
  </si>
  <si>
    <t>Kg</t>
  </si>
  <si>
    <t xml:space="preserve"> MATED- 11230 </t>
  </si>
  <si>
    <t>PLACA DE OBRA EM CHAPA GALVANIZADA (3,00 X 1,50 M) - EM CHAPA GALVANIZADA 0,26 AFIXADAS COM REBITES 540 E PARAFUSOS 3/8, EM ESTRUTURA METÁLICA VIGA U 2" ENRIJECIDA COM METALON 20 X 20, SUPORTE EM EUCALIPTO AUTOCLAVADO PINTADAS NE FRENTE E NO VERSO COM FUN</t>
  </si>
  <si>
    <t xml:space="preserve"> MATED- 11344 </t>
  </si>
  <si>
    <t>PONTALETE 3A. CONSTRUÇÃO (SEÇÃO TRANSVERSAL: 3"X 3" [7, 5X7,5CM]|TIPO DE MADEIRA : CEDRO)</t>
  </si>
  <si>
    <t>MO sem LS =&gt;</t>
  </si>
  <si>
    <t>LS =&gt;</t>
  </si>
  <si>
    <t>MO com LS =&gt;</t>
  </si>
  <si>
    <t>Valor do BDI =&gt;</t>
  </si>
  <si>
    <t>Valor com BDI =&gt;</t>
  </si>
  <si>
    <t>Quant. =&gt;</t>
  </si>
  <si>
    <t>Preço Total =&gt;</t>
  </si>
  <si>
    <t>CANT - CANTEIRO DE OBRAS</t>
  </si>
  <si>
    <t xml:space="preserve"> 91692 </t>
  </si>
  <si>
    <t>CHOR - CUSTOS HORÁRIOS DE MÁQUINAS E EQUIPAMENTOS</t>
  </si>
  <si>
    <t xml:space="preserve"> 91693 </t>
  </si>
  <si>
    <t xml:space="preserve"> 94974 </t>
  </si>
  <si>
    <t>FUES - FUNDAÇÕES E ESTRUTURAS</t>
  </si>
  <si>
    <t xml:space="preserve"> 88262 </t>
  </si>
  <si>
    <t>SEDI - SERVIÇOS DIVERSOS</t>
  </si>
  <si>
    <t xml:space="preserve"> 88239 </t>
  </si>
  <si>
    <t xml:space="preserve"> 00004433 </t>
  </si>
  <si>
    <t xml:space="preserve"> 00005061 </t>
  </si>
  <si>
    <t xml:space="preserve"> 00003992 </t>
  </si>
  <si>
    <t xml:space="preserve"> 00007243 </t>
  </si>
  <si>
    <t>TOPOGRAFIA</t>
  </si>
  <si>
    <t xml:space="preserve"> 55.10.05 </t>
  </si>
  <si>
    <t>Mão de Obra</t>
  </si>
  <si>
    <t xml:space="preserve"> 55.20.05 </t>
  </si>
  <si>
    <t xml:space="preserve"> 54.40.06 </t>
  </si>
  <si>
    <t>Equipamento</t>
  </si>
  <si>
    <t xml:space="preserve"> 55.10.94 </t>
  </si>
  <si>
    <t xml:space="preserve"> 68.01.03 </t>
  </si>
  <si>
    <t xml:space="preserve"> 68.01.25 </t>
  </si>
  <si>
    <t xml:space="preserve"> 93.21.01 </t>
  </si>
  <si>
    <t>INSTALACAO PROVISORIA DE AGUA E ENERGIA</t>
  </si>
  <si>
    <t xml:space="preserve"> 55.10.75 </t>
  </si>
  <si>
    <t xml:space="preserve"> 55.10.39 </t>
  </si>
  <si>
    <t xml:space="preserve"> 55.10.10 </t>
  </si>
  <si>
    <t xml:space="preserve"> 73.54.02 </t>
  </si>
  <si>
    <t>INSTALAÇAO PROVISORIA - CONCESSIONARIA</t>
  </si>
  <si>
    <t xml:space="preserve"> 55.10.55 </t>
  </si>
  <si>
    <t xml:space="preserve"> 60.35.12 </t>
  </si>
  <si>
    <t xml:space="preserve"> 74.08.31 </t>
  </si>
  <si>
    <t xml:space="preserve"> 74.02.13 </t>
  </si>
  <si>
    <t xml:space="preserve"> 74.16.43 </t>
  </si>
  <si>
    <t xml:space="preserve"> 74.10.28 </t>
  </si>
  <si>
    <t xml:space="preserve"> 74.28.05 </t>
  </si>
  <si>
    <t xml:space="preserve"> 74.17.11 </t>
  </si>
  <si>
    <t xml:space="preserve"> 74.44.21 </t>
  </si>
  <si>
    <t xml:space="preserve"> 74.28.01 </t>
  </si>
  <si>
    <t xml:space="preserve"> 74.44.25 </t>
  </si>
  <si>
    <t xml:space="preserve"> 74.44.31 </t>
  </si>
  <si>
    <t xml:space="preserve"> 74.46.66 </t>
  </si>
  <si>
    <t xml:space="preserve"> 74.44.40 </t>
  </si>
  <si>
    <t xml:space="preserve"> 74.44.95 </t>
  </si>
  <si>
    <t xml:space="preserve"> 74.44.86 </t>
  </si>
  <si>
    <t xml:space="preserve"> ED-2930 </t>
  </si>
  <si>
    <t xml:space="preserve"> MAO-OFC-035 </t>
  </si>
  <si>
    <t xml:space="preserve"> MAO-OFC-075 </t>
  </si>
  <si>
    <t xml:space="preserve"> PIS-CIM-045 </t>
  </si>
  <si>
    <t xml:space="preserve"> MATED- 11333 </t>
  </si>
  <si>
    <t>ARAME RECOZIDO (BITOLA: 18BWG|DIÂMETRO DO FIO: 1,25MM|MASSA LINEAR: 0, 01KG/M)</t>
  </si>
  <si>
    <t xml:space="preserve"> MATED- 11220 </t>
  </si>
  <si>
    <t>CADEIRA (MATERIAL: CADEIRA ALMOFADADA| BRAÇO: SEM|ESTRUTURA: METALON)</t>
  </si>
  <si>
    <t xml:space="preserve"> MATED- 11276 </t>
  </si>
  <si>
    <t>CHAPA DE COMPENSADO RESINADO (ESPESSURA: 12,00 MM / DIMENSÃO: 1, 10X2,20 M)</t>
  </si>
  <si>
    <t xml:space="preserve"> MATED- 12326 </t>
  </si>
  <si>
    <t xml:space="preserve"> MATED- 12249 </t>
  </si>
  <si>
    <t>DISJUNTOR MONOPOLAR TERMOMAGNÉTICO 5KA, DE 10A A 30A</t>
  </si>
  <si>
    <t xml:space="preserve"> MATED- 11387 </t>
  </si>
  <si>
    <t>DOBRADIÇA DE FERRO PARA PORTA - LEVE PINO SOLTO (LARGURA: 2.1/2"| ALTURA: 3")</t>
  </si>
  <si>
    <t xml:space="preserve"> MATED- 11837 </t>
  </si>
  <si>
    <t>ELETRODUTO DE PVC RÍGIDO ROSCÁVEL ( DIÂMETRO DA SEÇÃO: 3/4 " )</t>
  </si>
  <si>
    <t xml:space="preserve"> MATED- 12609 </t>
  </si>
  <si>
    <t>FIO ISOLADO EM POLÍMERO TERMOPLÁSTICO, TIPO PVC, 450/750V, 70°C - BAIXA TENSAO ( ENCORDOAMENTO: CLASSE 1/SEÇÃO TRANSVERSAL: 1,5MM2)</t>
  </si>
  <si>
    <t xml:space="preserve"> MATED- 11783 </t>
  </si>
  <si>
    <t>FIO ISOLADO EM POLÍMERO TERMOPLÁSTICO, TIPO PVC, 450/750V, 70°C - BAIXA TENSAO ( ENCORDOAMENTO: CLASSE 1/SEÇÃO TRANSVERSAL: 2,5MM2)</t>
  </si>
  <si>
    <t xml:space="preserve"> MATED- 14408 </t>
  </si>
  <si>
    <t>JANELA METÁLICA (TIPO: BASCULANTE/MATERIAL: ALUMÍNIO/DIMENSÃO: 80X80/ACABAMENTO : FOSCO/VIDROS: INCLUSOS )</t>
  </si>
  <si>
    <t xml:space="preserve"> MATED- 9758 </t>
  </si>
  <si>
    <t>LÂMPADA (TIPO: LED/ FORMATO: BULBO-A60/ POTÊNCIA: 9W/LÚMENS: 810LM /COR DA LUZ: BRANCA/TEMPERATURA DA COR: 6500K/SOQUETE- BASE: E27/TENSÃO: 110/ 220V)</t>
  </si>
  <si>
    <t xml:space="preserve"> MATED- 14405 </t>
  </si>
  <si>
    <t>LUMINÁRIA DE TETO COM BASE (MODELO: PLAFONIER| BASE: PLÁSTICO-POLIPROPILENO | SOQUETE: INCLUSO| TIPO DE SOQUETE: E27| MATERIAL DO SOQUETE: PORCELANA| POTÊNCIA MÁXIMA LÂMPADA: 60W| LÂMPADA: NÃO INCLUSA)</t>
  </si>
  <si>
    <t xml:space="preserve"> MATED- 11216 </t>
  </si>
  <si>
    <t>MESA (APLICAÇÃO: ESCRITÓRIO|COR: CINZA| MATERIAL: MADEIRA MDP COM PÉS DE METALON| NÚMERO DE GAVETAS: TRÊS (3) PORTAS| COMPRIMENTO*: 150CM| ALTURA*: 75CM| PROFUNIDADE*: 60CM)* MEDIDAS REFERENCIAIS APROXIMADAS</t>
  </si>
  <si>
    <t xml:space="preserve"> MATED- 11334 </t>
  </si>
  <si>
    <t>PARAFUSO (ROSCA: SOBERBA|CABEÇA: SEXTAVADA|MATERIAL: AÇO|ACABAMENTO: ZINCADO|COMPRIMENTO: 110MM|DIÂMETRO: 8MM)</t>
  </si>
  <si>
    <t xml:space="preserve"> MATED- 11385 </t>
  </si>
  <si>
    <t>PORTA LISA DE MADEIRA ( ESPESSURA: 35MM/ LARGURA: 80CM/ALTURA: 210CM/TIPO DE MADEIRA: IMBUIA/ENCABEÇADA: SIM/ TIPO ACABAMENTO: VENIZ - NÃO INCLUSO)</t>
  </si>
  <si>
    <t xml:space="preserve"> MATED- 11241 </t>
  </si>
  <si>
    <t>PRATELEIRA DE MADEIRA PINTADA DE ESMALTE, EM CONSOLE DE METAL</t>
  </si>
  <si>
    <t xml:space="preserve"> MATED- 14407 </t>
  </si>
  <si>
    <t>QUADRO DE DISTRIBUIÇÃO (CAPACIDADE: 4 DISJUNTORES DIN| MATERIAL: PVC| BARRAMENTO NÃO INCLUSO| TIPO: SOBREPOR )</t>
  </si>
  <si>
    <t xml:space="preserve"> MATED- 11368 </t>
  </si>
  <si>
    <t>TELHA DE FIBROCIMENTO ( TIPO: ONDULADA/ ESPESSURA: 6MM/ LARGURA NOMINAL: 1100MM/LARGURA ÚTIL: 1050MM/VÃO LIVRE: 1,69M)</t>
  </si>
  <si>
    <t xml:space="preserve"> MATED- 12490 </t>
  </si>
  <si>
    <t>TOMADA DUPLA - 2P + T - 10A COM PLACA</t>
  </si>
  <si>
    <t xml:space="preserve"> ED-48314 </t>
  </si>
  <si>
    <t>CONCRETO NÃO ESTRUTURAL, PREPARADO EM OBRA COM BETONEIRA , CONTROLE "B", COM FCK 13,5 MPA, BRITA Nº (1 E 2), CONSISTÊNCIA PARA VIBRAÇÃO (FABRICAÇÃO)</t>
  </si>
  <si>
    <t>Serviços</t>
  </si>
  <si>
    <t xml:space="preserve"> MATED- 11224 </t>
  </si>
  <si>
    <t>ARMÁRIO (COR: CINZA| MATERIAL: AÇO|NÚMERO DE PORTAS: DUAS (2) PORTAS|ALTURA*: 170CM| LARGURA*: 75CM| PROFUNIDADE*: 35CM)* MEDIDAS REFERENCIAIS APROXIMADAS</t>
  </si>
  <si>
    <t xml:space="preserve"> MATED- 11222 </t>
  </si>
  <si>
    <t>ARQUIVO (APLICAÇÃO: ESCRITÓRIO|MATERIAL: AÇO| COR: CINZA| QUANTIDADE DE GAVETAS: 3| MODELO: OFÍCIO| ALTURA*: 110CM| LARGURA *: 45CM| PROFUNIDADE*: 55CM)*MEDIDAS REFERENCIAIS APROXIMADAS</t>
  </si>
  <si>
    <t xml:space="preserve"> MATED- 11736 </t>
  </si>
  <si>
    <t>BOIA PLÁSTICA PARA CAIXA DÁGUA (DIÂMETRO DA SEÇÃO: 3/4")</t>
  </si>
  <si>
    <t xml:space="preserve"> MATED- 11747 </t>
  </si>
  <si>
    <t>CAIXA DE DESCARGA PLÁSTICA SUSPENSA ( VOLUME: 9L)</t>
  </si>
  <si>
    <t xml:space="preserve"> MATED- 11725 </t>
  </si>
  <si>
    <t>ENGATE FLEXÍVEL ( MATERIAL: PVC| APLICAÇÃO: ENTRADA DE ÁGUA|COMPRIMENTO: 30CM|DIÂMETRO DA SEÇÃO: 1/2"[20MM])</t>
  </si>
  <si>
    <t xml:space="preserve"> MATED- 11226 </t>
  </si>
  <si>
    <t>INATIVADO - NÃO UTILIZAR - MAPOTECA PARA PROJETO 1,40 X 1,10 X 1,40 M E PEÇA 8 X 8 CM</t>
  </si>
  <si>
    <t xml:space="preserve"> MATED- 13086 </t>
  </si>
  <si>
    <t>INTERRUPTOR SIMPLES, UMA TECLA, 10A,250V, COM  PLACA</t>
  </si>
  <si>
    <t xml:space="preserve"> MATED- 12829 </t>
  </si>
  <si>
    <t>JANELA METÁLICA (TIPO: BASCULANTE/MATERIAL: AÇO/DIMENSÃO: 60X60X8XM/ACABAMENTO : SEM PINTURA DE ACABAMENTO/VIDROS: NÃO INCLUSOS)</t>
  </si>
  <si>
    <t xml:space="preserve"> MATED- 11678 </t>
  </si>
  <si>
    <t>JOELHO 90° PB SOLDÁVEL DE PVC BRANCO PARA ESGOTO SÉRIE NORMAL ( DIÂMETRO DA SEÇÃO: 40MM)</t>
  </si>
  <si>
    <t xml:space="preserve"> MATED- 11679 </t>
  </si>
  <si>
    <t>JOELHO 90º PBV DE PVC BRANCO PARA ESGOTO SÉRIE NORMAL (DIÂMETRO : 100MM)</t>
  </si>
  <si>
    <t xml:space="preserve"> MATED- 14479 </t>
  </si>
  <si>
    <t>JOELHO 90º SOLDÁVEL ( MATERIAL: PVC/DIÂMETRO:  20MM)</t>
  </si>
  <si>
    <t xml:space="preserve"> MATED- 12414 </t>
  </si>
  <si>
    <t>LÂMPADA (TIPO: FLUORESCENTE/FORMATO : MILHO[3U] OU ESPIRAL/ POTÊNCIA: 23W/LÚMENS: 1449LM-1660LM/COR DA LUZ: BRANCA-6500K/ SOQUETE-BASE: E27/ TENSÃO: 110V)</t>
  </si>
  <si>
    <t xml:space="preserve"> MATED- 11728 </t>
  </si>
  <si>
    <t>LAVATÓRIO DE LOUÇA SEM COLUNA (COR: BRANCO/ TAMANHO: PEQUENO/ LARGURA: 400MM*/ COMPRIMENTO: 300MM*) * MEDIDAS REFERENCIAIS</t>
  </si>
  <si>
    <t xml:space="preserve"> MATED- 11219 </t>
  </si>
  <si>
    <t>MESA (APLICAÇÃO: ESCRITÓRIO E REUNIÃO| FORMATO: REDONDA|COR: CINZA|DIÂMETRO: 120CM| ALTURA: 75CM)*MEDIDAS REFERENCIAIS APROXIMADAS</t>
  </si>
  <si>
    <t xml:space="preserve"> MATED- 11384 </t>
  </si>
  <si>
    <t>PORTA LISA DE MADEIRA ( ESPESSURA: 35MM/ LARGURA: 60CM/ALTURA: 210CM/TIPO DE MADEIRA: IMBUIA/ENCABEÇADA: SIM/ TIPO ACABAMENTO: VENIZ - NÃO INCLUSO)</t>
  </si>
  <si>
    <t xml:space="preserve"> MATED- 11719 </t>
  </si>
  <si>
    <t>RALO SIFONADO DE PVC COM GRELHA METÁLICA ( FORMATO DA SEÇÃO TRANSVERSAL: CÔNICA/ ALTURA: 70MM/DIÂMETRO DA SEÇÃO: 100MM/ DIÂMETRO DE ENTRADA: 40MM)</t>
  </si>
  <si>
    <t xml:space="preserve"> MATED- 11681 </t>
  </si>
  <si>
    <t>REDUÇÃO EXCÊNTRICA PBV DE PVC BRANCO PARA ESGOTO SÉRIE NORMAL ( DIÂMETRO DE ENTRADA: 100MM/DIÂMETRO DE SAÍDA: 50MM)</t>
  </si>
  <si>
    <t xml:space="preserve"> MATED- 11221 </t>
  </si>
  <si>
    <t>REFRIGERADOR ( CAPACIDADE: 122L|COR: BRANCA|QUANTIDADE DE PORTAS: 1|TENSÃO: 127V)</t>
  </si>
  <si>
    <t xml:space="preserve"> MATED- 11547 </t>
  </si>
  <si>
    <t>REGISTRO DE ESFERA DE PVC SOLDÁVEL (DIÂMETRO  DA SEÇÃO: 20MM)</t>
  </si>
  <si>
    <t xml:space="preserve"> MATED- 12135 </t>
  </si>
  <si>
    <t>RESERVATÓRIO D´ÁGUA ( MATERIAL: POLIETILENO| CAPACIDADE: 250L|FORMA: CILÍNDRICA|PESO: 7KG*)* VALORES REFERENCIAIS APROXIMADOS</t>
  </si>
  <si>
    <t xml:space="preserve"> MATED- 14464 </t>
  </si>
  <si>
    <t>TÊ DE REDUÇÃO SOLDÁVEL (MATERIAL: PVC /DIÂMETRO: 25X20MM)</t>
  </si>
  <si>
    <t xml:space="preserve"> MATED- 11682 </t>
  </si>
  <si>
    <t>TÊ 90º DE REDUÇÃO PBV DE PVC BRANCO PARA ESGOTO SÉRIE NORMAL ( DIÂMETRO DE ENTRADA: 100MM/DIÂMETRO DE SAÍDA: 50MM)</t>
  </si>
  <si>
    <t xml:space="preserve"> MATED- 12489 </t>
  </si>
  <si>
    <t>TOMADA SIMPLES - 2P + T -  10A COM PLACA</t>
  </si>
  <si>
    <t xml:space="preserve"> MATED- 14453 </t>
  </si>
  <si>
    <t>TORNEIRA PLÁSTICA PARA TANQUE/PIA DE COZINHA SEM AREJADOR ( ACABAMENTO: PVC/ DIÂMETRO: 1/2"/APLICAÇÃO : PAREDE/TAMANHO: 15CM/ REFERÊNCIA: 1158)</t>
  </si>
  <si>
    <t xml:space="preserve"> MATED- 11683 </t>
  </si>
  <si>
    <t>TUBO PB DE PVC BRANCO PARA ESGOTO SERIE NORMAL (DIÂMETRO DA SEÇÃO: 40MM)</t>
  </si>
  <si>
    <t xml:space="preserve"> MATED- 11685 </t>
  </si>
  <si>
    <t>TUBO PBV DE PVC BRANCO PARA ESGOTO SERIE NORMAL (DIÂMETRO  DA SEÇÃO: 100MM)</t>
  </si>
  <si>
    <t xml:space="preserve"> MATED- 11684 </t>
  </si>
  <si>
    <t>TUBO PBV DE PVC BRANCO PARA ESGOTO SERIE NORMAL (DIÂMETRO  DA SEÇÃO: 50MM)</t>
  </si>
  <si>
    <t xml:space="preserve"> MATED- 11596 </t>
  </si>
  <si>
    <t>TUBO SOLDÁVEL DE PVC MARROM PARA ÁGUA FRIA (DIÂMETRO DA SEÇÃO: 20 MM)</t>
  </si>
  <si>
    <t xml:space="preserve"> MATED- 11744 </t>
  </si>
  <si>
    <t>VASO/BACIA SANITÁRIA DE LOUÇA SIFONADA CONVENCIONAL (COR: BRANCA/PADRÃO: POPULAR)</t>
  </si>
  <si>
    <t xml:space="preserve"> MATED- 10801 </t>
  </si>
  <si>
    <t>VIDRO CRISTAL COMUM FANTASIA (ESPESSURA: 4, 00 MM / COR: INCOLOR / TIPO DE ACABAMENTO: CORTADO) - FORNECIMENTO E INSTALAÇÃO</t>
  </si>
  <si>
    <t xml:space="preserve"> MAO-OFC-040 </t>
  </si>
  <si>
    <t xml:space="preserve"> ED-17975 </t>
  </si>
  <si>
    <t xml:space="preserve"> MATED- 14469 </t>
  </si>
  <si>
    <t>BUCHA DE REDUÇÃO LONGA PBV DE PVC BRANCO PARA ESGOTO SÉRIE NORMAL (DIÂMETRO DE ENTRADA: 50MM/ DIÂMETRO DE SAÍDA: 40MM )</t>
  </si>
  <si>
    <t xml:space="preserve"> MATED- 14463 </t>
  </si>
  <si>
    <t>BUCHA DE REDUÇÃO SOLDÁVEL CURTA ( MATERIAL: PVC/DIÂMETRO:  25X20MM)</t>
  </si>
  <si>
    <t xml:space="preserve"> MATED- 11711 </t>
  </si>
  <si>
    <t>CAIXA SIFONADA DE PVC PARA ESGOTO SANITÁRIO ( ALTURA: 100MM/DIÂMETRO DE ENTRADA: 40MM/ DIÂMETRO DE SAÍDA: 50MM /DIÂMETRO DA CAIXA: 100MM/FORMATO DA GRELHA: REDONDO/ NÚMERO DE ENTRADAS: 3/ GRELHA: INCLUSA)</t>
  </si>
  <si>
    <t xml:space="preserve"> MATED- 11750 </t>
  </si>
  <si>
    <t>CHUVEIRO ELÉTRICO ( POTÊNCIA: 5.400W/TENSÃO : 127V/220V)</t>
  </si>
  <si>
    <t xml:space="preserve"> MATED- 12513 </t>
  </si>
  <si>
    <t>CORPO CAIXA SIFONADA DE PVC PARA ESGOTO SANITÁRIO (ALTURA: 150MM/DIÂMETRO DE ENTRADA: 40MM/ DIÂMETRO DE SAÍDA: 50MM /DIÂMETRO DA CAIXA: 150MM/NÚMERO DE ENTRADAS: 3/GRELHA: NÃO INCLUSA)</t>
  </si>
  <si>
    <t xml:space="preserve"> MATED- 12250 </t>
  </si>
  <si>
    <t>DISJUNTOR MONOPOLAR TERMOMAGNÉTICO 5KA, DE 35A A 50A</t>
  </si>
  <si>
    <t xml:space="preserve"> MATED- 11839 </t>
  </si>
  <si>
    <t>ELETRODUTO DE PVC RÍGIDO ROSCÁVEL ( DIÂMETRO DA SEÇÃO: 1 1/4  ")</t>
  </si>
  <si>
    <t xml:space="preserve"> MATED- 11785 </t>
  </si>
  <si>
    <t>FIO ISOLADO EM POLÍMERO TERMOPLÁSTICO, TIPO PVC, 450/750V, 70°C - BAIXA TENSAO ( ENCORDOAMENTO: CLASSE 1/SEÇÃO TRANSVERSAL: 6MM2)</t>
  </si>
  <si>
    <t xml:space="preserve"> MATED- 14466 </t>
  </si>
  <si>
    <t>JOELHO 45º PBV DE PVC BRANCO PARA ESGOTO SÉRIE NORMAL (DIÂMETRO : 40MM)</t>
  </si>
  <si>
    <t xml:space="preserve"> MATED- 14458 </t>
  </si>
  <si>
    <t>JOELHO 90º SOLDÁVEL COM BUCHA DE LATÃO ( MATERIAL: PVC/DIÂMETRO:  20MMX1/2")</t>
  </si>
  <si>
    <t xml:space="preserve"> MATED- 14480 </t>
  </si>
  <si>
    <t>JOELHO 90º SOLDÁVEL ( MATERIAL: PVC/DIÂMETRO:  25MM)</t>
  </si>
  <si>
    <t xml:space="preserve"> MATED- 11729 </t>
  </si>
  <si>
    <t>MICTÓRIO DE AÇO INOXIDÁVEL COLETIVO ( MATERIAL: AÇO INOX  AISI 304/CHAPA: 22/ESPESSURA : 0,8MM/LARGURA: 29CM/ ALTURA: 35CM)</t>
  </si>
  <si>
    <t xml:space="preserve"> MATED- 11548 </t>
  </si>
  <si>
    <t>REGISTRO DE ESFERA DE PVC SOLDÁVEL (DIÂMETRO  DA SEÇÃO: 25MM)</t>
  </si>
  <si>
    <t xml:space="preserve"> MATED- 11749 </t>
  </si>
  <si>
    <t>RESERVATÓRIO D´ÁGUA ( MATERIAL: POLIETILENO| CAPACIDADE: 1.000L| FORMA: CILÍNDRICA|PESO: 17KG*)*VALORES REFERENCIAIS APROXIMADOS</t>
  </si>
  <si>
    <t xml:space="preserve"> MATED- 14462 </t>
  </si>
  <si>
    <t>TÊ SOLDÁVEL (MATERIAL: PVC/DIÂMETRO: 20MM)</t>
  </si>
  <si>
    <t xml:space="preserve"> MATED- 14465 </t>
  </si>
  <si>
    <t>TÊ SOLDÁVEL (MATERIAL: PVC/DIÂMETRO: 25MM)</t>
  </si>
  <si>
    <t xml:space="preserve"> MATED- 14544 </t>
  </si>
  <si>
    <t>TÊ 90º DE PBV DE PVC BRANCO PARA ESGOTO SÉRIE NORMAL (DIÂMETRO DE ENTRADA: 100MM/ DIÂMETRO DE SAÍDA: 100MM)</t>
  </si>
  <si>
    <t xml:space="preserve"> MATED- 11742 </t>
  </si>
  <si>
    <t>TORNEIRA METÁLICA PARA LAVATÓRIO COM AREJADOR (PADRÃO: POPULAR/ACABAMENTO: CROMADO/DIÂMETRO: 1/2" OU 3/4"/APLICAÇÃO: MESA/ REFERÊNCIA: 1193)</t>
  </si>
  <si>
    <t xml:space="preserve"> MATED- 11597 </t>
  </si>
  <si>
    <t>TUBO SOLDÁVEL DE PVC MARROM PARA ÁGUA FRIA (DIÂMETRO DA SEÇÃO: 25 MM)</t>
  </si>
  <si>
    <t xml:space="preserve"> MATED- 11160 </t>
  </si>
  <si>
    <t>AQUECEDOR DE MARMITA (MATERIAL: AÇO INOX| QUANTIDADE BANDEJAS: 2| TENSÃO: 127V|220V| NÚMERO DE MARMITAS: 25 |NÚMERO DE BANDEJAS: 2| COMPRIMENTO*: 60CM| LARGURA*: 90CM|ALTURA*: 85CM)*MEDIDAS REFERENCIAIS APROXIMADAS</t>
  </si>
  <si>
    <t xml:space="preserve"> MATED- 11120 </t>
  </si>
  <si>
    <t>VIDRO LISO INCOLOR E = 3 MM COLOCADO</t>
  </si>
  <si>
    <t xml:space="preserve"> ED-14550 </t>
  </si>
  <si>
    <t>BANCADA DE MADEIRA EM TÁBUA, MEDINDO ( 220X70X80)CM, PARA REFEITÓRIO DE OBRA ( FABRICAÇÃO)</t>
  </si>
  <si>
    <t xml:space="preserve"> ED-14454 </t>
  </si>
  <si>
    <t>BANCO DE MADEIRA EM TÁBUA, MEDINDO ( 105X30X35)CM, PARA VESTIÁRIO/REFEITÓRIO DE  OBRA (FABRICAÇÃO)</t>
  </si>
  <si>
    <t xml:space="preserve"> ED-14549 </t>
  </si>
  <si>
    <t>MESA DE MADEIRA EM TÁBUA, MEDINDO ( 220X70X80)CM, PARA REFEITÓRIO DE OBRA ( FABRICAÇÃO)</t>
  </si>
  <si>
    <t xml:space="preserve"> MATED- 11225 </t>
  </si>
  <si>
    <t>ARMÁRIO (COR: CINZA| MATERIAL: AÇO|NÚMERO DE PORTAS: 4|ALTURA*: 200CM|LARGURA*: 75CM| PROFUNIDADE*: 40CM)* MEDIDAS REFERENCIAIS APROXIMADAS</t>
  </si>
  <si>
    <t xml:space="preserve"> MATED- 11784 </t>
  </si>
  <si>
    <t>FIO ISOLADO EM POLÍMERO TERMOPLÁSTICO, TIPO PVC, 450/750V, 70°C - BAIXA TENSAO ( ENCORDOAMENTO: CLASSE 1/SEÇÃO TRANSVERSAL: 4MM2)</t>
  </si>
  <si>
    <t>TAPUME PADRAO SUDECAP (TIPO I, II E III)</t>
  </si>
  <si>
    <t xml:space="preserve"> 40.20.11 </t>
  </si>
  <si>
    <t>FORMA DE TABUA DE PINHO DE 3a. TIPO E (P/ BERCO)</t>
  </si>
  <si>
    <t>FORMA E ESCORAMENTO</t>
  </si>
  <si>
    <t xml:space="preserve"> 40.09.05 </t>
  </si>
  <si>
    <t>CONCRETO 1:4:8, B1-B2 CALCARIA,LANCADO EM FUNDACAO</t>
  </si>
  <si>
    <t>CONCRETO CONVENCIONAL B1-B2 CALC., LANC. EM FUND.</t>
  </si>
  <si>
    <t xml:space="preserve"> 55.10.88 </t>
  </si>
  <si>
    <t xml:space="preserve"> 71.04.08 </t>
  </si>
  <si>
    <t xml:space="preserve"> 60.40.10 </t>
  </si>
  <si>
    <t>Infraestrutura</t>
  </si>
  <si>
    <t xml:space="preserve"> 5940 </t>
  </si>
  <si>
    <t xml:space="preserve"> 90972 </t>
  </si>
  <si>
    <t xml:space="preserve"> 5795 </t>
  </si>
  <si>
    <t xml:space="preserve"> 50.10.12 </t>
  </si>
  <si>
    <t>TRANSPORTE DE MATERIAL DEMOLIDO EM CAMINHAO</t>
  </si>
  <si>
    <t xml:space="preserve"> 50.10.09 </t>
  </si>
  <si>
    <t xml:space="preserve"> 50.10.08 </t>
  </si>
  <si>
    <t xml:space="preserve"> 88317 </t>
  </si>
  <si>
    <t xml:space="preserve"> 021908 </t>
  </si>
  <si>
    <t>ALUGUEL MENSAL LIXADEIRA BOSCH 1323</t>
  </si>
  <si>
    <t xml:space="preserve"> 00026019 </t>
  </si>
  <si>
    <t>MOVT - MOVIMENTO DE TERRA</t>
  </si>
  <si>
    <t xml:space="preserve"> 5847 </t>
  </si>
  <si>
    <t xml:space="preserve"> 5849 </t>
  </si>
  <si>
    <t xml:space="preserve"> 100974 </t>
  </si>
  <si>
    <t>TRAN - TRANSPORTES, CARGAS E DESCARGAS</t>
  </si>
  <si>
    <t xml:space="preserve"> 89876 </t>
  </si>
  <si>
    <t xml:space="preserve"> 89877 </t>
  </si>
  <si>
    <t xml:space="preserve"> 5631 </t>
  </si>
  <si>
    <t xml:space="preserve"> 5632 </t>
  </si>
  <si>
    <t xml:space="preserve"> MATED- 11183 </t>
  </si>
  <si>
    <t>CAMINHAO PIPA COM BARRA ESPARGIDORA E CAPACIDADE DE *6000* LITROS (LOCACAO COM OPERADOR, COMBUSTIVEL  E MANUTENCAO)</t>
  </si>
  <si>
    <t xml:space="preserve"> MATED- 11202 </t>
  </si>
  <si>
    <t>Grade de disco, faixa de trabalho 3,5 m</t>
  </si>
  <si>
    <t xml:space="preserve"> MATED- 11172 </t>
  </si>
  <si>
    <t>Motoniveladora sobre pneus, ( combustível: diesel / potência nominal no volante do motor: 135 HP / tipo de lâmina: reta )</t>
  </si>
  <si>
    <t xml:space="preserve"> MATED- 11184 </t>
  </si>
  <si>
    <t>Rolo compactador autopropelido vibratório tipo tandem, cilindros lisos em aço , diesel, potência 130 HP, peso operacional 10 t ( LOCACAO COM OPERADOR , COMBUSTIVEL E MANUTENCAO)</t>
  </si>
  <si>
    <t xml:space="preserve"> MATED- 11175 </t>
  </si>
  <si>
    <t>ROLO COMPACTADOR VIBRATORIO, PE DE CARNEIRO, AUTOPROPELIDO, POTENCIA = 125 HP, PESO = 11,1 T, FORCA DE IMPACTO = 31,1 T ( LOCACAO COM OPERADOR , COMBUSTIVEL E MANUTENCAO)</t>
  </si>
  <si>
    <t xml:space="preserve"> MATED- 11197 </t>
  </si>
  <si>
    <t>Trator sobre pneus, diesel, potência 88 HP</t>
  </si>
  <si>
    <t xml:space="preserve"> CP-BLOCO </t>
  </si>
  <si>
    <t>BLOCO CONCRETO ESTRTUTURAL 19 x 19 x 39 CM, FBK 8 MPA (NBR 6136)</t>
  </si>
  <si>
    <t xml:space="preserve"> CP-CINTA </t>
  </si>
  <si>
    <t>CINTA DE AMARRAÇÃO DE ALVENARIA COM BLOCO DE CONCRETO ESTRUTRAL, CANALETA TIPO "U", ESP. 19CM, (FBK 4,5 MPA), PARA REVESTIMENTO, INCLUSIVE ARGAMASSA  PARA ASSENTAMENTO, EXCLUSIVE GRAUTE E ARMAÇÃO(BASEADO NA COMPOSIÇÃO SETOP ED-48389)</t>
  </si>
  <si>
    <t xml:space="preserve"> 89994 </t>
  </si>
  <si>
    <t xml:space="preserve"> 89995 </t>
  </si>
  <si>
    <t xml:space="preserve"> 89993 </t>
  </si>
  <si>
    <t xml:space="preserve"> 89998 </t>
  </si>
  <si>
    <t xml:space="preserve"> 89996 </t>
  </si>
  <si>
    <t xml:space="preserve"> 94971 </t>
  </si>
  <si>
    <t xml:space="preserve"> 95577 </t>
  </si>
  <si>
    <t xml:space="preserve"> 95584 </t>
  </si>
  <si>
    <t xml:space="preserve"> ED-8505 </t>
  </si>
  <si>
    <t>APLICAÇÃO DE CONCRETO EM FUNDAÇÃO, INCLUSIVE ESPALHAMENTO, ADENSAMENTO E ACABAMENTO</t>
  </si>
  <si>
    <t xml:space="preserve"> ED-48310 </t>
  </si>
  <si>
    <t>CONCRETO MAGRO, TRAÇO 1:4:8, PREPARADO EM OBRA COM BETONEIRA, SEM FUNÇÃO ESTRUTURAL</t>
  </si>
  <si>
    <t xml:space="preserve"> ED-8503 </t>
  </si>
  <si>
    <t>LANÇAMENTO DE CONCRETO EM FUNDAÇÃO , INCLUSIVE TRANSPORTE ATÉ O LOCAL DE APLICAÇÃO, EXCLUSIVE APLICAÇÃO</t>
  </si>
  <si>
    <t xml:space="preserve"> 00002692 </t>
  </si>
  <si>
    <t xml:space="preserve"> 00004491 </t>
  </si>
  <si>
    <t xml:space="preserve"> 00005074 </t>
  </si>
  <si>
    <t xml:space="preserve"> 00040304 </t>
  </si>
  <si>
    <t xml:space="preserve"> 00004517 </t>
  </si>
  <si>
    <t xml:space="preserve"> 00006189 </t>
  </si>
  <si>
    <t xml:space="preserve"> 00001358 </t>
  </si>
  <si>
    <t xml:space="preserve"> 00005073 </t>
  </si>
  <si>
    <t xml:space="preserve"> 00020247 </t>
  </si>
  <si>
    <t xml:space="preserve"> 92794 </t>
  </si>
  <si>
    <t xml:space="preserve"> 88245 </t>
  </si>
  <si>
    <t xml:space="preserve"> 88238 </t>
  </si>
  <si>
    <t xml:space="preserve"> 00043132 </t>
  </si>
  <si>
    <t xml:space="preserve"> 00039017 </t>
  </si>
  <si>
    <t xml:space="preserve"> 92792 </t>
  </si>
  <si>
    <t xml:space="preserve"> MATED- 9047 </t>
  </si>
  <si>
    <t>CONCRETO DOSADO EM CENTRAL BOMBEÁVEL ( RESISTÊNCIA: 25,0 MPA/ BRITA: 0 E 1/SLUMP: 100+- 20)</t>
  </si>
  <si>
    <t xml:space="preserve"> MATED- 12059 </t>
  </si>
  <si>
    <t>TAXA DE BOMBEAMENTO DE CONCRETO</t>
  </si>
  <si>
    <t xml:space="preserve"> 102275 </t>
  </si>
  <si>
    <t xml:space="preserve"> 102274 </t>
  </si>
  <si>
    <t xml:space="preserve"> 5678 </t>
  </si>
  <si>
    <t xml:space="preserve"> 91533 </t>
  </si>
  <si>
    <t xml:space="preserve"> 91534 </t>
  </si>
  <si>
    <t xml:space="preserve"> 5679 </t>
  </si>
  <si>
    <t xml:space="preserve"> 95606 </t>
  </si>
  <si>
    <t xml:space="preserve"> 89997 </t>
  </si>
  <si>
    <t xml:space="preserve"> 95578 </t>
  </si>
  <si>
    <t xml:space="preserve"> MATED- 12338 </t>
  </si>
  <si>
    <t>MASTIQUE ELASTICO PARA  JUNTA DE DILATAÇÃO</t>
  </si>
  <si>
    <t>MANTA DRENANTE GEOTEXTIL</t>
  </si>
  <si>
    <t xml:space="preserve"> 61.20.08 </t>
  </si>
  <si>
    <t>DRENO BARBACAN</t>
  </si>
  <si>
    <t xml:space="preserve"> 73.24.51 </t>
  </si>
  <si>
    <t xml:space="preserve"> MATED- 11182 </t>
  </si>
  <si>
    <t>PÁ-CARREGADEIRA sobre pneus, diesel, potência 177 HP</t>
  </si>
  <si>
    <t xml:space="preserve"> MATED- 11187 </t>
  </si>
  <si>
    <t>TRATOR DE ESTEIRAS 110 A 160HP C/ LAMINA PESO OPERACIONAL * 13T * (INCL  MANUT/OPERACAO)</t>
  </si>
  <si>
    <t xml:space="preserve"> MAO-AJD-010 </t>
  </si>
  <si>
    <t xml:space="preserve"> MATED- 11358 </t>
  </si>
  <si>
    <t>MADEIRA ROLICA SEM TRATAMENTO, EUCALIPTO OU EQUIVALENTE DA REGIAO, H = 3 M, D = 20 A 24 CM (PARA ESCORAMENTO)</t>
  </si>
  <si>
    <t xml:space="preserve"> MATED- 11332 </t>
  </si>
  <si>
    <t>PREGO 18X30 COM CABEÇA (COMPRIMENTO: 69,0 MM|DIÂMETRO: 3,4 MM| QUANTIDADE POR QUILO: 203)</t>
  </si>
  <si>
    <t xml:space="preserve"> MATED- 11355 </t>
  </si>
  <si>
    <t>Viga (largura: 30,00 mm / altura: 160,00 mm / tipo de madeira: peróba )</t>
  </si>
  <si>
    <t xml:space="preserve"> MATED- 11357 </t>
  </si>
  <si>
    <t>Viga (largura: 60,00 mm / altura: 160,00 mm / tipo de madeira: peroba)</t>
  </si>
  <si>
    <t xml:space="preserve"> 62.01.05 </t>
  </si>
  <si>
    <t xml:space="preserve"> ED-8569 </t>
  </si>
  <si>
    <t>FORMA PARA VIGA-CINTA/ BLOCO COM CHAPA DE COMPENSADO RESINADO, ESP. 12MM ( DESMONTAGEM)</t>
  </si>
  <si>
    <t xml:space="preserve"> ED-8567 </t>
  </si>
  <si>
    <t>FORMA PARA VIGA-CINTA/ BLOCO COM CHAPA DE COMPENSADO RESINADO, ESP. 12MM (FABRICAÇÃO)</t>
  </si>
  <si>
    <t xml:space="preserve"> ED-8568 </t>
  </si>
  <si>
    <t>FORMA PARA VIGA-CINTA/ BLOCO COM CHAPA DE COMPENSADO RESINADO, ESP. 12MM (MONTAGEM)</t>
  </si>
  <si>
    <t xml:space="preserve"> 92793 </t>
  </si>
  <si>
    <t xml:space="preserve"> MATED- 9041 </t>
  </si>
  <si>
    <t>CONCRETO DOSADO EM CENTRAL CONVENCIONAL ( RESISTÊNCIA: 25,0 MPA/ BRITA: 0 E 1/SLUMP: 60+-10)</t>
  </si>
  <si>
    <t xml:space="preserve"> ED-8506 </t>
  </si>
  <si>
    <t>APLICAÇÃO DE CONCRETO EM ESTRUTURA, INCLUSIVE ESPALHAMENTO, ADENSAMENTO E ACABAMENTO</t>
  </si>
  <si>
    <t xml:space="preserve"> ED-8504 </t>
  </si>
  <si>
    <t>LANÇAMENTO DE CONCRETO EM ESTRUTURA, INCLUSIVE TRANSPORTE ATÉ O LOCAL DE APLICAÇÃO, EXCLUSIVE APLICAÇÃO</t>
  </si>
  <si>
    <t>ESQV - ESQUADRIAS/FERRAGENS/VIDROS</t>
  </si>
  <si>
    <t xml:space="preserve"> 88310 </t>
  </si>
  <si>
    <t xml:space="preserve"> 00010997 </t>
  </si>
  <si>
    <t xml:space="preserve"> 00007307 </t>
  </si>
  <si>
    <t xml:space="preserve"> 00003768 </t>
  </si>
  <si>
    <t xml:space="preserve"> 00005318 </t>
  </si>
  <si>
    <t xml:space="preserve"> 00000031 </t>
  </si>
  <si>
    <t xml:space="preserve"> 40.24.15 </t>
  </si>
  <si>
    <t>ARGAMASSA DE CIMENTO E AREIA 1:3</t>
  </si>
  <si>
    <t>ARGAMASSA DE CIMENTO E AREIA - PREPARO</t>
  </si>
  <si>
    <t xml:space="preserve"> 00001337 </t>
  </si>
  <si>
    <t xml:space="preserve"> 55.10.86 </t>
  </si>
  <si>
    <t xml:space="preserve"> ED-48302 </t>
  </si>
  <si>
    <t>ARGAMASSA, TRAÇO 1:3 ( CIMENTO E AREIA), PREPARO MECÂNICO</t>
  </si>
  <si>
    <t>REVE - REVESTIMENTO E TRATAMENTO DE SUPERFÍCIES</t>
  </si>
  <si>
    <t xml:space="preserve"> 87292 </t>
  </si>
  <si>
    <t xml:space="preserve"> 00037411 </t>
  </si>
  <si>
    <t xml:space="preserve"> MAO-AJD-030 </t>
  </si>
  <si>
    <t xml:space="preserve"> MAO-OFC-080 </t>
  </si>
  <si>
    <t xml:space="preserve"> MATED- 11448 </t>
  </si>
  <si>
    <t>TINTA ACRÍLICA (TIPO: PREMIUM/ACABAMENTO: FOSCO)</t>
  </si>
  <si>
    <t>l</t>
  </si>
  <si>
    <t xml:space="preserve"> ED-19647 </t>
  </si>
  <si>
    <t>ESCORAMENTO METÁLICO PARA LAJE EM CONCRETO ARMADO, TIPO "A", ALTURA DE (200 ATÉ 310)CM, EXCLUSIVE DESCARGA, MONTAGEM, DESMONTAGEM E CARGA</t>
  </si>
  <si>
    <t xml:space="preserve"> ED-19635 </t>
  </si>
  <si>
    <t>ESCORAMENTO METÁLICO PARA VIGA EM CONCRETO ARMADO, TIPO "A", ALTURA DE (200 ATÉ 310)CM, EXCLUSIVE DESCARGA, MONTAGEM, DESMONTAGEM E CARGA</t>
  </si>
  <si>
    <t xml:space="preserve"> ED-19643 </t>
  </si>
  <si>
    <t>MONTAGEM E DESMONTAGEM DE ESCORAMENTO METÁLICO, TIPO "A" OU "B", PARA LAJE E VIGA EM CONCRETO ARMADO, INCLUSIVE DESGARGA E CARGA, EXCLUSIVE ESCORAMENTO</t>
  </si>
  <si>
    <t xml:space="preserve"> ALV-BLO-045 </t>
  </si>
  <si>
    <t xml:space="preserve"> ARM-AÇO-020 </t>
  </si>
  <si>
    <t xml:space="preserve"> EST-CON-070 </t>
  </si>
  <si>
    <t xml:space="preserve"> 00039315 </t>
  </si>
  <si>
    <t xml:space="preserve"> 00007156 </t>
  </si>
  <si>
    <t xml:space="preserve"> 88315 </t>
  </si>
  <si>
    <t xml:space="preserve"> 88251 </t>
  </si>
  <si>
    <t xml:space="preserve"> 00000546 </t>
  </si>
  <si>
    <t xml:space="preserve"> 00001332 </t>
  </si>
  <si>
    <t xml:space="preserve"> 00011002 </t>
  </si>
  <si>
    <t xml:space="preserve"> 00011964 </t>
  </si>
  <si>
    <t xml:space="preserve"> 00021012 </t>
  </si>
  <si>
    <t xml:space="preserve"> 00021013 </t>
  </si>
  <si>
    <t>PINT - PINTURAS</t>
  </si>
  <si>
    <t xml:space="preserve"> 00007288 </t>
  </si>
  <si>
    <t>GRADES</t>
  </si>
  <si>
    <t xml:space="preserve"> 77.10.01 </t>
  </si>
  <si>
    <t xml:space="preserve"> 76.46.03 </t>
  </si>
  <si>
    <t xml:space="preserve"> 78.13.01 </t>
  </si>
  <si>
    <t xml:space="preserve"> 000397 </t>
  </si>
  <si>
    <t>TUBO EM METALON RETANGULAR 70 x 30</t>
  </si>
  <si>
    <t xml:space="preserve"> 00002433 </t>
  </si>
  <si>
    <t xml:space="preserve"> 00003119 </t>
  </si>
  <si>
    <t xml:space="preserve"> 91277 </t>
  </si>
  <si>
    <t xml:space="preserve"> 91278 </t>
  </si>
  <si>
    <t xml:space="preserve"> 00004718 </t>
  </si>
  <si>
    <t>PISO - PISOS</t>
  </si>
  <si>
    <t xml:space="preserve"> 00003777 </t>
  </si>
  <si>
    <t xml:space="preserve"> 00004460 </t>
  </si>
  <si>
    <t xml:space="preserve"> 00010917 </t>
  </si>
  <si>
    <t xml:space="preserve"> CT-PL-4 </t>
  </si>
  <si>
    <t>CONCRETO USINADO 25MPa COM PIGMENTO VERMELHO</t>
  </si>
  <si>
    <t xml:space="preserve"> CT-PL-5 </t>
  </si>
  <si>
    <t>CONCRETO USINADO 25MPa COM PIGMENTO AZUL</t>
  </si>
  <si>
    <t xml:space="preserve"> 00038405 </t>
  </si>
  <si>
    <t xml:space="preserve"> 022877 </t>
  </si>
  <si>
    <t>JUNTA PLASTICA DE DILATACAO 27 x 3,0cm</t>
  </si>
  <si>
    <t>DROP - DRENAGEM/OBRAS DE CONTENÇÃO / POÇOS DE VISITA E CAIXAS</t>
  </si>
  <si>
    <t xml:space="preserve"> 88629 </t>
  </si>
  <si>
    <t xml:space="preserve"> 00000370 </t>
  </si>
  <si>
    <t xml:space="preserve"> 00004059 </t>
  </si>
  <si>
    <t>SARJETA - PADRAO SUDECAP</t>
  </si>
  <si>
    <t xml:space="preserve"> 50.41.12 </t>
  </si>
  <si>
    <t xml:space="preserve"> 50.41.11 </t>
  </si>
  <si>
    <t xml:space="preserve"> 72.10.01 </t>
  </si>
  <si>
    <t xml:space="preserve"> 89.06.27 </t>
  </si>
  <si>
    <t xml:space="preserve"> 00007343 </t>
  </si>
  <si>
    <t>PAVI - PAVIMENTAÇÃO</t>
  </si>
  <si>
    <t xml:space="preserve"> 96463 </t>
  </si>
  <si>
    <t xml:space="preserve"> 5684 </t>
  </si>
  <si>
    <t xml:space="preserve"> 5901 </t>
  </si>
  <si>
    <t xml:space="preserve"> 5932 </t>
  </si>
  <si>
    <t xml:space="preserve"> 5934 </t>
  </si>
  <si>
    <t xml:space="preserve"> 5903 </t>
  </si>
  <si>
    <t xml:space="preserve"> 96464 </t>
  </si>
  <si>
    <t xml:space="preserve"> 5685 </t>
  </si>
  <si>
    <t xml:space="preserve"> 96393 </t>
  </si>
  <si>
    <t xml:space="preserve"> 91283 </t>
  </si>
  <si>
    <t xml:space="preserve"> 91285 </t>
  </si>
  <si>
    <t xml:space="preserve"> 88260 </t>
  </si>
  <si>
    <t xml:space="preserve"> 00036155 </t>
  </si>
  <si>
    <t xml:space="preserve"> 00004741 </t>
  </si>
  <si>
    <t xml:space="preserve"> 00036156 </t>
  </si>
  <si>
    <t xml:space="preserve"> 5839 </t>
  </si>
  <si>
    <t xml:space="preserve"> 83362 </t>
  </si>
  <si>
    <t xml:space="preserve"> 89035 </t>
  </si>
  <si>
    <t xml:space="preserve"> 5841 </t>
  </si>
  <si>
    <t xml:space="preserve"> 89036 </t>
  </si>
  <si>
    <t xml:space="preserve"> 91486 </t>
  </si>
  <si>
    <t xml:space="preserve"> 00041901 </t>
  </si>
  <si>
    <t xml:space="preserve"> 00041903 </t>
  </si>
  <si>
    <t xml:space="preserve"> 5835 </t>
  </si>
  <si>
    <t xml:space="preserve"> 95631 </t>
  </si>
  <si>
    <t xml:space="preserve"> 91386 </t>
  </si>
  <si>
    <t xml:space="preserve"> 96157 </t>
  </si>
  <si>
    <t xml:space="preserve"> 95632 </t>
  </si>
  <si>
    <t xml:space="preserve"> 5837 </t>
  </si>
  <si>
    <t xml:space="preserve"> 96155 </t>
  </si>
  <si>
    <t xml:space="preserve"> 88314 </t>
  </si>
  <si>
    <t xml:space="preserve"> 00001518 </t>
  </si>
  <si>
    <t xml:space="preserve"> 91387 </t>
  </si>
  <si>
    <t xml:space="preserve"> 5811 </t>
  </si>
  <si>
    <t xml:space="preserve"> 6259 </t>
  </si>
  <si>
    <t xml:space="preserve"> 89234 </t>
  </si>
  <si>
    <t xml:space="preserve"> 96158 </t>
  </si>
  <si>
    <t xml:space="preserve"> 89235 </t>
  </si>
  <si>
    <t xml:space="preserve"> 96156 </t>
  </si>
  <si>
    <t xml:space="preserve"> 00025967 </t>
  </si>
  <si>
    <t xml:space="preserve"> 00025968 </t>
  </si>
  <si>
    <t xml:space="preserve"> 00025969 </t>
  </si>
  <si>
    <t xml:space="preserve"> 00014583 </t>
  </si>
  <si>
    <t xml:space="preserve"> 5824 </t>
  </si>
  <si>
    <t xml:space="preserve"> 95133 </t>
  </si>
  <si>
    <t xml:space="preserve"> 00025972 </t>
  </si>
  <si>
    <t xml:space="preserve"> 00007348 </t>
  </si>
  <si>
    <t>A</t>
  </si>
  <si>
    <t>Equipamentos</t>
  </si>
  <si>
    <t>Quantidade</t>
  </si>
  <si>
    <t>Utilização</t>
  </si>
  <si>
    <t>Custo Operacional</t>
  </si>
  <si>
    <t>Custo Horário</t>
  </si>
  <si>
    <t>Operativa</t>
  </si>
  <si>
    <t>Improdutiva</t>
  </si>
  <si>
    <t>E9687</t>
  </si>
  <si>
    <t>Caminhão carroceria com capacidade de 5 t - 115 kW</t>
  </si>
  <si>
    <t>Custo Horário de Equipamentos =&gt;</t>
  </si>
  <si>
    <t>B</t>
  </si>
  <si>
    <t>Salário Hora</t>
  </si>
  <si>
    <t>P9830</t>
  </si>
  <si>
    <t>Montador</t>
  </si>
  <si>
    <t>P9824</t>
  </si>
  <si>
    <t>Servente</t>
  </si>
  <si>
    <t>Custo Horário da Mão de Obra =&gt;</t>
  </si>
  <si>
    <t>Adc.M.O. - Ferramentas ( 0,0%) =&gt;</t>
  </si>
  <si>
    <t>Custo Horário de Execução =&gt;</t>
  </si>
  <si>
    <t>Fator de Influencia da Chuva - FIC =&gt;</t>
  </si>
  <si>
    <t>Custo do FIC =&gt;</t>
  </si>
  <si>
    <t>Produção de Equipe =&gt;</t>
  </si>
  <si>
    <t>Custo Unitário de Execução =&gt;</t>
  </si>
  <si>
    <t>D</t>
  </si>
  <si>
    <t>Atividades Auxiliares</t>
  </si>
  <si>
    <t>Unidade</t>
  </si>
  <si>
    <t>Preço Unitário</t>
  </si>
  <si>
    <t>Atividade Auxiliar</t>
  </si>
  <si>
    <t>Confecção de placa em aço nº 16 galvanizado, com película retrorrefletiva tipo I + SI</t>
  </si>
  <si>
    <t>Custo Total das Atividades =&gt;</t>
  </si>
  <si>
    <t>E</t>
  </si>
  <si>
    <t>Tempos Fixos</t>
  </si>
  <si>
    <t>Tempo Fixo</t>
  </si>
  <si>
    <t>Carga, manobra e descarga de materiais diversos em caminhão carroceria de 5 t - carga e descarga manuais</t>
  </si>
  <si>
    <t>t</t>
  </si>
  <si>
    <t>Custo Total dos Tempos Fixos =&gt;</t>
  </si>
  <si>
    <t>E9507</t>
  </si>
  <si>
    <t>Computador, plotter de recorte e software</t>
  </si>
  <si>
    <t>E9568</t>
  </si>
  <si>
    <t>Furadeira de impacto de 12,5 mm - 0,8 kW</t>
  </si>
  <si>
    <t>E9066</t>
  </si>
  <si>
    <t>Grupo gerador - 13/14 kVA</t>
  </si>
  <si>
    <t>E9623</t>
  </si>
  <si>
    <t>Máquina de bancada guilhotina - 4 kW</t>
  </si>
  <si>
    <t>E9622</t>
  </si>
  <si>
    <t>Máquina de bancada universal para corte de chapa - 1,5 kW</t>
  </si>
  <si>
    <t>P9801</t>
  </si>
  <si>
    <t>Ajudante</t>
  </si>
  <si>
    <t>P9823</t>
  </si>
  <si>
    <t>Serralheiro</t>
  </si>
  <si>
    <t>M1367</t>
  </si>
  <si>
    <t>Chapa de aço galvanizado</t>
  </si>
  <si>
    <t>kg</t>
  </si>
  <si>
    <t>M3235</t>
  </si>
  <si>
    <t>Película retrorrefletiva tipo I</t>
  </si>
  <si>
    <t>M3237</t>
  </si>
  <si>
    <t>Película retrorrefletiva Tipo III</t>
  </si>
  <si>
    <t>Custo Total do Material =&gt;</t>
  </si>
  <si>
    <t>Pintura eletrostática a pó com tinta poliester em chapa de aço</t>
  </si>
  <si>
    <t>Carga, manobra e descarga de materiais diversos em caminhão carroceria de 15 t - carga e descarga com caminhão guindauto</t>
  </si>
  <si>
    <t xml:space="preserve"> DEM-CON-005 </t>
  </si>
  <si>
    <t xml:space="preserve"> TER-ESC-035 </t>
  </si>
  <si>
    <t xml:space="preserve"> FUN-CON-050 </t>
  </si>
  <si>
    <t xml:space="preserve"> PIN-ACR-025 </t>
  </si>
  <si>
    <t xml:space="preserve"> URB-MFC-020 </t>
  </si>
  <si>
    <t xml:space="preserve"> MATED- 12352 </t>
  </si>
  <si>
    <t>ARGAMASSA COLANTE ( TIPO: AC-III)</t>
  </si>
  <si>
    <t xml:space="preserve"> MATED- 12771 </t>
  </si>
  <si>
    <t>PISO TÁTIL - PODOTÁTIL ( MATERIAL: CONCRETO/ COR: VERMELHO/TIPO: ALERTA/COMPRIMENTO: 40CM/LARGURA: 40CM/ ESPESSURA: 3CM)</t>
  </si>
  <si>
    <t>EQUIPAMENTOS E PEÇAS PADRAO</t>
  </si>
  <si>
    <t xml:space="preserve"> 55.10.81 </t>
  </si>
  <si>
    <t xml:space="preserve"> 71.02.20 </t>
  </si>
  <si>
    <t xml:space="preserve"> 75.25.05 </t>
  </si>
  <si>
    <t xml:space="preserve"> 75.03.25 </t>
  </si>
  <si>
    <t xml:space="preserve"> 75.50.20 </t>
  </si>
  <si>
    <t xml:space="preserve"> 00034493 </t>
  </si>
  <si>
    <t xml:space="preserve"> 087021 </t>
  </si>
  <si>
    <t>ARGAMASSA PREFABRICADA PARA CONTRAPISO MATRIX VOTORANTIN (12,80 kg/m2xcm)</t>
  </si>
  <si>
    <t xml:space="preserve"> ED-48306 </t>
  </si>
  <si>
    <t>ARGAMASSA, TRAÇO 1:7 ( CIMENTO E AREIA), PREPARO MECÂNICO</t>
  </si>
  <si>
    <t xml:space="preserve"> MATED- 11248 </t>
  </si>
  <si>
    <t>AREIA LAVADA POSTO OBRA (TIPO: MÉDIA)</t>
  </si>
  <si>
    <t xml:space="preserve"> MATED- 11257 </t>
  </si>
  <si>
    <t>CIMENTO BRANCO NÃO ESTRUTURAL</t>
  </si>
  <si>
    <t xml:space="preserve"> MATED- 11258 </t>
  </si>
  <si>
    <t>CIMENTO PORTLAND CP II- E-32 (RESISTÊNCIA: 32,00 MPA)</t>
  </si>
  <si>
    <t xml:space="preserve"> MATED- 12751 </t>
  </si>
  <si>
    <t>JUNTA ALUMINIO PARA PISOS</t>
  </si>
  <si>
    <t xml:space="preserve"> MATED- 11129 </t>
  </si>
  <si>
    <t>PISO EM GRANILITE, MARMORITE OU GRANITINA, AGREGADO COR PRETO, CINZA, PALHA OU BRANCO, ESP. 8MM, INCLUSIVE APLICAÇÃO NO LOCAL, SELANTE E POLIMENTO</t>
  </si>
  <si>
    <t xml:space="preserve"> 87373 </t>
  </si>
  <si>
    <t xml:space="preserve"> 00007334 </t>
  </si>
  <si>
    <t xml:space="preserve"> 00001379 </t>
  </si>
  <si>
    <t xml:space="preserve"> ED-48305 </t>
  </si>
  <si>
    <t>ARGAMASSA, TRAÇO 1:6 ( CIMENTO E AREIA), PREPARO MECÂNICO</t>
  </si>
  <si>
    <t>IMPE - IMPERMEABILIZAÇÕES E PROTEÇÕES DIVERSAS</t>
  </si>
  <si>
    <t xml:space="preserve"> 88270 </t>
  </si>
  <si>
    <t xml:space="preserve"> 88243 </t>
  </si>
  <si>
    <t xml:space="preserve"> 00004226 </t>
  </si>
  <si>
    <t xml:space="preserve"> 00004014 </t>
  </si>
  <si>
    <t xml:space="preserve"> 00000511 </t>
  </si>
  <si>
    <t xml:space="preserve"> MATED- 13084 </t>
  </si>
  <si>
    <t>GRAUTE (BASE: CIMENTÍCIA COM AREIA DE QUARTZO E ADITIVOS ESPEICIAIS|APLICAÇÃO: USO GERAL)</t>
  </si>
  <si>
    <t xml:space="preserve"> ED-48325 </t>
  </si>
  <si>
    <t>TRANSPORTE, LANÇAMENTO E ADENSAMENTO E ACABAMENTO DE CONCRETO EM ESTRUTURA</t>
  </si>
  <si>
    <t xml:space="preserve"> 88256 </t>
  </si>
  <si>
    <t xml:space="preserve"> 00037595 </t>
  </si>
  <si>
    <t xml:space="preserve"> CT-CT8-PISCINA </t>
  </si>
  <si>
    <t>REVESTIMENTO CERÂMICO AZUL COBALTO LISO 20 X 20 CM PIERINI OU SIMILAR</t>
  </si>
  <si>
    <t xml:space="preserve"> 00037329 </t>
  </si>
  <si>
    <t xml:space="preserve"> 88325 </t>
  </si>
  <si>
    <t xml:space="preserve"> 070113 </t>
  </si>
  <si>
    <t>CHAPA POLICARBONATO ALVEOLAR 10mm CHAPA 2,10x6,0m</t>
  </si>
  <si>
    <t xml:space="preserve"> 070105 </t>
  </si>
  <si>
    <t>FITA 3M DUPLA FACE VHB 12mmx20m PARA POLICARBONATO OU ESTRUTURAL GLAZING</t>
  </si>
  <si>
    <t xml:space="preserve"> 95371 </t>
  </si>
  <si>
    <t xml:space="preserve"> 00037370 </t>
  </si>
  <si>
    <t>Outros</t>
  </si>
  <si>
    <t xml:space="preserve"> 00043465 </t>
  </si>
  <si>
    <t xml:space="preserve"> 00043489 </t>
  </si>
  <si>
    <t xml:space="preserve"> 00037372 </t>
  </si>
  <si>
    <t xml:space="preserve"> 00004750 </t>
  </si>
  <si>
    <t xml:space="preserve"> 00037373 </t>
  </si>
  <si>
    <t>Taxas</t>
  </si>
  <si>
    <t xml:space="preserve"> 00037371 </t>
  </si>
  <si>
    <t xml:space="preserve"> 95378 </t>
  </si>
  <si>
    <t xml:space="preserve"> 00043467 </t>
  </si>
  <si>
    <t xml:space="preserve"> 00043491 </t>
  </si>
  <si>
    <t xml:space="preserve"> 00006111 </t>
  </si>
  <si>
    <t xml:space="preserve"> ED-8487 </t>
  </si>
  <si>
    <t>CONCRETO ESTRUTURAL, PREPARADO EM OBRA COM BETONEIRA, CONTROLE "A", COM FCK 25 MPA, BRITA Nº (1 E 2), CONSISTÊNCIA PARA VIBRAÇÃO (FABRICAÇÃO)</t>
  </si>
  <si>
    <t>URBA - URBANIZAÇÃO</t>
  </si>
  <si>
    <t xml:space="preserve"> 00007167 </t>
  </si>
  <si>
    <t xml:space="preserve"> 00007696 </t>
  </si>
  <si>
    <t xml:space="preserve"> 00043130 </t>
  </si>
  <si>
    <t xml:space="preserve"> 00000344 </t>
  </si>
  <si>
    <t xml:space="preserve"> 00043131 </t>
  </si>
  <si>
    <t xml:space="preserve"> 00007701 </t>
  </si>
  <si>
    <t xml:space="preserve"> CP-CONC-CONT </t>
  </si>
  <si>
    <t>(96557 ADAPTADA) - CONCRETAGEM DE BLOCOS DE COROAMENTO E VIGAS BALDRAMES, FCK 25 MPA, COM USO DE BOMBA  LANÇAMENTO, ADENSAMENTO E ACABAMENTO. AF_06/2017</t>
  </si>
  <si>
    <t xml:space="preserve"> 94968 </t>
  </si>
  <si>
    <t xml:space="preserve"> 95445 </t>
  </si>
  <si>
    <t xml:space="preserve"> 100251 </t>
  </si>
  <si>
    <t xml:space="preserve"> 88278 </t>
  </si>
  <si>
    <t xml:space="preserve"> 99833 </t>
  </si>
  <si>
    <t xml:space="preserve"> 00012815 </t>
  </si>
  <si>
    <t xml:space="preserve"> 00006085 </t>
  </si>
  <si>
    <t>EQUIPAMENTOS ESPORTIVOS</t>
  </si>
  <si>
    <t xml:space="preserve"> 40.09.07 </t>
  </si>
  <si>
    <t>CONCRETO 1:3:6, B1-B2 CALCARIA,LANCADO EM FUNDACAO</t>
  </si>
  <si>
    <t xml:space="preserve"> 83.05.05 </t>
  </si>
  <si>
    <t xml:space="preserve"> 83.05.19 </t>
  </si>
  <si>
    <t xml:space="preserve"> 83.05.20 </t>
  </si>
  <si>
    <t xml:space="preserve"> 83.05.23 </t>
  </si>
  <si>
    <t xml:space="preserve"> 87313 </t>
  </si>
  <si>
    <t xml:space="preserve"> MATED- 12683 </t>
  </si>
  <si>
    <t>CORRIMÃO EM TUBO AÇO INOX D = 1.1/2" SIMPLES</t>
  </si>
  <si>
    <t xml:space="preserve"> 00005068 </t>
  </si>
  <si>
    <t xml:space="preserve"> 92791 </t>
  </si>
  <si>
    <t xml:space="preserve"> MATED- 11024 </t>
  </si>
  <si>
    <t>FORNECIMENTO, FABRICAÇÃO, TRANSPORTE E MONTAGEM DE ESTRUTURA METÁLICA EM PERFIS TUBULARES</t>
  </si>
  <si>
    <t xml:space="preserve"> MATED- 12741 </t>
  </si>
  <si>
    <t>CAIXA E ACESSORIOS</t>
  </si>
  <si>
    <t xml:space="preserve"> 00001099 </t>
  </si>
  <si>
    <t xml:space="preserve"> 00002684 </t>
  </si>
  <si>
    <t xml:space="preserve"> 00001874 </t>
  </si>
  <si>
    <t xml:space="preserve"> 00001902 </t>
  </si>
  <si>
    <t xml:space="preserve"> 002021 </t>
  </si>
  <si>
    <t>BOX ALUMINIO CURVO PARA ELETRODUTO 1.1/4" TRAMONTINA</t>
  </si>
  <si>
    <t xml:space="preserve"> 74.28.04 </t>
  </si>
  <si>
    <t xml:space="preserve"> 00034714 </t>
  </si>
  <si>
    <t xml:space="preserve"> 002029 </t>
  </si>
  <si>
    <t>BOX ALUMINIO RETO PARA ELETRODUTO 1.1/4" TRAMONTINA</t>
  </si>
  <si>
    <t xml:space="preserve"> 00002502 </t>
  </si>
  <si>
    <t xml:space="preserve"> 00002618 </t>
  </si>
  <si>
    <t xml:space="preserve"> 00001543 </t>
  </si>
  <si>
    <t xml:space="preserve"> 00000862 </t>
  </si>
  <si>
    <t xml:space="preserve"> 00000979 </t>
  </si>
  <si>
    <t xml:space="preserve"> 00001539 </t>
  </si>
  <si>
    <t xml:space="preserve"> 74.44.29 </t>
  </si>
  <si>
    <t xml:space="preserve"> MATED- 9529 </t>
  </si>
  <si>
    <t>SILICONE ACÉTICO (COR: INCOLOR/APLICAÇÃO: USO GERAL/REFIL: 9")</t>
  </si>
  <si>
    <t xml:space="preserve"> 40.31.07 </t>
  </si>
  <si>
    <t>REBOCO PAULISTA COM ARGAMASSA 1:4</t>
  </si>
  <si>
    <t>REVESTIMENTOS</t>
  </si>
  <si>
    <t xml:space="preserve"> 40.09.23 </t>
  </si>
  <si>
    <t>CONCRETO FCK &gt;= 20 MPA, BRITA CALCÁRIA, PREPARADO EM OBRA E LANÇADO EM FUNDAÇÃO</t>
  </si>
  <si>
    <t xml:space="preserve"> 40.30.06 </t>
  </si>
  <si>
    <t>ALVENARIA TIJOLO MACICO REQ., E = 10CM, A REVESTIR</t>
  </si>
  <si>
    <t>ALVENARIA</t>
  </si>
  <si>
    <t xml:space="preserve"> 40.32.05 </t>
  </si>
  <si>
    <t>ESCAVACAO MANUAL H &lt;= 1.5M</t>
  </si>
  <si>
    <t>MOVIMENTO DE TERRA</t>
  </si>
  <si>
    <t xml:space="preserve"> 40.31.02 </t>
  </si>
  <si>
    <t>CHAPISCO COM ARGAMASSA 1:3, A COLHER</t>
  </si>
  <si>
    <t xml:space="preserve"> 40.32.22 </t>
  </si>
  <si>
    <t>REGULARIZACAO E COMPACTACAO MANUAL DE TERRENO</t>
  </si>
  <si>
    <t xml:space="preserve"> 63.01.03 </t>
  </si>
  <si>
    <t xml:space="preserve"> 74.08.50 </t>
  </si>
  <si>
    <t xml:space="preserve"> ALV-TIJ-035 </t>
  </si>
  <si>
    <t xml:space="preserve"> TER-API-005 </t>
  </si>
  <si>
    <t xml:space="preserve"> EST-FOR-005 </t>
  </si>
  <si>
    <t xml:space="preserve"> FUN-LAS-010 </t>
  </si>
  <si>
    <t xml:space="preserve"> REV-REB-010 </t>
  </si>
  <si>
    <t xml:space="preserve"> TRA-CAÇ-015 </t>
  </si>
  <si>
    <t xml:space="preserve"> MATED- 13057 </t>
  </si>
  <si>
    <t>TAMPO E ARO ARTICULADOS PARA CAIXA  ZB - PASSEIO</t>
  </si>
  <si>
    <t xml:space="preserve"> ED-48311 </t>
  </si>
  <si>
    <t>CONCRETO MAGRO, TRAÇO 1:3:6, PREPARADO EM OBRA COM BETONEIRA, SEM FUNÇÃO ESTRUTURAL</t>
  </si>
  <si>
    <t>PROTECAO EXTERNA - CONTRA DESCARGA ATMOSFERICA</t>
  </si>
  <si>
    <t xml:space="preserve"> 74.51.60 </t>
  </si>
  <si>
    <t>ATERRAMENTO PARA INSTALAÇAO</t>
  </si>
  <si>
    <t xml:space="preserve"> 74.44.35 </t>
  </si>
  <si>
    <t>INEL - INSTALAÇÃO ELÉTRICA/ELETRIFICAÇÃO E ILUMINAÇÃO EXTERNA</t>
  </si>
  <si>
    <t xml:space="preserve"> 00000995 </t>
  </si>
  <si>
    <t xml:space="preserve"> 00021127 </t>
  </si>
  <si>
    <t xml:space="preserve"> 00001021 </t>
  </si>
  <si>
    <t xml:space="preserve"> MAO-AJD-015 </t>
  </si>
  <si>
    <t xml:space="preserve"> MATED- 12613 </t>
  </si>
  <si>
    <t>CABO DE COBRE NU ( SEÇÃO TRANSVERSAL: 16 MM²/ 7 FIOS X 1,70 MM)</t>
  </si>
  <si>
    <t xml:space="preserve"> 001897 </t>
  </si>
  <si>
    <t>TERMINAL COMPRESSAO BRONZE PARA CABO 16mm2</t>
  </si>
  <si>
    <t xml:space="preserve"> 00001013 </t>
  </si>
  <si>
    <t xml:space="preserve"> 00000980 </t>
  </si>
  <si>
    <t xml:space="preserve"> 00000982 </t>
  </si>
  <si>
    <t xml:space="preserve"> 028658 </t>
  </si>
  <si>
    <t>CABO PP CORDPLAST 4 CONDUTORES 450/750V 2,50mm2</t>
  </si>
  <si>
    <t xml:space="preserve"> 00002446 </t>
  </si>
  <si>
    <t xml:space="preserve"> 52302 </t>
  </si>
  <si>
    <t>SIURB</t>
  </si>
  <si>
    <t>ELETRODUTO DE PVC CORRUGADO REFORÇADO, ANTICHAMA, 3/4"</t>
  </si>
  <si>
    <t xml:space="preserve"> MATED- 12225 </t>
  </si>
  <si>
    <t>ELETRODUTO FLEXÍVEL ( MATERIAL: PVC|DIÂMETRO DA SEÇÃO: 25MM)</t>
  </si>
  <si>
    <t xml:space="preserve"> 5928 </t>
  </si>
  <si>
    <t xml:space="preserve"> CT-PL-1 </t>
  </si>
  <si>
    <t>LUMINÁRIA IP LED DE 50W, 220V, FLUXO LUMINOSO DE 6.850 Lúmens , 137 lm/w, Cor 5K, IK09, IP66, MODELO TAU TECNOWATT OU SIMILAR TÉCNICO COM RELÉ FOTOELÉTRICO. INSTALADA</t>
  </si>
  <si>
    <t xml:space="preserve"> 00000863 </t>
  </si>
  <si>
    <t xml:space="preserve"> 00014166 </t>
  </si>
  <si>
    <t>COMPLEMENTOS PARA LUMINARIAS</t>
  </si>
  <si>
    <t xml:space="preserve"> 74.35.31 </t>
  </si>
  <si>
    <t xml:space="preserve"> 74.35.34 </t>
  </si>
  <si>
    <t xml:space="preserve"> CT-PL-2 </t>
  </si>
  <si>
    <t xml:space="preserve"> 00002510 </t>
  </si>
  <si>
    <t xml:space="preserve"> 00039746 </t>
  </si>
  <si>
    <t xml:space="preserve"> MATED- 11952 </t>
  </si>
  <si>
    <t>Poste de aço galvanizado para iluminação pública ( altura: 10000 mm / diâmetro menor: 60 mm)</t>
  </si>
  <si>
    <t>ELE</t>
  </si>
  <si>
    <t xml:space="preserve"> MATED- 13027 </t>
  </si>
  <si>
    <t>CRUZETAS SIMPLES, ZINCADA, P/03 PROJETORES ACOMPANHADO DE BRAÇADEIRAS</t>
  </si>
  <si>
    <t xml:space="preserve"> 50.20.19 </t>
  </si>
  <si>
    <t xml:space="preserve"> 50.20.18 </t>
  </si>
  <si>
    <t xml:space="preserve"> 87367 </t>
  </si>
  <si>
    <t xml:space="preserve"> 00013395 </t>
  </si>
  <si>
    <t>SED</t>
  </si>
  <si>
    <t xml:space="preserve"> SEDS-COL-005 </t>
  </si>
  <si>
    <t xml:space="preserve"> 00007164 </t>
  </si>
  <si>
    <t xml:space="preserve"> 00002681 </t>
  </si>
  <si>
    <t xml:space="preserve"> 00034616 </t>
  </si>
  <si>
    <t xml:space="preserve"> 00001571 </t>
  </si>
  <si>
    <t xml:space="preserve"> 00034653 </t>
  </si>
  <si>
    <t xml:space="preserve"> 00001570 </t>
  </si>
  <si>
    <t xml:space="preserve"> 00034709 </t>
  </si>
  <si>
    <t xml:space="preserve"> 00039465 </t>
  </si>
  <si>
    <t xml:space="preserve"> 063001 </t>
  </si>
  <si>
    <t>PROGRAMADOR HORARIO DIGITAL, BIVOLT, DIARIO OU SEMANAL, DISPLAY EM CRISTAL LIQUIDO, COM MINIMO DE 08 PROGRAMACOES - REF. 7PV03 SIEMENS</t>
  </si>
  <si>
    <t xml:space="preserve"> 00038775 </t>
  </si>
  <si>
    <t xml:space="preserve"> 00039387 </t>
  </si>
  <si>
    <t xml:space="preserve"> 91946 </t>
  </si>
  <si>
    <t xml:space="preserve"> 91952 </t>
  </si>
  <si>
    <t xml:space="preserve"> MATED- 12522 </t>
  </si>
  <si>
    <t>FITA ISOLANTE ANTI- CHAMA</t>
  </si>
  <si>
    <t xml:space="preserve"> CT-PL-10 </t>
  </si>
  <si>
    <t>CABO ALUMINIO 16MM2</t>
  </si>
  <si>
    <t xml:space="preserve"> MATED- 11797 </t>
  </si>
  <si>
    <t>CABO UNIPOLAR ISOLADO EM POLÍMERO TERMOFIXO, TIPO EPR, NÃO HALOGENADO, 0,6/1KV, 90°C - BAIXA TENSÃO ( ENCORDOAMENTO: CLASSE 5 / SEÇÃO TRANSVERSAL: 2,50 MM2)</t>
  </si>
  <si>
    <t xml:space="preserve"> MATED- 11810 </t>
  </si>
  <si>
    <t>CABO UNIPOLAR ISOLADO EM POLÍMERO TERMOPLÁSTICO, TIPO LSHF/ATOX, NÃO HALOGENADO, 450/750V, 70°C - BAIXA TENSÃO ( ENCORDOAMENTO: CLASSE 5 / SEÇÃO TRANSVERSAL: 16 MM2)</t>
  </si>
  <si>
    <t xml:space="preserve"> MATED- 13058 </t>
  </si>
  <si>
    <t>TAMPO E ARO ARTICULADOS PARA CAIXA  TIPO ZA - PASSEIO</t>
  </si>
  <si>
    <t xml:space="preserve"> 00039467 </t>
  </si>
  <si>
    <t xml:space="preserve"> MATED- 12567 </t>
  </si>
  <si>
    <t>ELETRODUTO DE AÇO GALVANIZADO (TIPO: LEVE/ DIÂMETRO: 1.1/4")</t>
  </si>
  <si>
    <t xml:space="preserve"> CT-PL-3 </t>
  </si>
  <si>
    <t>LUMINÁRIA DE LED40W, 5400LM, 5000K - ILUM. PÚBLICA REF. TAU TECNOWATT OU EQ. TÉCNICO</t>
  </si>
  <si>
    <t xml:space="preserve"> MATED- 13034 </t>
  </si>
  <si>
    <t xml:space="preserve"> MATED- 11840 </t>
  </si>
  <si>
    <t>ELETRODUTO DE PVC RÍGIDO ROSCÁVEL ( DIÂMETRO DA SEÇÃO: 1 1/2  ")</t>
  </si>
  <si>
    <t xml:space="preserve"> MATED- 12991 </t>
  </si>
  <si>
    <t xml:space="preserve"> 00003398 </t>
  </si>
  <si>
    <t xml:space="preserve"> 84.20.20 </t>
  </si>
  <si>
    <t xml:space="preserve"> 95332 </t>
  </si>
  <si>
    <t xml:space="preserve"> 00002436 </t>
  </si>
  <si>
    <t xml:space="preserve"> 00043460 </t>
  </si>
  <si>
    <t xml:space="preserve"> 00043484 </t>
  </si>
  <si>
    <t xml:space="preserve"> 95316 </t>
  </si>
  <si>
    <t xml:space="preserve"> 00000247 </t>
  </si>
  <si>
    <t xml:space="preserve"> ED-8562 </t>
  </si>
  <si>
    <t>FORMA PARA VIGA-CINTA/ BLOCO COM CHAPA DE COMPENSADO PLASTIFICADO, ESP. 12MM (DESMONTAGEM)</t>
  </si>
  <si>
    <t xml:space="preserve"> ED-8560 </t>
  </si>
  <si>
    <t>FORMA PARA VIGA-CINTA/ BLOCO COM CHAPA DE COMPENSADO PLASTIFICADO, ESP. 12MM (FABRICAÇÃO)</t>
  </si>
  <si>
    <t xml:space="preserve"> ED-8561 </t>
  </si>
  <si>
    <t>FORMA PARA VIGA-CINTA/ BLOCO COM CHAPA DE COMPENSADO PLASTIFICADO, ESP. 12MM (MONTAGEM)</t>
  </si>
  <si>
    <t xml:space="preserve"> ED-48319 </t>
  </si>
  <si>
    <t>CONCRETO ESTRUTURAL, PREPARADO EM OBRA COM BETONEIRA, CONTROLE "A", COM FCK 30 MPA, BRITA Nº (1 E 2), CONSISTÊNCIA PARA VIBRAÇÃO (FABRICAÇÃO)</t>
  </si>
  <si>
    <t>TUBO PVC ESG. REFORÇADO, PB, VIR., ANEL INCL.CONEX</t>
  </si>
  <si>
    <t xml:space="preserve"> 73.27.03 </t>
  </si>
  <si>
    <t xml:space="preserve"> 73.24.33 </t>
  </si>
  <si>
    <t>TUBO PVC RIG.NBR-7362/2 INCL.CONEXOES (TIGRE/EQUIVALENTE)</t>
  </si>
  <si>
    <t xml:space="preserve"> 73.24.63 </t>
  </si>
  <si>
    <t xml:space="preserve"> 73.80.22 </t>
  </si>
  <si>
    <t xml:space="preserve"> 73.24.64 </t>
  </si>
  <si>
    <t xml:space="preserve"> 73.24.65 </t>
  </si>
  <si>
    <t>GRAMACAO, INCLUSIVE PLANTIO</t>
  </si>
  <si>
    <t xml:space="preserve"> 50.10.36 </t>
  </si>
  <si>
    <t xml:space="preserve"> 89.34.07 </t>
  </si>
  <si>
    <t xml:space="preserve"> 89.34.30 </t>
  </si>
  <si>
    <t xml:space="preserve"> 88441 </t>
  </si>
  <si>
    <t xml:space="preserve"> 00000358 </t>
  </si>
  <si>
    <t xml:space="preserve"> 00000359 </t>
  </si>
  <si>
    <t xml:space="preserve"> ED-15345 </t>
  </si>
  <si>
    <t>BANCO EM CONCRETO APARENTE, SEM ENCOSTO , POLIDO COM ACABAMENTO EM VERNIZ, ESP. 8CM, COMPRIMENTO 200CM, LARGURA 40CM, ALTURA 55CM ( FABRICAÇÃO)</t>
  </si>
  <si>
    <t xml:space="preserve"> 83.40.02 </t>
  </si>
  <si>
    <t>BANCOS E MESAS</t>
  </si>
  <si>
    <t xml:space="preserve"> 40.22.20 </t>
  </si>
  <si>
    <t>ACO CA-60 - CORTE, DOBRAMENTO E COLOCACAO</t>
  </si>
  <si>
    <t>ACO</t>
  </si>
  <si>
    <t xml:space="preserve"> 40.10.23 </t>
  </si>
  <si>
    <t>CONCRETO FCK &gt;= 20 MPA, BRITA CALCÁRIA, PREPARADO EM OBRA E LANÇADO EM ESTRUTURA</t>
  </si>
  <si>
    <t>CONCRETO CONVENCIONAL BRITA CALC. LANC. EM ESTRUT.</t>
  </si>
  <si>
    <t xml:space="preserve"> 40.20.15 </t>
  </si>
  <si>
    <t>FORMA DE COMPENSADO RESINADO E=12MM TIPO B (3 APR)</t>
  </si>
  <si>
    <t xml:space="preserve"> 75.01.07 </t>
  </si>
  <si>
    <t xml:space="preserve"> 93572 </t>
  </si>
  <si>
    <t xml:space="preserve"> 90777 </t>
  </si>
  <si>
    <t xml:space="preserve"> 93564 </t>
  </si>
  <si>
    <t xml:space="preserve"> 101460 </t>
  </si>
  <si>
    <t xml:space="preserve"> 88326 </t>
  </si>
  <si>
    <t xml:space="preserve"> 101401 </t>
  </si>
  <si>
    <t xml:space="preserve"> 91677 </t>
  </si>
  <si>
    <t>Curva ABC de Insumos</t>
  </si>
  <si>
    <t>Valor  Unitário</t>
  </si>
  <si>
    <t>Peso</t>
  </si>
  <si>
    <t>Valor Acumulado</t>
  </si>
  <si>
    <t>Peso Acumulado</t>
  </si>
  <si>
    <t>Geral</t>
  </si>
  <si>
    <t xml:space="preserve"> 00040818 </t>
  </si>
  <si>
    <t xml:space="preserve"> 00041776 </t>
  </si>
  <si>
    <t xml:space="preserve"> 00040922 </t>
  </si>
  <si>
    <t xml:space="preserve"> 00001213 </t>
  </si>
  <si>
    <t xml:space="preserve"> 00040810 </t>
  </si>
  <si>
    <t xml:space="preserve"> 00006110 </t>
  </si>
  <si>
    <t xml:space="preserve"> 00000034 </t>
  </si>
  <si>
    <t xml:space="preserve"> 00037762 </t>
  </si>
  <si>
    <t xml:space="preserve"> 00004720 </t>
  </si>
  <si>
    <t xml:space="preserve"> 00041096 </t>
  </si>
  <si>
    <t xml:space="preserve"> 00000252 </t>
  </si>
  <si>
    <t xml:space="preserve"> MOED- 20141 </t>
  </si>
  <si>
    <t>CARPINTEIRO DE FORMA</t>
  </si>
  <si>
    <t xml:space="preserve"> 00020020 </t>
  </si>
  <si>
    <t xml:space="preserve"> MOED- 20154 </t>
  </si>
  <si>
    <t xml:space="preserve"> 00037743 </t>
  </si>
  <si>
    <t xml:space="preserve"> 00004759 </t>
  </si>
  <si>
    <t xml:space="preserve"> 00004783 </t>
  </si>
  <si>
    <t xml:space="preserve"> 00004257 </t>
  </si>
  <si>
    <t xml:space="preserve"> 00000033 </t>
  </si>
  <si>
    <t xml:space="preserve"> MOED- 20150 </t>
  </si>
  <si>
    <t xml:space="preserve"> MATED- 9039 </t>
  </si>
  <si>
    <t>CONCRETO DOSADO EM CENTRAL CONVENCIONAL ( RESISTÊNCIA: 15,0 MPA/ BRITA: 0 E 1/SLUMP: 60+-10)</t>
  </si>
  <si>
    <t xml:space="preserve"> MATED- 12125 </t>
  </si>
  <si>
    <t>BLOCO DE CONCRETO ESTRUTURAL 19 X 19 X 39 CM, (FBK 4,5 MPA), A REVESTIR</t>
  </si>
  <si>
    <t xml:space="preserve"> 00000378 </t>
  </si>
  <si>
    <t xml:space="preserve"> MOED- 20142 </t>
  </si>
  <si>
    <t xml:space="preserve"> 00004721 </t>
  </si>
  <si>
    <t xml:space="preserve"> 00000032 </t>
  </si>
  <si>
    <t xml:space="preserve"> 00040863 </t>
  </si>
  <si>
    <t xml:space="preserve"> MOED- 20130 </t>
  </si>
  <si>
    <t xml:space="preserve"> 00040862 </t>
  </si>
  <si>
    <t xml:space="preserve"> 00034783 </t>
  </si>
  <si>
    <t xml:space="preserve"> 00002706 </t>
  </si>
  <si>
    <t xml:space="preserve"> 00006160 </t>
  </si>
  <si>
    <t xml:space="preserve"> 00043055 </t>
  </si>
  <si>
    <t xml:space="preserve"> 00006117 </t>
  </si>
  <si>
    <t xml:space="preserve"> 00037747 </t>
  </si>
  <si>
    <t xml:space="preserve"> MATED- 13096 </t>
  </si>
  <si>
    <t>CESTA BÁSICA/ ALIMENTAÇÃO - HORISTA ( ENCARGOS COMPLEMENTARES)</t>
  </si>
  <si>
    <t>hora</t>
  </si>
  <si>
    <t xml:space="preserve"> 00040861 </t>
  </si>
  <si>
    <t xml:space="preserve"> 00004262 </t>
  </si>
  <si>
    <t xml:space="preserve"> 00036525 </t>
  </si>
  <si>
    <t xml:space="preserve"> MATED- 13097 </t>
  </si>
  <si>
    <t>TRANSPORTE - HORISTA ( ENCARGOS COMPLEMENTARES)</t>
  </si>
  <si>
    <t xml:space="preserve"> 79.10.08 </t>
  </si>
  <si>
    <t xml:space="preserve"> 00043483 </t>
  </si>
  <si>
    <t xml:space="preserve"> MATED- 11282 </t>
  </si>
  <si>
    <t>BARRA AÇO CA-50 (BITOLA: 10,00 MM / MASSA LINEAR: 0,617 KG/M)</t>
  </si>
  <si>
    <t xml:space="preserve"> 00004222 </t>
  </si>
  <si>
    <t xml:space="preserve"> 00043503 </t>
  </si>
  <si>
    <t xml:space="preserve"> 00012873 </t>
  </si>
  <si>
    <t xml:space="preserve"> 00043499 </t>
  </si>
  <si>
    <t xml:space="preserve"> MATED- 8356 </t>
  </si>
  <si>
    <t>BARRA AÇO CA-50 (BITOLA: 6,30 MM / MASSA LINEAR: 0 ,245 KG/M)</t>
  </si>
  <si>
    <t xml:space="preserve"> 00001527 </t>
  </si>
  <si>
    <t xml:space="preserve"> 00043496 </t>
  </si>
  <si>
    <t xml:space="preserve"> MATED- 13099 </t>
  </si>
  <si>
    <t>EXAMES - HORISTA ( ENCARGOS COMPLEMENTARES)</t>
  </si>
  <si>
    <t xml:space="preserve"> 60.05.50 </t>
  </si>
  <si>
    <t xml:space="preserve"> 00010685 </t>
  </si>
  <si>
    <t xml:space="preserve"> MATED- 12079 </t>
  </si>
  <si>
    <t>BLOCO DE CONCRETO ESTRUTURAL, CANALETA - TIPO U, 19 X 19 X 39 CM, ( FBK 4,5 MPA), A REVESTIR</t>
  </si>
  <si>
    <t xml:space="preserve"> MOED- 20144 </t>
  </si>
  <si>
    <t xml:space="preserve"> 00004248 </t>
  </si>
  <si>
    <t xml:space="preserve"> MATED- 8357 </t>
  </si>
  <si>
    <t>BARRA AÇO CA-50 (BITOLA: 8,00 MM / MASSA LINEAR: 0 ,395 KG/M)</t>
  </si>
  <si>
    <t xml:space="preserve"> 00043059 </t>
  </si>
  <si>
    <t xml:space="preserve"> MATED- 11285 </t>
  </si>
  <si>
    <t>BARRA AÇO CA-60 (BITOLA: 5,00 MM / MASSA LINEAR: 0 ,154 KG/M)</t>
  </si>
  <si>
    <t xml:space="preserve"> 00013877 </t>
  </si>
  <si>
    <t xml:space="preserve"> 00043472 </t>
  </si>
  <si>
    <t xml:space="preserve"> MATED- 9733 </t>
  </si>
  <si>
    <t>TIJOLO CERÂMICO FURADO DE VEDAÇÃO 19X19X29CM - 16 FUROS ( COMPRIMENTO: 290MM / LARGURA: 190MM / ALTURA : 190MM)</t>
  </si>
  <si>
    <t xml:space="preserve"> 00007625 </t>
  </si>
  <si>
    <t xml:space="preserve"> MATED- 8358 </t>
  </si>
  <si>
    <t>BARRA AÇO CA-50 (BITOLA: 12,50 MM / MASSA LINEAR: 0,963 KG/M)</t>
  </si>
  <si>
    <t xml:space="preserve"> ED-14664 </t>
  </si>
  <si>
    <t>EPI PARA SERVENTE - HORISTA (ENCARGOS COMPLEMENTARES)</t>
  </si>
  <si>
    <t xml:space="preserve"> 00043494 </t>
  </si>
  <si>
    <t xml:space="preserve"> 00006114 </t>
  </si>
  <si>
    <t xml:space="preserve"> 00004760 </t>
  </si>
  <si>
    <t xml:space="preserve"> 00043488 </t>
  </si>
  <si>
    <t xml:space="preserve"> 00041898 </t>
  </si>
  <si>
    <t xml:space="preserve"> 00025957 </t>
  </si>
  <si>
    <t xml:space="preserve"> MATED- 11281 </t>
  </si>
  <si>
    <t>BARRA AÇO CA-50 (BITOLA: 16,00 MM / MASSA LINEAR: 1,578 KG/M)</t>
  </si>
  <si>
    <t xml:space="preserve"> 00010488 </t>
  </si>
  <si>
    <t xml:space="preserve"> 00025964 </t>
  </si>
  <si>
    <t xml:space="preserve"> 00014511 </t>
  </si>
  <si>
    <t xml:space="preserve"> 00004237 </t>
  </si>
  <si>
    <t xml:space="preserve"> 00043459 </t>
  </si>
  <si>
    <t xml:space="preserve"> 55.10.50 </t>
  </si>
  <si>
    <t xml:space="preserve"> 00037761 </t>
  </si>
  <si>
    <t xml:space="preserve"> ED-14648 </t>
  </si>
  <si>
    <t>EPI PARA CARPINTEIRO DE FORMA - HORISTA ( ENCARGOS COMPLEMENTARES)</t>
  </si>
  <si>
    <t xml:space="preserve"> 00025961 </t>
  </si>
  <si>
    <t xml:space="preserve"> 00037666 </t>
  </si>
  <si>
    <t xml:space="preserve"> 00043479 </t>
  </si>
  <si>
    <t xml:space="preserve"> 00043490 </t>
  </si>
  <si>
    <t xml:space="preserve"> M3235 </t>
  </si>
  <si>
    <t xml:space="preserve"> 00004238 </t>
  </si>
  <si>
    <t xml:space="preserve"> 00043466 </t>
  </si>
  <si>
    <t xml:space="preserve"> 00004230 </t>
  </si>
  <si>
    <t xml:space="preserve"> 00004090 </t>
  </si>
  <si>
    <t xml:space="preserve"> M1367 </t>
  </si>
  <si>
    <t xml:space="preserve"> ED-48318 </t>
  </si>
  <si>
    <t>CONCRETO ESTRUTURAL, PREPARADO EM OBRA COM BETONEIRA, CONTROLE "B", COM FCK 25 MPA, BRITA Nº (1 E 2), CONSISTÊNCIA PARA VIBRAÇÃO (FABRICAÇÃO)</t>
  </si>
  <si>
    <t xml:space="preserve"> 63.05.05 </t>
  </si>
  <si>
    <t xml:space="preserve"> 00004234 </t>
  </si>
  <si>
    <t xml:space="preserve"> 00004096 </t>
  </si>
  <si>
    <t xml:space="preserve"> 00004093 </t>
  </si>
  <si>
    <t xml:space="preserve"> MOED- 20039 </t>
  </si>
  <si>
    <t xml:space="preserve"> 00037734 </t>
  </si>
  <si>
    <t xml:space="preserve"> 00040864 </t>
  </si>
  <si>
    <t xml:space="preserve"> ED-14700 </t>
  </si>
  <si>
    <t>FERRAMENTAS PARA SERVENTE - HORISTA ( ENCARGOS COMPLEMENTARES)</t>
  </si>
  <si>
    <t xml:space="preserve"> M3237 </t>
  </si>
  <si>
    <t xml:space="preserve"> 00011280 </t>
  </si>
  <si>
    <t xml:space="preserve"> 00000242 </t>
  </si>
  <si>
    <t xml:space="preserve"> ED-14652 </t>
  </si>
  <si>
    <t>EPI PARA PEDREIRO - HORISTA (ENCARGOS COMPLEMENTARES)</t>
  </si>
  <si>
    <t xml:space="preserve"> 00010646 </t>
  </si>
  <si>
    <t xml:space="preserve"> 00004239 </t>
  </si>
  <si>
    <t xml:space="preserve"> 00014626 </t>
  </si>
  <si>
    <t xml:space="preserve"> 00001106 </t>
  </si>
  <si>
    <t xml:space="preserve"> ED-14650 </t>
  </si>
  <si>
    <t>EPI PARA ELETRICISTA - HORISTA (ENCARGOS COMPLEMENTARES)</t>
  </si>
  <si>
    <t xml:space="preserve"> 55.10.35 </t>
  </si>
  <si>
    <t xml:space="preserve"> MOED- 20129 </t>
  </si>
  <si>
    <t>AJUDANTE DE CARPINTEIRO</t>
  </si>
  <si>
    <t xml:space="preserve"> 00009921 </t>
  </si>
  <si>
    <t xml:space="preserve"> ED-14684 </t>
  </si>
  <si>
    <t>FERRAMENTAS PARA CARPINTEIRO DE FORMA - HORISTA (ENCARGOS COMPLEMENTARES)</t>
  </si>
  <si>
    <t xml:space="preserve"> ED-14646 </t>
  </si>
  <si>
    <t>EPI PARA AJUDANTE DE ELETRICISTA - HORISTA ( ENCARGOS COMPLEMENTARES)</t>
  </si>
  <si>
    <t xml:space="preserve"> 00003363 </t>
  </si>
  <si>
    <t xml:space="preserve"> 00025959 </t>
  </si>
  <si>
    <t xml:space="preserve"> 00043492 </t>
  </si>
  <si>
    <t xml:space="preserve"> 55.05.21 </t>
  </si>
  <si>
    <t xml:space="preserve"> MATED- 13072 </t>
  </si>
  <si>
    <t>MEIO BLOCO DE CONCRETO ESTRUTURAL 19 X 19 X 19 CM, (FBK 4,5 MPA), A REVESTIR</t>
  </si>
  <si>
    <t xml:space="preserve"> 00007640 </t>
  </si>
  <si>
    <t xml:space="preserve"> M3229 </t>
  </si>
  <si>
    <t>Película retrorrefletiva tipo I + SI</t>
  </si>
  <si>
    <t xml:space="preserve"> ED-14688 </t>
  </si>
  <si>
    <t>FERRAMENTAS PARA PEDREIRO - HORISTA ( ENCARGOS COMPLEMENTARES)</t>
  </si>
  <si>
    <t xml:space="preserve"> 00000367 </t>
  </si>
  <si>
    <t xml:space="preserve"> 00002705 </t>
  </si>
  <si>
    <t>KW/H</t>
  </si>
  <si>
    <t xml:space="preserve"> 00001442 </t>
  </si>
  <si>
    <t xml:space="preserve"> ED-14686 </t>
  </si>
  <si>
    <t>FERRAMENTAS PARA ELETRICISTA - HORISTA ( ENCARGOS COMPLEMENTARES)</t>
  </si>
  <si>
    <t xml:space="preserve"> 79.02.05 </t>
  </si>
  <si>
    <t xml:space="preserve"> ED-48308 </t>
  </si>
  <si>
    <t>ARGAMASSA, TRAÇO 1:2:9 ( CIMENTO, CAL E AREIA), PREPARO MECÂNICO</t>
  </si>
  <si>
    <t xml:space="preserve"> ED-14682 </t>
  </si>
  <si>
    <t>FERRAMENTAS PARA AJUDANTE DE ELETRICISTA - HORISTA ( ENCARGOS COMPLEMENTARES)</t>
  </si>
  <si>
    <t xml:space="preserve"> MATED- 13098 </t>
  </si>
  <si>
    <t>SEGURO - HORISTA ( ENCARGOS COMPLEMENTARES)</t>
  </si>
  <si>
    <t xml:space="preserve"> ED-5236 </t>
  </si>
  <si>
    <t>CURSO DE CAPACITAÇÃO PARA SERVENTE ( ENCARGOS COMPLEMENTARES) - HORISTA</t>
  </si>
  <si>
    <t xml:space="preserve"> 00043468 </t>
  </si>
  <si>
    <t xml:space="preserve"> ED-8461 </t>
  </si>
  <si>
    <t>FORMA E DESFORMA PARA LAJE DE MADEIRA COM TÁBUA E SARRAFO, REAPROVEITAMENTO (3X), EXCLUSIVE ESCORAMENTO</t>
  </si>
  <si>
    <t xml:space="preserve"> MOED- 20151 </t>
  </si>
  <si>
    <t xml:space="preserve"> 00037754 </t>
  </si>
  <si>
    <t xml:space="preserve"> MATED- 8359 </t>
  </si>
  <si>
    <t>BARRA AÇO CA-50 (BITOLA: 20,00 MM / MASSA LINEAR: 2,466 KG/M)</t>
  </si>
  <si>
    <t xml:space="preserve"> ED-5224 </t>
  </si>
  <si>
    <t>CURSO DE CAPACITAÇÃO PARA ELETRICISTA ( ENCARGOS COMPLEMENTARES) - HORISTA</t>
  </si>
  <si>
    <t xml:space="preserve"> 00004083 </t>
  </si>
  <si>
    <t xml:space="preserve"> 00043475 </t>
  </si>
  <si>
    <t xml:space="preserve"> 00037514 </t>
  </si>
  <si>
    <t xml:space="preserve"> MATED- 11177 </t>
  </si>
  <si>
    <t>LOCAÇÃO CAÇAMBA ESTACIONÁRIA (MATERIAL: AÇO CARBONO| CAPACIDADE EM VOLUME: 5M3|CAPACIDADE EM TONELADAS: 7,5TON* APLICAÇÃO: REMOÇÃO DE ENTULHO E/OU TERRA)* VALOR REFERENCIAIS APROXIMADOS</t>
  </si>
  <si>
    <t xml:space="preserve"> 00010489 </t>
  </si>
  <si>
    <t xml:space="preserve"> ED-8460 </t>
  </si>
  <si>
    <t>FORMA E DESFORMA PARA VIGA DE MADEIRA COM TÁBUA E SARRAFO, REAPROVEITAMENTO (3X), EXCLUSIVE ESCORAMENTO</t>
  </si>
  <si>
    <t xml:space="preserve"> 00013726 </t>
  </si>
  <si>
    <t xml:space="preserve"> 71.01.07 </t>
  </si>
  <si>
    <t xml:space="preserve"> 71.14.08 </t>
  </si>
  <si>
    <t xml:space="preserve"> ED-5235 </t>
  </si>
  <si>
    <t>CURSO DE CAPACITAÇÃO PARA PEDREIRO ( ENCARGOS COMPLEMENTARES) - HORISTA</t>
  </si>
  <si>
    <t xml:space="preserve"> ED-5231 </t>
  </si>
  <si>
    <t xml:space="preserve"> P9824 </t>
  </si>
  <si>
    <t>h</t>
  </si>
  <si>
    <t xml:space="preserve"> 00036484 </t>
  </si>
  <si>
    <t xml:space="preserve"> ED-5225 </t>
  </si>
  <si>
    <t xml:space="preserve"> MATED- 11251 </t>
  </si>
  <si>
    <t>PEDRA BRITADA POSTO OBRA (NÚMERO: 2/ GRANULOMETRIA: 19-38 MM)</t>
  </si>
  <si>
    <t xml:space="preserve"> 77.05.51 </t>
  </si>
  <si>
    <t xml:space="preserve"> MOED- 20143 </t>
  </si>
  <si>
    <t>BOMBEIRO/ ENCANADOR</t>
  </si>
  <si>
    <t xml:space="preserve"> 00040637 </t>
  </si>
  <si>
    <t xml:space="preserve"> MATED- 11284 </t>
  </si>
  <si>
    <t>BARRA AÇO CA-60 (BITOLA: 4,20 MM / MASSA LINEAR: 0 ,109 KG/M)</t>
  </si>
  <si>
    <t xml:space="preserve"> ED-14647 </t>
  </si>
  <si>
    <t>EPI PARA ARMADOR - HORISTA (ENCARGOS COMPLEMENTARES)</t>
  </si>
  <si>
    <t xml:space="preserve"> P9801 </t>
  </si>
  <si>
    <t xml:space="preserve"> P9830 </t>
  </si>
  <si>
    <t xml:space="preserve"> 00043470 </t>
  </si>
  <si>
    <t xml:space="preserve"> 00037760 </t>
  </si>
  <si>
    <t xml:space="preserve"> 00004233 </t>
  </si>
  <si>
    <t xml:space="preserve"> ED-8459 </t>
  </si>
  <si>
    <t>FORMA E DESFORMA PARA PILAR DE MADEIRA COM TÁBUA E SARRAFO, REAPROVEITAMENTO (3X), EXCLUSIVE ESCORAMENTO</t>
  </si>
  <si>
    <t xml:space="preserve"> MOED- 20132 </t>
  </si>
  <si>
    <t xml:space="preserve"> E9687 </t>
  </si>
  <si>
    <t xml:space="preserve"> 71.01.05 </t>
  </si>
  <si>
    <t xml:space="preserve"> ED-14683 </t>
  </si>
  <si>
    <t>FERRAMENTAS PARA ARMADOR - HORISTA ( ENCARGOS COMPLEMENTARES)</t>
  </si>
  <si>
    <t xml:space="preserve"> 60.35.44 </t>
  </si>
  <si>
    <t xml:space="preserve"> P9823 </t>
  </si>
  <si>
    <t xml:space="preserve"> 00037736 </t>
  </si>
  <si>
    <t xml:space="preserve"> MATED- 11360 </t>
  </si>
  <si>
    <t>ADITIVO IMPERMEABILIZANTE E PLASTIFICANTE EM PÓ PARA ARGAMASSAS</t>
  </si>
  <si>
    <t xml:space="preserve"> 00043486 </t>
  </si>
  <si>
    <t xml:space="preserve"> ED-14665 </t>
  </si>
  <si>
    <t>EPI PARA AJUDANTE DE ARMADOR - HORISTA ( ENCARGOS COMPLEMENTARES)</t>
  </si>
  <si>
    <t xml:space="preserve"> MATED- 11447 </t>
  </si>
  <si>
    <t>TINTA ACRÍLICA PARA PISO (TIPO: PREMIUM/ ACABAMENTO: FOSCO)</t>
  </si>
  <si>
    <t xml:space="preserve"> 71.30.04 </t>
  </si>
  <si>
    <t xml:space="preserve"> MATED- 9299 </t>
  </si>
  <si>
    <t>ESPAÇADOR/ DISTANCIADOR (MATERIAL: PLÁSTICO/COBRIMENTO: 30MM/TIPO: CIRCULAR ENTADA LATERAL/BITOLA AÇO: MENOR OU IGUAL 12, 5MM)</t>
  </si>
  <si>
    <t xml:space="preserve"> 00036531 </t>
  </si>
  <si>
    <t xml:space="preserve"> 00025960 </t>
  </si>
  <si>
    <t xml:space="preserve"> M3153 </t>
  </si>
  <si>
    <t>Tinta poliéster em pó</t>
  </si>
  <si>
    <t xml:space="preserve"> MATED- 17870 </t>
  </si>
  <si>
    <t>CONDULETE (MATERIAL: ALUMÍNIO|TIPO: MÚLTIPLO "X" OU "L"|DIÂMETRO DO ENCAIXE:  3/4"[20MM]| TAMPA: NÃO INCLUSO)</t>
  </si>
  <si>
    <t xml:space="preserve"> 00036397 </t>
  </si>
  <si>
    <t xml:space="preserve"> ED-14701 </t>
  </si>
  <si>
    <t>FERRAMENTAS PARA AJUDANTE DE ARMADOR - HORISTA (ENCARGOS COMPLEMENTARES)</t>
  </si>
  <si>
    <t xml:space="preserve"> E9076 </t>
  </si>
  <si>
    <t>Equipamento de pintura com cabine de 7,00 kW e estufa de 80.000 kCal para pintura</t>
  </si>
  <si>
    <t xml:space="preserve"> ED-14666 </t>
  </si>
  <si>
    <t>EPI PARA AJUDANTE DE CARPINTEIRO - HORISTA ( ENCARGOS COMPLEMENTARES)</t>
  </si>
  <si>
    <t xml:space="preserve"> 50.05.10 </t>
  </si>
  <si>
    <t xml:space="preserve"> 00013887 </t>
  </si>
  <si>
    <t xml:space="preserve"> P9822 </t>
  </si>
  <si>
    <t>Pintor</t>
  </si>
  <si>
    <t xml:space="preserve"> E9066 </t>
  </si>
  <si>
    <t xml:space="preserve"> 00036501 </t>
  </si>
  <si>
    <t xml:space="preserve"> 00043464 </t>
  </si>
  <si>
    <t xml:space="preserve"> ED-14660 </t>
  </si>
  <si>
    <t>EPI PARA PINTOR - HORISTA (ENCARGOS COMPLEMENTARES)</t>
  </si>
  <si>
    <t xml:space="preserve"> 00010535 </t>
  </si>
  <si>
    <t xml:space="preserve"> ED-14696 </t>
  </si>
  <si>
    <t>FERRAMENTAS PARA PINTOR - HORISTA ( ENCARGOS COMPLEMENTARES)</t>
  </si>
  <si>
    <t xml:space="preserve"> ED-5228 </t>
  </si>
  <si>
    <t>CURSO DE CAPACITAÇÃO PARA ARMADOR ( ENCARGOS COMPLEMENTARES) - HORISTA</t>
  </si>
  <si>
    <t xml:space="preserve"> 00040703 </t>
  </si>
  <si>
    <t xml:space="preserve"> 50.39.10 </t>
  </si>
  <si>
    <t xml:space="preserve"> 00037745 </t>
  </si>
  <si>
    <t xml:space="preserve"> 00037733 </t>
  </si>
  <si>
    <t xml:space="preserve"> MATED- 9300 </t>
  </si>
  <si>
    <t>ESPAÇADOR/ DISTANCIADOR (MATERIAL: PLÁSTICO/COBRIMENTO: 30MM/TIPO: CIRCULAR ENTADA LATERAL/BITOLA AÇO: MAIOR 12,5MM)</t>
  </si>
  <si>
    <t xml:space="preserve"> MATED- 17880 </t>
  </si>
  <si>
    <t>UNIDUT PARA CONDULETE (MATERIAL: ALUMÍNIO|TIPO DO ENCAIXE: PRESSÃO| DIÂMETRO:  3/4"[20MM]| PARAFUSOS: INCLUSOS)</t>
  </si>
  <si>
    <t xml:space="preserve"> 00013458 </t>
  </si>
  <si>
    <t xml:space="preserve"> ED-14702 </t>
  </si>
  <si>
    <t>FERRAMENTAS PARA AJUDANTE DE CARPINTEIRO - HORISTA ( ENCARGOS COMPLEMENTARES)</t>
  </si>
  <si>
    <t xml:space="preserve"> MATED- 17882 </t>
  </si>
  <si>
    <t>UNIDUT PARA CONDULETE (MATERIAL: ALUMÍNIO|TIPO DO ENCAIXE: PRESSÃO| DIÂMETRO:  1.1/4"[32MM]| PARAFUSOS: INCLUSOS)</t>
  </si>
  <si>
    <t xml:space="preserve"> E9507 </t>
  </si>
  <si>
    <t xml:space="preserve"> 00038112 </t>
  </si>
  <si>
    <t xml:space="preserve"> MATED- 17872 </t>
  </si>
  <si>
    <t>CONDULETE (MATERIAL: ALUMÍNIO|TIPO: MÚLTIPLO "X" OU "L"|DIÂMETRO DO ENCAIXE:  1.1/4"[32MM]| TAMPA: NÃO INCLUSO)</t>
  </si>
  <si>
    <t xml:space="preserve"> ED-14643 </t>
  </si>
  <si>
    <t>EPI PARA AJUDANTE DE PINTOR - HORISTA ( ENCARGOS COMPLEMENTARES)</t>
  </si>
  <si>
    <t xml:space="preserve"> ED-5229 </t>
  </si>
  <si>
    <t xml:space="preserve"> MATED- 17875 </t>
  </si>
  <si>
    <t>TAMPÃO SELADOR PARA CONDULETE (MATERIAL: PVC|DIÂMETRO DO ENCAIXE:  3/4"[20MM])</t>
  </si>
  <si>
    <t xml:space="preserve"> ED-14651 </t>
  </si>
  <si>
    <t>EPI PARA BOMBEIRO/ ENCANADOR - HORISTA ( ENCARGOS COMPLEMENTARES)</t>
  </si>
  <si>
    <t xml:space="preserve"> E9622 </t>
  </si>
  <si>
    <t xml:space="preserve"> E9623 </t>
  </si>
  <si>
    <t xml:space="preserve"> 00000746 </t>
  </si>
  <si>
    <t xml:space="preserve"> 50.05.11 </t>
  </si>
  <si>
    <t xml:space="preserve"> 00043487 </t>
  </si>
  <si>
    <t xml:space="preserve"> 00014618 </t>
  </si>
  <si>
    <t xml:space="preserve"> 00037731 </t>
  </si>
  <si>
    <t xml:space="preserve"> ED-5232 </t>
  </si>
  <si>
    <t xml:space="preserve"> 00038094 </t>
  </si>
  <si>
    <t xml:space="preserve"> 00037738 </t>
  </si>
  <si>
    <t xml:space="preserve"> ED-14679 </t>
  </si>
  <si>
    <t>FERRAMENTAS PARA AJUDANTE DE PINTOR - HORISTA (ENCARGOS COMPLEMENTARES)</t>
  </si>
  <si>
    <t xml:space="preserve"> ED-5242 </t>
  </si>
  <si>
    <t xml:space="preserve"> ED-14687 </t>
  </si>
  <si>
    <t>FERRAMENTAS PARA BOMBEIRO/ENCANADOR - HORISTA (ENCARGOS COMPLEMENTARES)</t>
  </si>
  <si>
    <t xml:space="preserve"> 00038099 </t>
  </si>
  <si>
    <t xml:space="preserve"> ED-5226 </t>
  </si>
  <si>
    <t>CURSO DE CAPACITAÇÃO PARA ENCANADOR OU BOMBEIRO HIDRÁULICO ( ENCARGOS COMPLEMENTARES) - HORISTA</t>
  </si>
  <si>
    <t xml:space="preserve"> E9592 </t>
  </si>
  <si>
    <t>Caminhão carroceria com capacidade de 15 t - 188 kW</t>
  </si>
  <si>
    <t xml:space="preserve"> ED-5251 </t>
  </si>
  <si>
    <t>CURSO DE CAPACITAÇÃO PARA AJUDANTE DE PINTOR (ENCARGOS COMPLEMENTARES)- HORISTA</t>
  </si>
  <si>
    <t xml:space="preserve"> 00043462 </t>
  </si>
  <si>
    <t xml:space="preserve"> E9686 </t>
  </si>
  <si>
    <t>Caminhão carroceria com guindauto com capacidade de 20 t.m - 136 kW</t>
  </si>
  <si>
    <t xml:space="preserve"> 50.39.11 </t>
  </si>
  <si>
    <t xml:space="preserve"> 00013896 </t>
  </si>
  <si>
    <t xml:space="preserve"> 00043463 </t>
  </si>
  <si>
    <t xml:space="preserve"> MATED- 17877 </t>
  </si>
  <si>
    <t>TAMPÃO SELADOR PARA CONDULETE (MATERIAL: PVC|DIÂMETRO DO ENCAIXE:  1.1/4"[32MM])</t>
  </si>
  <si>
    <t xml:space="preserve"> E9568 </t>
  </si>
  <si>
    <t>Curva ABC de Serviços</t>
  </si>
  <si>
    <t>Valor  Unit</t>
  </si>
  <si>
    <t>Peso Acumulado (%)</t>
  </si>
  <si>
    <t>DIRETORIA DE OBRAS PÚBLICAS - CRONOGRAMA FÍSICO-FINANCEIRO</t>
  </si>
  <si>
    <t>ITEM</t>
  </si>
  <si>
    <t>DISCRIMINAÇÃO</t>
  </si>
  <si>
    <t>VALOR TOTAL</t>
  </si>
  <si>
    <t>% SIMPLES</t>
  </si>
  <si>
    <t>R$ SIMPLES</t>
  </si>
  <si>
    <t>% ACUMULADO</t>
  </si>
  <si>
    <t>R$ ACUMULADO</t>
  </si>
  <si>
    <t>CRONOGRAMA - PARQUE LINEAR - PREFEITURA MUNICIPAL DE SANTA LUZIA</t>
  </si>
  <si>
    <t>SERRALHERIA</t>
  </si>
  <si>
    <t>BICICLETARIO</t>
  </si>
  <si>
    <t>EMPRESA</t>
  </si>
  <si>
    <t>PREÇO 25 MPA</t>
  </si>
  <si>
    <t>NOME VENDEDOR</t>
  </si>
  <si>
    <t>CNPJ</t>
  </si>
  <si>
    <t>TELEFONE</t>
  </si>
  <si>
    <t>EMAIL</t>
  </si>
  <si>
    <t>DATA</t>
  </si>
  <si>
    <t>BETONMIX</t>
  </si>
  <si>
    <t>CONCRETO COLORIDO AZUL</t>
  </si>
  <si>
    <t>M3</t>
  </si>
  <si>
    <t>GLEICY</t>
  </si>
  <si>
    <t>13.938.283/0001-69</t>
  </si>
  <si>
    <t> (31) 3691-6217</t>
  </si>
  <si>
    <t>gleicy.prado@betonmixconcreto.com.br</t>
  </si>
  <si>
    <t>CONCRETO COLORIDO VERMELHO</t>
  </si>
  <si>
    <t>SUPERMIX</t>
  </si>
  <si>
    <t xml:space="preserve">RENATO </t>
  </si>
  <si>
    <t>34.230.979/0001-06</t>
  </si>
  <si>
    <t>(31)99697-7251</t>
  </si>
  <si>
    <t>RENATO.AGUIAR@SUPERMIX.COM.BR</t>
  </si>
  <si>
    <t>POLIMIX</t>
  </si>
  <si>
    <t>DANIEL</t>
  </si>
  <si>
    <t>29.067.113/0182-14</t>
  </si>
  <si>
    <t>(31)3629-6302</t>
  </si>
  <si>
    <t>LIDERFILIAL.VP@POLIMIX.COM.BR</t>
  </si>
  <si>
    <t>MEDIANA</t>
  </si>
  <si>
    <t>CABO DE ALUMINIO 16MM2</t>
  </si>
  <si>
    <t>AMERICANAS</t>
  </si>
  <si>
    <t>MAGAZINELUIZA</t>
  </si>
  <si>
    <t>SHOPTIME</t>
  </si>
  <si>
    <t>PREÇO</t>
  </si>
  <si>
    <t>OBSERVAÇÃO</t>
  </si>
  <si>
    <t>BHPISOS</t>
  </si>
  <si>
    <t>ACABAMENTO VASSOURADO EM PISO DE CONCRETO - MAO DE OBRA E EQUIPAMENTO</t>
  </si>
  <si>
    <t>M2</t>
  </si>
  <si>
    <t>JAQUELINE</t>
  </si>
  <si>
    <t>05.814.451/0001-86</t>
  </si>
  <si>
    <t>(31)3332-7653</t>
  </si>
  <si>
    <t>HORÁRIO: 14:50</t>
  </si>
  <si>
    <t>ARTPISOS</t>
  </si>
  <si>
    <t>ALEX</t>
  </si>
  <si>
    <t>12.771.369/0001-87</t>
  </si>
  <si>
    <t>(31)98531-0542</t>
  </si>
  <si>
    <t>HORÁRIO: 15:13</t>
  </si>
  <si>
    <t>TECNOPISOS</t>
  </si>
  <si>
    <t>JUNIA</t>
  </si>
  <si>
    <t>10.472.875/0001-40</t>
  </si>
  <si>
    <t xml:space="preserve">(31) 3274-1283
</t>
  </si>
  <si>
    <t>HORÁRIO: 15:18</t>
  </si>
  <si>
    <t>JATO D'AGUA</t>
  </si>
  <si>
    <t>FONTE LUMINOSA COM 3 JATOS DE BICO ASPERSOR TIPO PAVAO, CENTRIFUGA TRIFASICA, BOMBA DE DRENAGEM, PROJETORES DE LUZ SUBAQUATICOS, CONECTOR DE PRENSAGEM SUBAQUATICO, FILTRO DE SUCÇAO, DOSADOR DE CLORO AUTOMATICO, CONJUNTO DE FILTRAGEM, DISPOSITIVO DE ASPIRAÇAO, DISPOSITIVO DE RETORNO, PAINEL DE COMANDO ELETRICO, FONTE DE ALIMENTACAO, CONTROLADOR ELETRONICO PARA PROJETORES DE LED SUBAQUATICOS - FORNECIMENTO E INSTALACAO</t>
  </si>
  <si>
    <t>ADRIANO</t>
  </si>
  <si>
    <t>57.117.012/0001-18</t>
  </si>
  <si>
    <t>(31)3371-4103</t>
  </si>
  <si>
    <t>PETRO FONTES</t>
  </si>
  <si>
    <t>THIAGO</t>
  </si>
  <si>
    <t>07.416.686/0001-45</t>
  </si>
  <si>
    <t>(31)3461-5232</t>
  </si>
  <si>
    <t>EMBRAFONTE</t>
  </si>
  <si>
    <t>HENRIQUE</t>
  </si>
  <si>
    <t>65.304.768/0001-02</t>
  </si>
  <si>
    <t>(31) 3296-3338</t>
  </si>
  <si>
    <t>MENOR PREÇO</t>
  </si>
  <si>
    <t>ARTINOX</t>
  </si>
  <si>
    <t>PAINEIS EXPOSITORES EM AÇO CARBONO QUADRADO, CONFORME PROJETO</t>
  </si>
  <si>
    <t>TIAGO</t>
  </si>
  <si>
    <t>40.291.110/0001-74</t>
  </si>
  <si>
    <t>FERREIRA ULHOA</t>
  </si>
  <si>
    <t>PAULO</t>
  </si>
  <si>
    <t>02836048/0001-60</t>
  </si>
  <si>
    <t>SERRALHERIA ARANTES</t>
  </si>
  <si>
    <t>MARLON</t>
  </si>
  <si>
    <t>13.294.551/0001-57</t>
  </si>
  <si>
    <t>EQUIPAMENTOS DA ACEDEMIA EM AÇO INOX - CONFORME PROJETO</t>
  </si>
  <si>
    <t>MEGINOX</t>
  </si>
  <si>
    <t>JOAO</t>
  </si>
  <si>
    <t>09440005/0001-00</t>
  </si>
  <si>
    <t>REVESTIMENTO CERÂMICO AZUL COBALTO LISO 20 X 20 CM PIERINI</t>
  </si>
  <si>
    <t>UNIDADE</t>
  </si>
  <si>
    <t>Revestimento Cerâmico Azul Cobalto Liso 20 x 20 cm Pierini</t>
  </si>
  <si>
    <t>GORGULHO</t>
  </si>
  <si>
    <t>m2</t>
  </si>
  <si>
    <t>Americanas</t>
  </si>
  <si>
    <t>Leroy Merlin</t>
  </si>
  <si>
    <t>BRINQUEDO ACESSÍVEL - CARROSEL GIRA-GIRA</t>
  </si>
  <si>
    <t>CARROSEL ADAPTADO - GIRAGIRA</t>
  </si>
  <si>
    <t>MADEIRAMADEIRA</t>
  </si>
  <si>
    <t>NATUMOVEIS</t>
  </si>
  <si>
    <t>BRINQUEDO ACESSÍVEL - PLAYGROUND ADAPTADO BALANÇO CADEIRANTE</t>
  </si>
  <si>
    <t>PLAYGROUND ADAPTADO BALANÇO CADEIRANTE</t>
  </si>
  <si>
    <t>CASINHA INFANTIL</t>
  </si>
  <si>
    <t>BRINQUEDO ADAPTADO</t>
  </si>
  <si>
    <t xml:space="preserve"> 24,0%</t>
  </si>
  <si>
    <t xml:space="preserve"> 00004221 </t>
  </si>
  <si>
    <t xml:space="preserve"> 100,00</t>
  </si>
  <si>
    <t xml:space="preserve"> 0,00</t>
  </si>
  <si>
    <t xml:space="preserve"> 0,45</t>
  </si>
  <si>
    <t xml:space="preserve"> 0,15</t>
  </si>
  <si>
    <t xml:space="preserve"> 3,0</t>
  </si>
  <si>
    <t xml:space="preserve"> 0,66</t>
  </si>
  <si>
    <t xml:space="preserve"> 0,22</t>
  </si>
  <si>
    <t xml:space="preserve"> 2,24</t>
  </si>
  <si>
    <t xml:space="preserve"> 53,41</t>
  </si>
  <si>
    <t xml:space="preserve"> 0,042</t>
  </si>
  <si>
    <t xml:space="preserve"> 2,92</t>
  </si>
  <si>
    <t xml:space="preserve"> 0,73</t>
  </si>
  <si>
    <t xml:space="preserve"> 4,0</t>
  </si>
  <si>
    <t xml:space="preserve"> 4,90</t>
  </si>
  <si>
    <t xml:space="preserve"> 1,0</t>
  </si>
  <si>
    <t xml:space="preserve"> 5,99</t>
  </si>
  <si>
    <t xml:space="preserve"> 8,90</t>
  </si>
  <si>
    <t xml:space="preserve"> 4,45</t>
  </si>
  <si>
    <t xml:space="preserve"> 2,0</t>
  </si>
  <si>
    <t xml:space="preserve"> 9,32</t>
  </si>
  <si>
    <t xml:space="preserve"> 5,65</t>
  </si>
  <si>
    <t xml:space="preserve"> 1,65</t>
  </si>
  <si>
    <t xml:space="preserve"> 13,55</t>
  </si>
  <si>
    <t xml:space="preserve"> 15,33</t>
  </si>
  <si>
    <t xml:space="preserve"> 15,82</t>
  </si>
  <si>
    <t xml:space="preserve"> 16,84</t>
  </si>
  <si>
    <t xml:space="preserve"> 21,10</t>
  </si>
  <si>
    <t xml:space="preserve"> 23,78</t>
  </si>
  <si>
    <t xml:space="preserve"> 99,99</t>
  </si>
  <si>
    <t xml:space="preserve"> 24,50</t>
  </si>
  <si>
    <t xml:space="preserve"> 24,64</t>
  </si>
  <si>
    <t xml:space="preserve"> 24,90</t>
  </si>
  <si>
    <t xml:space="preserve"> 2,49</t>
  </si>
  <si>
    <t xml:space="preserve"> 10,0</t>
  </si>
  <si>
    <t xml:space="preserve"> 33,19</t>
  </si>
  <si>
    <t xml:space="preserve"> 17,75</t>
  </si>
  <si>
    <t xml:space="preserve"> 1,87</t>
  </si>
  <si>
    <t xml:space="preserve"> 56,04</t>
  </si>
  <si>
    <t xml:space="preserve"> 10,19</t>
  </si>
  <si>
    <t xml:space="preserve"> 5,5</t>
  </si>
  <si>
    <t xml:space="preserve"> 56,14</t>
  </si>
  <si>
    <t xml:space="preserve"> 37,68</t>
  </si>
  <si>
    <t xml:space="preserve"> 1,49</t>
  </si>
  <si>
    <t xml:space="preserve"> 58,56</t>
  </si>
  <si>
    <t xml:space="preserve"> 19,52</t>
  </si>
  <si>
    <t xml:space="preserve"> 99,98</t>
  </si>
  <si>
    <t xml:space="preserve"> 62,84</t>
  </si>
  <si>
    <t xml:space="preserve"> 15,71</t>
  </si>
  <si>
    <t xml:space="preserve"> 66,40</t>
  </si>
  <si>
    <t xml:space="preserve"> 16,60</t>
  </si>
  <si>
    <t xml:space="preserve"> 68,16</t>
  </si>
  <si>
    <t xml:space="preserve"> 22,72</t>
  </si>
  <si>
    <t xml:space="preserve"> 69,69</t>
  </si>
  <si>
    <t xml:space="preserve"> 23,23</t>
  </si>
  <si>
    <t xml:space="preserve"> 99,97</t>
  </si>
  <si>
    <t xml:space="preserve"> 78,21</t>
  </si>
  <si>
    <t xml:space="preserve"> 80,30</t>
  </si>
  <si>
    <t xml:space="preserve"> 110,0</t>
  </si>
  <si>
    <t xml:space="preserve"> 97,02</t>
  </si>
  <si>
    <t xml:space="preserve"> 1,98</t>
  </si>
  <si>
    <t xml:space="preserve"> 49,0</t>
  </si>
  <si>
    <t xml:space="preserve"> 101,26</t>
  </si>
  <si>
    <t xml:space="preserve"> 99,96</t>
  </si>
  <si>
    <t xml:space="preserve"> 106,68</t>
  </si>
  <si>
    <t xml:space="preserve"> 53,34</t>
  </si>
  <si>
    <t xml:space="preserve"> 107,77</t>
  </si>
  <si>
    <t xml:space="preserve"> 3,30</t>
  </si>
  <si>
    <t xml:space="preserve"> 32,66</t>
  </si>
  <si>
    <t xml:space="preserve"> 99,95</t>
  </si>
  <si>
    <t xml:space="preserve"> 108,75</t>
  </si>
  <si>
    <t xml:space="preserve"> 3,75</t>
  </si>
  <si>
    <t xml:space="preserve"> 29,0</t>
  </si>
  <si>
    <t xml:space="preserve"> 109,51</t>
  </si>
  <si>
    <t xml:space="preserve"> 7,13</t>
  </si>
  <si>
    <t xml:space="preserve"> 15,36</t>
  </si>
  <si>
    <t xml:space="preserve"> 114,03</t>
  </si>
  <si>
    <t xml:space="preserve"> 45,25</t>
  </si>
  <si>
    <t xml:space="preserve"> 2,52</t>
  </si>
  <si>
    <t xml:space="preserve"> 99,94</t>
  </si>
  <si>
    <t xml:space="preserve"> 119,25</t>
  </si>
  <si>
    <t xml:space="preserve"> 122,79</t>
  </si>
  <si>
    <t xml:space="preserve"> 204,65</t>
  </si>
  <si>
    <t xml:space="preserve"> 0,6</t>
  </si>
  <si>
    <t xml:space="preserve"> 99,93</t>
  </si>
  <si>
    <t xml:space="preserve"> 131,04</t>
  </si>
  <si>
    <t xml:space="preserve"> 8,19</t>
  </si>
  <si>
    <t xml:space="preserve"> 16,0</t>
  </si>
  <si>
    <t xml:space="preserve"> 132,66</t>
  </si>
  <si>
    <t xml:space="preserve"> 14,74</t>
  </si>
  <si>
    <t xml:space="preserve"> 9,0</t>
  </si>
  <si>
    <t xml:space="preserve"> 99,92</t>
  </si>
  <si>
    <t xml:space="preserve"> 0,01</t>
  </si>
  <si>
    <t xml:space="preserve"> 140,74</t>
  </si>
  <si>
    <t xml:space="preserve"> 70,37</t>
  </si>
  <si>
    <t xml:space="preserve"> 146,82</t>
  </si>
  <si>
    <t xml:space="preserve"> 24,47</t>
  </si>
  <si>
    <t xml:space="preserve"> 6,0</t>
  </si>
  <si>
    <t xml:space="preserve"> 99,91</t>
  </si>
  <si>
    <t xml:space="preserve"> 157,95</t>
  </si>
  <si>
    <t xml:space="preserve"> 159,35</t>
  </si>
  <si>
    <t xml:space="preserve"> 497,98</t>
  </si>
  <si>
    <t xml:space="preserve"> 0,32</t>
  </si>
  <si>
    <t xml:space="preserve"> 99,90</t>
  </si>
  <si>
    <t xml:space="preserve"> 164,22</t>
  </si>
  <si>
    <t xml:space="preserve"> 82,11</t>
  </si>
  <si>
    <t xml:space="preserve"> 99,89</t>
  </si>
  <si>
    <t xml:space="preserve"> 168,07</t>
  </si>
  <si>
    <t xml:space="preserve"> 172,63</t>
  </si>
  <si>
    <t xml:space="preserve"> 16,81</t>
  </si>
  <si>
    <t xml:space="preserve"> 10,27</t>
  </si>
  <si>
    <t xml:space="preserve"> 99,88</t>
  </si>
  <si>
    <t xml:space="preserve"> 176,72</t>
  </si>
  <si>
    <t xml:space="preserve"> 22,09</t>
  </si>
  <si>
    <t xml:space="preserve"> 8,0</t>
  </si>
  <si>
    <t xml:space="preserve"> 178,84</t>
  </si>
  <si>
    <t xml:space="preserve"> 522,94</t>
  </si>
  <si>
    <t xml:space="preserve"> 0,342</t>
  </si>
  <si>
    <t xml:space="preserve"> 99,87</t>
  </si>
  <si>
    <t xml:space="preserve"> 182,55</t>
  </si>
  <si>
    <t xml:space="preserve"> 73,02</t>
  </si>
  <si>
    <t xml:space="preserve"> 2,5</t>
  </si>
  <si>
    <t xml:space="preserve"> 99,86</t>
  </si>
  <si>
    <t xml:space="preserve"> 186,87</t>
  </si>
  <si>
    <t xml:space="preserve"> 26,62</t>
  </si>
  <si>
    <t xml:space="preserve"> 7,02</t>
  </si>
  <si>
    <t xml:space="preserve"> 190,25</t>
  </si>
  <si>
    <t xml:space="preserve"> 99,85</t>
  </si>
  <si>
    <t xml:space="preserve"> 193,02</t>
  </si>
  <si>
    <t xml:space="preserve"> 18,56</t>
  </si>
  <si>
    <t xml:space="preserve"> 10,4</t>
  </si>
  <si>
    <t xml:space="preserve"> 99,84</t>
  </si>
  <si>
    <t xml:space="preserve"> 215,53</t>
  </si>
  <si>
    <t xml:space="preserve"> 5,05</t>
  </si>
  <si>
    <t xml:space="preserve"> 42,68</t>
  </si>
  <si>
    <t xml:space="preserve"> 99,83</t>
  </si>
  <si>
    <t xml:space="preserve"> 222,32</t>
  </si>
  <si>
    <t xml:space="preserve"> 111,16</t>
  </si>
  <si>
    <t xml:space="preserve"> 99,82</t>
  </si>
  <si>
    <t xml:space="preserve"> 225,00</t>
  </si>
  <si>
    <t xml:space="preserve"> 15,00</t>
  </si>
  <si>
    <t xml:space="preserve"> 15,0</t>
  </si>
  <si>
    <t xml:space="preserve"> 229,92</t>
  </si>
  <si>
    <t xml:space="preserve"> 425,78</t>
  </si>
  <si>
    <t xml:space="preserve"> 0,54</t>
  </si>
  <si>
    <t xml:space="preserve"> 99,81</t>
  </si>
  <si>
    <t xml:space="preserve"> 259,32</t>
  </si>
  <si>
    <t xml:space="preserve"> 99,80</t>
  </si>
  <si>
    <t xml:space="preserve"> 291,84</t>
  </si>
  <si>
    <t xml:space="preserve"> 18,24</t>
  </si>
  <si>
    <t xml:space="preserve"> 99,79</t>
  </si>
  <si>
    <t xml:space="preserve"> 308,88</t>
  </si>
  <si>
    <t xml:space="preserve"> 34,32</t>
  </si>
  <si>
    <t xml:space="preserve"> 99,78</t>
  </si>
  <si>
    <t xml:space="preserve"> 312,00</t>
  </si>
  <si>
    <t xml:space="preserve"> 31,20</t>
  </si>
  <si>
    <t xml:space="preserve"> 99,76</t>
  </si>
  <si>
    <t xml:space="preserve"> 327,31</t>
  </si>
  <si>
    <t xml:space="preserve"> 74,22</t>
  </si>
  <si>
    <t xml:space="preserve"> 4,41</t>
  </si>
  <si>
    <t xml:space="preserve"> 99,75</t>
  </si>
  <si>
    <t xml:space="preserve"> 332,99</t>
  </si>
  <si>
    <t xml:space="preserve"> 9,94</t>
  </si>
  <si>
    <t xml:space="preserve"> 33,5</t>
  </si>
  <si>
    <t xml:space="preserve"> 99,74</t>
  </si>
  <si>
    <t xml:space="preserve"> 340,41</t>
  </si>
  <si>
    <t xml:space="preserve"> 25,16</t>
  </si>
  <si>
    <t xml:space="preserve"> 13,53</t>
  </si>
  <si>
    <t xml:space="preserve"> 99,73</t>
  </si>
  <si>
    <t xml:space="preserve"> 379,24</t>
  </si>
  <si>
    <t xml:space="preserve"> 9,98</t>
  </si>
  <si>
    <t xml:space="preserve"> 38,0</t>
  </si>
  <si>
    <t xml:space="preserve"> 99,71</t>
  </si>
  <si>
    <t xml:space="preserve"> 394,29</t>
  </si>
  <si>
    <t xml:space="preserve"> 11,77</t>
  </si>
  <si>
    <t xml:space="preserve"> 99,70</t>
  </si>
  <si>
    <t xml:space="preserve"> 397,68</t>
  </si>
  <si>
    <t xml:space="preserve"> 99,42</t>
  </si>
  <si>
    <t xml:space="preserve"> 99,68</t>
  </si>
  <si>
    <t xml:space="preserve"> 402,99</t>
  </si>
  <si>
    <t xml:space="preserve"> 19,19</t>
  </si>
  <si>
    <t xml:space="preserve"> 21,0</t>
  </si>
  <si>
    <t xml:space="preserve"> 99,67</t>
  </si>
  <si>
    <t xml:space="preserve"> 0,02</t>
  </si>
  <si>
    <t xml:space="preserve"> 410,55</t>
  </si>
  <si>
    <t xml:space="preserve"> 5,0</t>
  </si>
  <si>
    <t xml:space="preserve"> 99,66</t>
  </si>
  <si>
    <t xml:space="preserve"> 426,00</t>
  </si>
  <si>
    <t xml:space="preserve"> 8,52</t>
  </si>
  <si>
    <t xml:space="preserve"> 50,0</t>
  </si>
  <si>
    <t xml:space="preserve"> 99,64</t>
  </si>
  <si>
    <t xml:space="preserve"> 471,69</t>
  </si>
  <si>
    <t xml:space="preserve"> 24,44</t>
  </si>
  <si>
    <t xml:space="preserve"> 19,3</t>
  </si>
  <si>
    <t xml:space="preserve"> 99,62</t>
  </si>
  <si>
    <t xml:space="preserve"> 473,00</t>
  </si>
  <si>
    <t xml:space="preserve"> 9,46</t>
  </si>
  <si>
    <t xml:space="preserve"> 99,60</t>
  </si>
  <si>
    <t xml:space="preserve"> 473,15</t>
  </si>
  <si>
    <t xml:space="preserve"> 23,54</t>
  </si>
  <si>
    <t xml:space="preserve"> 20,1</t>
  </si>
  <si>
    <t xml:space="preserve"> 99,59</t>
  </si>
  <si>
    <t xml:space="preserve"> 485,76</t>
  </si>
  <si>
    <t xml:space="preserve"> 161,92</t>
  </si>
  <si>
    <t xml:space="preserve"> 99,57</t>
  </si>
  <si>
    <t xml:space="preserve"> 502,72</t>
  </si>
  <si>
    <t xml:space="preserve"> 32,0</t>
  </si>
  <si>
    <t xml:space="preserve"> 99,55</t>
  </si>
  <si>
    <t xml:space="preserve"> 524,22</t>
  </si>
  <si>
    <t xml:space="preserve"> 99,53</t>
  </si>
  <si>
    <t xml:space="preserve"> 529,83</t>
  </si>
  <si>
    <t xml:space="preserve"> 2.119,35</t>
  </si>
  <si>
    <t xml:space="preserve"> 0,25</t>
  </si>
  <si>
    <t xml:space="preserve"> 99,51</t>
  </si>
  <si>
    <t xml:space="preserve"> 530,55</t>
  </si>
  <si>
    <t xml:space="preserve"> 6,55</t>
  </si>
  <si>
    <t xml:space="preserve"> 81,0</t>
  </si>
  <si>
    <t xml:space="preserve"> 99,49</t>
  </si>
  <si>
    <t xml:space="preserve"> 533,43</t>
  </si>
  <si>
    <t xml:space="preserve"> 59,27</t>
  </si>
  <si>
    <t xml:space="preserve"> 99,47</t>
  </si>
  <si>
    <t xml:space="preserve"> 538,88</t>
  </si>
  <si>
    <t xml:space="preserve"> 99,45</t>
  </si>
  <si>
    <t xml:space="preserve"> 573,52</t>
  </si>
  <si>
    <t xml:space="preserve"> 143,38</t>
  </si>
  <si>
    <t xml:space="preserve"> 99,43</t>
  </si>
  <si>
    <t xml:space="preserve"> 609,43</t>
  </si>
  <si>
    <t xml:space="preserve"> 3,79</t>
  </si>
  <si>
    <t xml:space="preserve"> 160,8</t>
  </si>
  <si>
    <t xml:space="preserve"> 99,41</t>
  </si>
  <si>
    <t xml:space="preserve"> 623,61</t>
  </si>
  <si>
    <t xml:space="preserve"> 17,40</t>
  </si>
  <si>
    <t xml:space="preserve"> 35,84</t>
  </si>
  <si>
    <t xml:space="preserve"> 99,39</t>
  </si>
  <si>
    <t xml:space="preserve"> 623,76</t>
  </si>
  <si>
    <t xml:space="preserve"> 13,56</t>
  </si>
  <si>
    <t xml:space="preserve"> 46,0</t>
  </si>
  <si>
    <t xml:space="preserve"> 99,36</t>
  </si>
  <si>
    <t xml:space="preserve"> 0,03</t>
  </si>
  <si>
    <t xml:space="preserve"> 713,60</t>
  </si>
  <si>
    <t xml:space="preserve"> 22,30</t>
  </si>
  <si>
    <t xml:space="preserve"> 99,34</t>
  </si>
  <si>
    <t xml:space="preserve"> 739,88</t>
  </si>
  <si>
    <t xml:space="preserve"> 99,31</t>
  </si>
  <si>
    <t xml:space="preserve"> 745,36</t>
  </si>
  <si>
    <t xml:space="preserve"> 186,34</t>
  </si>
  <si>
    <t xml:space="preserve"> 99,28</t>
  </si>
  <si>
    <t xml:space="preserve"> 749,85</t>
  </si>
  <si>
    <t xml:space="preserve"> 1,41</t>
  </si>
  <si>
    <t xml:space="preserve"> 531,81</t>
  </si>
  <si>
    <t xml:space="preserve"> 99,25</t>
  </si>
  <si>
    <t xml:space="preserve"> 785,30</t>
  </si>
  <si>
    <t xml:space="preserve"> 75,51</t>
  </si>
  <si>
    <t xml:space="preserve"> 99,23</t>
  </si>
  <si>
    <t xml:space="preserve"> 805,00</t>
  </si>
  <si>
    <t xml:space="preserve"> 18,09</t>
  </si>
  <si>
    <t xml:space="preserve"> 44,5</t>
  </si>
  <si>
    <t xml:space="preserve"> 99,20</t>
  </si>
  <si>
    <t xml:space="preserve"> 815,26</t>
  </si>
  <si>
    <t xml:space="preserve"> 99,17</t>
  </si>
  <si>
    <t xml:space="preserve"> 834,66</t>
  </si>
  <si>
    <t xml:space="preserve"> 417,33</t>
  </si>
  <si>
    <t xml:space="preserve"> 99,14</t>
  </si>
  <si>
    <t xml:space="preserve"> 884,97</t>
  </si>
  <si>
    <t xml:space="preserve"> 99,10</t>
  </si>
  <si>
    <t xml:space="preserve"> 929,84</t>
  </si>
  <si>
    <t xml:space="preserve"> 6,92</t>
  </si>
  <si>
    <t xml:space="preserve"> 134,37</t>
  </si>
  <si>
    <t xml:space="preserve"> 99,07</t>
  </si>
  <si>
    <t xml:space="preserve"> 0,04</t>
  </si>
  <si>
    <t xml:space="preserve"> 952,50</t>
  </si>
  <si>
    <t xml:space="preserve"> 19,05</t>
  </si>
  <si>
    <t xml:space="preserve"> 99,03</t>
  </si>
  <si>
    <t xml:space="preserve"> 1.012,40</t>
  </si>
  <si>
    <t xml:space="preserve"> 50,62</t>
  </si>
  <si>
    <t xml:space="preserve"> 20,0</t>
  </si>
  <si>
    <t xml:space="preserve"> 99,00</t>
  </si>
  <si>
    <t xml:space="preserve"> 1.019,12</t>
  </si>
  <si>
    <t xml:space="preserve"> 18,06</t>
  </si>
  <si>
    <t xml:space="preserve"> 56,43</t>
  </si>
  <si>
    <t xml:space="preserve"> 98,96</t>
  </si>
  <si>
    <t xml:space="preserve"> 1.070,99</t>
  </si>
  <si>
    <t xml:space="preserve"> 31,97</t>
  </si>
  <si>
    <t xml:space="preserve"> 98,92</t>
  </si>
  <si>
    <t xml:space="preserve"> 1.101,81</t>
  </si>
  <si>
    <t xml:space="preserve"> 14,95</t>
  </si>
  <si>
    <t xml:space="preserve"> 73,7</t>
  </si>
  <si>
    <t xml:space="preserve"> 98,88</t>
  </si>
  <si>
    <t xml:space="preserve"> 1.107,58</t>
  </si>
  <si>
    <t xml:space="preserve"> 7,01</t>
  </si>
  <si>
    <t xml:space="preserve"> 158,0</t>
  </si>
  <si>
    <t xml:space="preserve"> 98,84</t>
  </si>
  <si>
    <t xml:space="preserve"> 1.121,47</t>
  </si>
  <si>
    <t xml:space="preserve"> 98,80</t>
  </si>
  <si>
    <t xml:space="preserve"> 1.123,51</t>
  </si>
  <si>
    <t xml:space="preserve"> 2,21</t>
  </si>
  <si>
    <t xml:space="preserve"> 508,38</t>
  </si>
  <si>
    <t xml:space="preserve"> 98,75</t>
  </si>
  <si>
    <t xml:space="preserve"> 1.171,91</t>
  </si>
  <si>
    <t xml:space="preserve"> 98,71</t>
  </si>
  <si>
    <t xml:space="preserve"> 1.177,25</t>
  </si>
  <si>
    <t xml:space="preserve"> 69,25</t>
  </si>
  <si>
    <t xml:space="preserve"> 17,0</t>
  </si>
  <si>
    <t xml:space="preserve"> 98,67</t>
  </si>
  <si>
    <t xml:space="preserve"> 0,05</t>
  </si>
  <si>
    <t xml:space="preserve"> 1.297,61</t>
  </si>
  <si>
    <t xml:space="preserve"> 2,44</t>
  </si>
  <si>
    <t xml:space="preserve"> 98,62</t>
  </si>
  <si>
    <t xml:space="preserve"> 1.334,50</t>
  </si>
  <si>
    <t xml:space="preserve"> 15,70</t>
  </si>
  <si>
    <t xml:space="preserve"> 85,0</t>
  </si>
  <si>
    <t xml:space="preserve"> 98,57</t>
  </si>
  <si>
    <t xml:space="preserve"> 1.394,54</t>
  </si>
  <si>
    <t xml:space="preserve"> 65,41</t>
  </si>
  <si>
    <t xml:space="preserve"> 21,32</t>
  </si>
  <si>
    <t xml:space="preserve"> 98,52</t>
  </si>
  <si>
    <t xml:space="preserve"> 1.441,07</t>
  </si>
  <si>
    <t xml:space="preserve"> 7,84</t>
  </si>
  <si>
    <t xml:space="preserve"> 183,81</t>
  </si>
  <si>
    <t xml:space="preserve"> 98,47</t>
  </si>
  <si>
    <t xml:space="preserve"> 0,06</t>
  </si>
  <si>
    <t xml:space="preserve"> 1.575,69</t>
  </si>
  <si>
    <t xml:space="preserve"> 29,73</t>
  </si>
  <si>
    <t xml:space="preserve"> 53,0</t>
  </si>
  <si>
    <t xml:space="preserve"> 98,41</t>
  </si>
  <si>
    <t xml:space="preserve"> 1.636,38</t>
  </si>
  <si>
    <t xml:space="preserve"> 818,19</t>
  </si>
  <si>
    <t xml:space="preserve"> 98,35</t>
  </si>
  <si>
    <t xml:space="preserve"> 1.718,27</t>
  </si>
  <si>
    <t xml:space="preserve"> 16,78</t>
  </si>
  <si>
    <t xml:space="preserve"> 102,4</t>
  </si>
  <si>
    <t xml:space="preserve"> 98,29</t>
  </si>
  <si>
    <t xml:space="preserve"> 1.731,90</t>
  </si>
  <si>
    <t xml:space="preserve"> 865,95</t>
  </si>
  <si>
    <t xml:space="preserve"> 98,22</t>
  </si>
  <si>
    <t xml:space="preserve"> 0,07</t>
  </si>
  <si>
    <t xml:space="preserve"> 1.801,98</t>
  </si>
  <si>
    <t xml:space="preserve"> 4,26</t>
  </si>
  <si>
    <t xml:space="preserve"> 423,0</t>
  </si>
  <si>
    <t xml:space="preserve"> 98,16</t>
  </si>
  <si>
    <t xml:space="preserve"> 1.883,97</t>
  </si>
  <si>
    <t xml:space="preserve"> 1,21</t>
  </si>
  <si>
    <t xml:space="preserve"> 1.557,0</t>
  </si>
  <si>
    <t xml:space="preserve"> 98,09</t>
  </si>
  <si>
    <t xml:space="preserve"> 1.894,67</t>
  </si>
  <si>
    <t xml:space="preserve"> 518,38</t>
  </si>
  <si>
    <t xml:space="preserve"> 3,655</t>
  </si>
  <si>
    <t xml:space="preserve"> 98,02</t>
  </si>
  <si>
    <t xml:space="preserve"> 1.896,36</t>
  </si>
  <si>
    <t xml:space="preserve"> 316,06</t>
  </si>
  <si>
    <t xml:space="preserve"> 97,95</t>
  </si>
  <si>
    <t xml:space="preserve"> 1.900,44</t>
  </si>
  <si>
    <t xml:space="preserve"> 173,24</t>
  </si>
  <si>
    <t xml:space="preserve"> 10,97</t>
  </si>
  <si>
    <t xml:space="preserve"> 97,88</t>
  </si>
  <si>
    <t xml:space="preserve"> 1.917,54</t>
  </si>
  <si>
    <t xml:space="preserve"> 275,51</t>
  </si>
  <si>
    <t xml:space="preserve"> 6,96</t>
  </si>
  <si>
    <t xml:space="preserve"> 97,81</t>
  </si>
  <si>
    <t xml:space="preserve"> 1.927,95</t>
  </si>
  <si>
    <t xml:space="preserve"> 242,51</t>
  </si>
  <si>
    <t xml:space="preserve"> 7,95</t>
  </si>
  <si>
    <t xml:space="preserve"> 97,73</t>
  </si>
  <si>
    <t xml:space="preserve"> 2.019,33</t>
  </si>
  <si>
    <t xml:space="preserve"> 306,89</t>
  </si>
  <si>
    <t xml:space="preserve"> 6,58</t>
  </si>
  <si>
    <t xml:space="preserve"> 97,66</t>
  </si>
  <si>
    <t xml:space="preserve"> 0,08</t>
  </si>
  <si>
    <t xml:space="preserve"> 2.135,34</t>
  </si>
  <si>
    <t xml:space="preserve"> 15,97</t>
  </si>
  <si>
    <t xml:space="preserve"> 133,71</t>
  </si>
  <si>
    <t xml:space="preserve"> 97,58</t>
  </si>
  <si>
    <t xml:space="preserve"> 2.148,91</t>
  </si>
  <si>
    <t xml:space="preserve"> 1,94</t>
  </si>
  <si>
    <t xml:space="preserve"> 1.107,69</t>
  </si>
  <si>
    <t xml:space="preserve"> 97,50</t>
  </si>
  <si>
    <t xml:space="preserve"> 2.216,79</t>
  </si>
  <si>
    <t xml:space="preserve"> 246,31</t>
  </si>
  <si>
    <t xml:space="preserve"> 97,42</t>
  </si>
  <si>
    <t xml:space="preserve"> 2.256,24</t>
  </si>
  <si>
    <t xml:space="preserve"> 14,28</t>
  </si>
  <si>
    <t xml:space="preserve"> 97,34</t>
  </si>
  <si>
    <t xml:space="preserve"> 0,09</t>
  </si>
  <si>
    <t xml:space="preserve"> 2.360,83</t>
  </si>
  <si>
    <t xml:space="preserve"> 1,11</t>
  </si>
  <si>
    <t xml:space="preserve"> 2.126,88</t>
  </si>
  <si>
    <t xml:space="preserve"> 97,25</t>
  </si>
  <si>
    <t xml:space="preserve"> 2.493,23</t>
  </si>
  <si>
    <t xml:space="preserve"> 2,83</t>
  </si>
  <si>
    <t xml:space="preserve"> 881,0</t>
  </si>
  <si>
    <t xml:space="preserve"> 97,16</t>
  </si>
  <si>
    <t xml:space="preserve"> 0,10</t>
  </si>
  <si>
    <t xml:space="preserve"> 2.600,32</t>
  </si>
  <si>
    <t xml:space="preserve"> 40,63</t>
  </si>
  <si>
    <t xml:space="preserve"> 64,0</t>
  </si>
  <si>
    <t xml:space="preserve"> 97,06</t>
  </si>
  <si>
    <t xml:space="preserve"> 2.618,61</t>
  </si>
  <si>
    <t xml:space="preserve"> 425,10</t>
  </si>
  <si>
    <t xml:space="preserve"> 6,16</t>
  </si>
  <si>
    <t xml:space="preserve"> 96,97</t>
  </si>
  <si>
    <t xml:space="preserve"> 2.783,86</t>
  </si>
  <si>
    <t xml:space="preserve"> 1.391,93</t>
  </si>
  <si>
    <t xml:space="preserve"> 96,86</t>
  </si>
  <si>
    <t xml:space="preserve"> 2.789,71</t>
  </si>
  <si>
    <t xml:space="preserve"> 253,61</t>
  </si>
  <si>
    <t xml:space="preserve"> 11,0</t>
  </si>
  <si>
    <t xml:space="preserve"> 96,76</t>
  </si>
  <si>
    <t xml:space="preserve"> 0,11</t>
  </si>
  <si>
    <t xml:space="preserve"> 2.970,00</t>
  </si>
  <si>
    <t xml:space="preserve"> 10,69</t>
  </si>
  <si>
    <t xml:space="preserve"> 277,83</t>
  </si>
  <si>
    <t xml:space="preserve"> 96,65</t>
  </si>
  <si>
    <t xml:space="preserve"> 2.971,82</t>
  </si>
  <si>
    <t xml:space="preserve"> 96,54</t>
  </si>
  <si>
    <t xml:space="preserve"> 3.036,11</t>
  </si>
  <si>
    <t xml:space="preserve"> 22,06</t>
  </si>
  <si>
    <t xml:space="preserve"> 137,63</t>
  </si>
  <si>
    <t xml:space="preserve"> 96,43</t>
  </si>
  <si>
    <t xml:space="preserve"> 0,12</t>
  </si>
  <si>
    <t xml:space="preserve"> 3.175,93</t>
  </si>
  <si>
    <t xml:space="preserve"> 17,30</t>
  </si>
  <si>
    <t xml:space="preserve"> 183,58</t>
  </si>
  <si>
    <t xml:space="preserve"> 96,31</t>
  </si>
  <si>
    <t xml:space="preserve"> 3.193,63</t>
  </si>
  <si>
    <t xml:space="preserve"> 127,95</t>
  </si>
  <si>
    <t xml:space="preserve"> 24,96</t>
  </si>
  <si>
    <t xml:space="preserve"> 96,20</t>
  </si>
  <si>
    <t xml:space="preserve"> 3.259,11</t>
  </si>
  <si>
    <t xml:space="preserve"> 228,71</t>
  </si>
  <si>
    <t xml:space="preserve"> 14,25</t>
  </si>
  <si>
    <t xml:space="preserve"> 96,08</t>
  </si>
  <si>
    <t xml:space="preserve"> 3.274,24</t>
  </si>
  <si>
    <t xml:space="preserve"> 24,04</t>
  </si>
  <si>
    <t xml:space="preserve"> 136,2</t>
  </si>
  <si>
    <t xml:space="preserve"> 95,95</t>
  </si>
  <si>
    <t xml:space="preserve"> 0,13</t>
  </si>
  <si>
    <t xml:space="preserve"> 3.481,36</t>
  </si>
  <si>
    <t xml:space="preserve"> 18,94</t>
  </si>
  <si>
    <t xml:space="preserve"> 95,83</t>
  </si>
  <si>
    <t xml:space="preserve"> 3.584,07</t>
  </si>
  <si>
    <t xml:space="preserve"> 169,46</t>
  </si>
  <si>
    <t xml:space="preserve"> 21,15</t>
  </si>
  <si>
    <t xml:space="preserve"> 95,69</t>
  </si>
  <si>
    <t xml:space="preserve"> 3.587,15</t>
  </si>
  <si>
    <t xml:space="preserve"> 96,95</t>
  </si>
  <si>
    <t xml:space="preserve"> 37,0</t>
  </si>
  <si>
    <t xml:space="preserve"> 95,56</t>
  </si>
  <si>
    <t xml:space="preserve"> 3.596,73</t>
  </si>
  <si>
    <t xml:space="preserve"> 39,30</t>
  </si>
  <si>
    <t xml:space="preserve"> 91,52</t>
  </si>
  <si>
    <t xml:space="preserve"> 95,43</t>
  </si>
  <si>
    <t xml:space="preserve"> 3.642,91</t>
  </si>
  <si>
    <t xml:space="preserve"> 37,88</t>
  </si>
  <si>
    <t xml:space="preserve"> 96,17</t>
  </si>
  <si>
    <t xml:space="preserve"> 95,30</t>
  </si>
  <si>
    <t xml:space="preserve"> 3.657,35</t>
  </si>
  <si>
    <t xml:space="preserve"> 6,73</t>
  </si>
  <si>
    <t xml:space="preserve"> 543,44</t>
  </si>
  <si>
    <t xml:space="preserve"> 95,16</t>
  </si>
  <si>
    <t xml:space="preserve"> 0,14</t>
  </si>
  <si>
    <t xml:space="preserve"> 3.828,98</t>
  </si>
  <si>
    <t xml:space="preserve"> 1.914,49</t>
  </si>
  <si>
    <t xml:space="preserve"> 95,02</t>
  </si>
  <si>
    <t xml:space="preserve"> 3.866,35</t>
  </si>
  <si>
    <t xml:space="preserve"> 62,14</t>
  </si>
  <si>
    <t xml:space="preserve"> 62,22</t>
  </si>
  <si>
    <t xml:space="preserve"> 94,88</t>
  </si>
  <si>
    <t xml:space="preserve"> 4.129,92</t>
  </si>
  <si>
    <t xml:space="preserve"> 4,32</t>
  </si>
  <si>
    <t xml:space="preserve"> 956,0</t>
  </si>
  <si>
    <t xml:space="preserve"> 94,73</t>
  </si>
  <si>
    <t xml:space="preserve"> 4.194,57</t>
  </si>
  <si>
    <t xml:space="preserve"> 505,98</t>
  </si>
  <si>
    <t xml:space="preserve"> 8,29</t>
  </si>
  <si>
    <t xml:space="preserve"> 94,57</t>
  </si>
  <si>
    <t xml:space="preserve"> 0,16</t>
  </si>
  <si>
    <t xml:space="preserve"> 4.365,52</t>
  </si>
  <si>
    <t xml:space="preserve"> 545,69</t>
  </si>
  <si>
    <t xml:space="preserve"> 94,41</t>
  </si>
  <si>
    <t xml:space="preserve"> 4.470,55</t>
  </si>
  <si>
    <t xml:space="preserve"> 18,28</t>
  </si>
  <si>
    <t xml:space="preserve"> 244,56</t>
  </si>
  <si>
    <t xml:space="preserve"> 94,25</t>
  </si>
  <si>
    <t xml:space="preserve"> 0,17</t>
  </si>
  <si>
    <t xml:space="preserve"> 4.612,40</t>
  </si>
  <si>
    <t xml:space="preserve"> 88,70</t>
  </si>
  <si>
    <t xml:space="preserve"> 52,0</t>
  </si>
  <si>
    <t xml:space="preserve"> 94,08</t>
  </si>
  <si>
    <t xml:space="preserve"> 0,18</t>
  </si>
  <si>
    <t xml:space="preserve"> 4.811,15</t>
  </si>
  <si>
    <t xml:space="preserve"> 962,23</t>
  </si>
  <si>
    <t xml:space="preserve"> 93,90</t>
  </si>
  <si>
    <t xml:space="preserve"> 4.895,77</t>
  </si>
  <si>
    <t xml:space="preserve"> 64,19</t>
  </si>
  <si>
    <t xml:space="preserve"> 76,27</t>
  </si>
  <si>
    <t xml:space="preserve"> 93,72</t>
  </si>
  <si>
    <t xml:space="preserve"> 4.972,65</t>
  </si>
  <si>
    <t xml:space="preserve"> 398,45</t>
  </si>
  <si>
    <t xml:space="preserve"> 12,48</t>
  </si>
  <si>
    <t xml:space="preserve"> 93,53</t>
  </si>
  <si>
    <t xml:space="preserve"> 0,20</t>
  </si>
  <si>
    <t xml:space="preserve"> 5.454,79</t>
  </si>
  <si>
    <t xml:space="preserve"> 16,59</t>
  </si>
  <si>
    <t xml:space="preserve"> 328,8</t>
  </si>
  <si>
    <t xml:space="preserve"> 93,33</t>
  </si>
  <si>
    <t xml:space="preserve"> 5.485,21</t>
  </si>
  <si>
    <t xml:space="preserve"> 93,13</t>
  </si>
  <si>
    <t xml:space="preserve"> 5.902,51</t>
  </si>
  <si>
    <t xml:space="preserve"> 92,91</t>
  </si>
  <si>
    <t xml:space="preserve"> 5.926,58</t>
  </si>
  <si>
    <t xml:space="preserve"> 6,82</t>
  </si>
  <si>
    <t xml:space="preserve"> 869,0</t>
  </si>
  <si>
    <t xml:space="preserve"> 92,70</t>
  </si>
  <si>
    <t xml:space="preserve"> 0,23</t>
  </si>
  <si>
    <t xml:space="preserve"> 6.185,87</t>
  </si>
  <si>
    <t xml:space="preserve"> 275,05</t>
  </si>
  <si>
    <t xml:space="preserve"> 22,49</t>
  </si>
  <si>
    <t xml:space="preserve"> 92,47</t>
  </si>
  <si>
    <t xml:space="preserve"> 0,24</t>
  </si>
  <si>
    <t xml:space="preserve"> 6.438,13</t>
  </si>
  <si>
    <t xml:space="preserve"> 78,38</t>
  </si>
  <si>
    <t xml:space="preserve"> 82,14</t>
  </si>
  <si>
    <t xml:space="preserve"> 92,23</t>
  </si>
  <si>
    <t xml:space="preserve"> 6.454,80</t>
  </si>
  <si>
    <t xml:space="preserve"> 91,99</t>
  </si>
  <si>
    <t xml:space="preserve"> 6.455,81</t>
  </si>
  <si>
    <t xml:space="preserve"> 17,05</t>
  </si>
  <si>
    <t xml:space="preserve"> 378,64</t>
  </si>
  <si>
    <t xml:space="preserve"> 91,75</t>
  </si>
  <si>
    <t xml:space="preserve"> 6.480,10</t>
  </si>
  <si>
    <t xml:space="preserve"> 369,70</t>
  </si>
  <si>
    <t xml:space="preserve"> 17,528</t>
  </si>
  <si>
    <t xml:space="preserve"> 6.595,06</t>
  </si>
  <si>
    <t xml:space="preserve"> 74,47</t>
  </si>
  <si>
    <t xml:space="preserve"> 88,56</t>
  </si>
  <si>
    <t xml:space="preserve"> 91,27</t>
  </si>
  <si>
    <t xml:space="preserve"> 0,27</t>
  </si>
  <si>
    <t xml:space="preserve"> 7.431,69</t>
  </si>
  <si>
    <t xml:space="preserve"> 91,00</t>
  </si>
  <si>
    <t xml:space="preserve"> 0,28</t>
  </si>
  <si>
    <t xml:space="preserve"> 7.530,42</t>
  </si>
  <si>
    <t xml:space="preserve"> 14,16</t>
  </si>
  <si>
    <t xml:space="preserve"> 90,72</t>
  </si>
  <si>
    <t xml:space="preserve"> 7.637,98</t>
  </si>
  <si>
    <t xml:space="preserve"> 90,44</t>
  </si>
  <si>
    <t xml:space="preserve"> 7.663,86</t>
  </si>
  <si>
    <t xml:space="preserve"> 6,00</t>
  </si>
  <si>
    <t xml:space="preserve"> 1.277,31</t>
  </si>
  <si>
    <t xml:space="preserve"> 90,16</t>
  </si>
  <si>
    <t xml:space="preserve"> 0,29</t>
  </si>
  <si>
    <t xml:space="preserve"> 7.761,70</t>
  </si>
  <si>
    <t xml:space="preserve"> 43,26</t>
  </si>
  <si>
    <t xml:space="preserve"> 179,42</t>
  </si>
  <si>
    <t xml:space="preserve"> 89,87</t>
  </si>
  <si>
    <t xml:space="preserve"> 7.932,32</t>
  </si>
  <si>
    <t xml:space="preserve"> 105,05</t>
  </si>
  <si>
    <t xml:space="preserve"> 89,58</t>
  </si>
  <si>
    <t xml:space="preserve"> 0,31</t>
  </si>
  <si>
    <t xml:space="preserve"> 8.347,68</t>
  </si>
  <si>
    <t xml:space="preserve"> 8,21</t>
  </si>
  <si>
    <t xml:space="preserve"> 1.016,77</t>
  </si>
  <si>
    <t xml:space="preserve"> 89,27</t>
  </si>
  <si>
    <t xml:space="preserve"> 8.462,75</t>
  </si>
  <si>
    <t xml:space="preserve"> 7,64</t>
  </si>
  <si>
    <t xml:space="preserve"> 88,96</t>
  </si>
  <si>
    <t xml:space="preserve"> 8.477,28</t>
  </si>
  <si>
    <t xml:space="preserve"> 151,38</t>
  </si>
  <si>
    <t xml:space="preserve"> 56,0</t>
  </si>
  <si>
    <t xml:space="preserve"> 88,65</t>
  </si>
  <si>
    <t xml:space="preserve"> 0,33</t>
  </si>
  <si>
    <t xml:space="preserve"> 8.827,52</t>
  </si>
  <si>
    <t xml:space="preserve"> 137,93</t>
  </si>
  <si>
    <t xml:space="preserve"> 88,32</t>
  </si>
  <si>
    <t xml:space="preserve"> 8.885,44</t>
  </si>
  <si>
    <t xml:space="preserve"> 7,55</t>
  </si>
  <si>
    <t xml:space="preserve"> 1.176,88</t>
  </si>
  <si>
    <t xml:space="preserve"> 88,00</t>
  </si>
  <si>
    <t xml:space="preserve"> 8.963,50</t>
  </si>
  <si>
    <t xml:space="preserve"> 356,26</t>
  </si>
  <si>
    <t xml:space="preserve"> 87,67</t>
  </si>
  <si>
    <t xml:space="preserve"> 0,34</t>
  </si>
  <si>
    <t xml:space="preserve"> 9.262,30</t>
  </si>
  <si>
    <t xml:space="preserve"> 1.852,46</t>
  </si>
  <si>
    <t xml:space="preserve"> 87,32</t>
  </si>
  <si>
    <t xml:space="preserve"> 0,35</t>
  </si>
  <si>
    <t xml:space="preserve"> 9.583,00</t>
  </si>
  <si>
    <t xml:space="preserve"> 68,45</t>
  </si>
  <si>
    <t xml:space="preserve"> 140,0</t>
  </si>
  <si>
    <t xml:space="preserve"> 86,97</t>
  </si>
  <si>
    <t xml:space="preserve"> 0,36</t>
  </si>
  <si>
    <t xml:space="preserve"> 9.682,50</t>
  </si>
  <si>
    <t xml:space="preserve"> 98,64</t>
  </si>
  <si>
    <t xml:space="preserve"> 86,61</t>
  </si>
  <si>
    <t xml:space="preserve"> 9.738,76</t>
  </si>
  <si>
    <t xml:space="preserve"> 2.434,69</t>
  </si>
  <si>
    <t xml:space="preserve"> 86,26</t>
  </si>
  <si>
    <t xml:space="preserve"> 0,37</t>
  </si>
  <si>
    <t xml:space="preserve"> 10.089,20</t>
  </si>
  <si>
    <t xml:space="preserve"> 183,44</t>
  </si>
  <si>
    <t xml:space="preserve"> 55,0</t>
  </si>
  <si>
    <t xml:space="preserve"> 85,88</t>
  </si>
  <si>
    <t xml:space="preserve"> 0,38</t>
  </si>
  <si>
    <t xml:space="preserve"> 10.322,40</t>
  </si>
  <si>
    <t xml:space="preserve"> 4,60</t>
  </si>
  <si>
    <t xml:space="preserve"> 2.244,0</t>
  </si>
  <si>
    <t xml:space="preserve"> 85,50</t>
  </si>
  <si>
    <t xml:space="preserve"> 85,12</t>
  </si>
  <si>
    <t xml:space="preserve"> 10.329,03</t>
  </si>
  <si>
    <t xml:space="preserve"> 202,53</t>
  </si>
  <si>
    <t xml:space="preserve"> 51,0</t>
  </si>
  <si>
    <t xml:space="preserve"> 84,74</t>
  </si>
  <si>
    <t xml:space="preserve"> 0,40</t>
  </si>
  <si>
    <t xml:space="preserve"> 10.800,00</t>
  </si>
  <si>
    <t xml:space="preserve"> 1.800,00</t>
  </si>
  <si>
    <t xml:space="preserve"> 84,35</t>
  </si>
  <si>
    <t xml:space="preserve"> 10.963,54</t>
  </si>
  <si>
    <t xml:space="preserve"> 7,00</t>
  </si>
  <si>
    <t xml:space="preserve"> 1.566,22</t>
  </si>
  <si>
    <t xml:space="preserve"> 83,94</t>
  </si>
  <si>
    <t xml:space="preserve"> 0,41</t>
  </si>
  <si>
    <t xml:space="preserve"> 11.000,00</t>
  </si>
  <si>
    <t xml:space="preserve"> 83,54</t>
  </si>
  <si>
    <t xml:space="preserve"> 11.089,29</t>
  </si>
  <si>
    <t xml:space="preserve"> 11,19</t>
  </si>
  <si>
    <t xml:space="preserve"> 991,0</t>
  </si>
  <si>
    <t xml:space="preserve"> 83,13</t>
  </si>
  <si>
    <t xml:space="preserve"> 0,43</t>
  </si>
  <si>
    <t xml:space="preserve"> 11.738,02</t>
  </si>
  <si>
    <t xml:space="preserve"> 82,69</t>
  </si>
  <si>
    <t xml:space="preserve"> 12.219,14</t>
  </si>
  <si>
    <t xml:space="preserve"> 112,65</t>
  </si>
  <si>
    <t xml:space="preserve"> 108,47</t>
  </si>
  <si>
    <t xml:space="preserve"> 82,24</t>
  </si>
  <si>
    <t xml:space="preserve"> 0,48</t>
  </si>
  <si>
    <t xml:space="preserve"> 12.974,94</t>
  </si>
  <si>
    <t xml:space="preserve"> 131,06</t>
  </si>
  <si>
    <t xml:space="preserve"> 99,0</t>
  </si>
  <si>
    <t xml:space="preserve"> 81,77</t>
  </si>
  <si>
    <t xml:space="preserve"> 13.158,00</t>
  </si>
  <si>
    <t xml:space="preserve"> 146,20</t>
  </si>
  <si>
    <t xml:space="preserve"> 90,0</t>
  </si>
  <si>
    <t xml:space="preserve"> 81,28</t>
  </si>
  <si>
    <t xml:space="preserve"> 0,49</t>
  </si>
  <si>
    <t xml:space="preserve"> 13.363,41</t>
  </si>
  <si>
    <t xml:space="preserve"> 127,21</t>
  </si>
  <si>
    <t xml:space="preserve"> 80,79</t>
  </si>
  <si>
    <t xml:space="preserve"> 0,50</t>
  </si>
  <si>
    <t xml:space="preserve"> 13.577,04</t>
  </si>
  <si>
    <t xml:space="preserve"> 8,72</t>
  </si>
  <si>
    <t xml:space="preserve"> 80,29</t>
  </si>
  <si>
    <t xml:space="preserve"> 0,53</t>
  </si>
  <si>
    <t xml:space="preserve"> 14.293,26</t>
  </si>
  <si>
    <t xml:space="preserve"> 9,18</t>
  </si>
  <si>
    <t xml:space="preserve"> 79,76</t>
  </si>
  <si>
    <t xml:space="preserve"> 0,61</t>
  </si>
  <si>
    <t xml:space="preserve"> 16.685,96</t>
  </si>
  <si>
    <t xml:space="preserve"> 22,45</t>
  </si>
  <si>
    <t xml:space="preserve"> 743,25</t>
  </si>
  <si>
    <t xml:space="preserve"> 79,15</t>
  </si>
  <si>
    <t xml:space="preserve"> 0,62</t>
  </si>
  <si>
    <t xml:space="preserve"> 16.788,15</t>
  </si>
  <si>
    <t xml:space="preserve"> 78,53</t>
  </si>
  <si>
    <t xml:space="preserve"> 0,63</t>
  </si>
  <si>
    <t xml:space="preserve"> 17.155,08</t>
  </si>
  <si>
    <t xml:space="preserve"> 1.429,59</t>
  </si>
  <si>
    <t xml:space="preserve"> 12,0</t>
  </si>
  <si>
    <t xml:space="preserve"> 77,90</t>
  </si>
  <si>
    <t xml:space="preserve"> 17.178,72</t>
  </si>
  <si>
    <t xml:space="preserve"> 660,72</t>
  </si>
  <si>
    <t xml:space="preserve"> 26,0</t>
  </si>
  <si>
    <t xml:space="preserve"> 77,26</t>
  </si>
  <si>
    <t xml:space="preserve"> 17.947,85</t>
  </si>
  <si>
    <t xml:space="preserve"> 235,32</t>
  </si>
  <si>
    <t xml:space="preserve"> 76,60</t>
  </si>
  <si>
    <t xml:space="preserve"> 0,74</t>
  </si>
  <si>
    <t xml:space="preserve"> 20.082,84</t>
  </si>
  <si>
    <t xml:space="preserve"> 98,94</t>
  </si>
  <si>
    <t xml:space="preserve"> 202,98</t>
  </si>
  <si>
    <t xml:space="preserve"> 75,86</t>
  </si>
  <si>
    <t xml:space="preserve"> 0,75</t>
  </si>
  <si>
    <t xml:space="preserve"> 20.412,08</t>
  </si>
  <si>
    <t xml:space="preserve"> 58,04</t>
  </si>
  <si>
    <t xml:space="preserve"> 351,69</t>
  </si>
  <si>
    <t xml:space="preserve"> 75,11</t>
  </si>
  <si>
    <t xml:space="preserve"> 0,79</t>
  </si>
  <si>
    <t xml:space="preserve"> 21.561,59</t>
  </si>
  <si>
    <t xml:space="preserve"> 15,54</t>
  </si>
  <si>
    <t xml:space="preserve"> 1.387,49</t>
  </si>
  <si>
    <t xml:space="preserve"> 74,32</t>
  </si>
  <si>
    <t xml:space="preserve"> 0,92</t>
  </si>
  <si>
    <t xml:space="preserve"> 25.093,21</t>
  </si>
  <si>
    <t xml:space="preserve"> 1,33</t>
  </si>
  <si>
    <t xml:space="preserve"> 18.867,08</t>
  </si>
  <si>
    <t xml:space="preserve"> 73,39</t>
  </si>
  <si>
    <t xml:space="preserve"> 32.835,47</t>
  </si>
  <si>
    <t xml:space="preserve"> 191,74</t>
  </si>
  <si>
    <t xml:space="preserve"> 171,25</t>
  </si>
  <si>
    <t xml:space="preserve"> 72,18</t>
  </si>
  <si>
    <t xml:space="preserve"> 1,25</t>
  </si>
  <si>
    <t xml:space="preserve"> 33.950,00</t>
  </si>
  <si>
    <t xml:space="preserve"> 13,58</t>
  </si>
  <si>
    <t xml:space="preserve"> 2.500,0</t>
  </si>
  <si>
    <t xml:space="preserve"> 70,93</t>
  </si>
  <si>
    <t xml:space="preserve"> 1,34</t>
  </si>
  <si>
    <t xml:space="preserve"> 36.457,00</t>
  </si>
  <si>
    <t xml:space="preserve"> 3,14</t>
  </si>
  <si>
    <t xml:space="preserve"> 11.610,51</t>
  </si>
  <si>
    <t xml:space="preserve"> 69,59</t>
  </si>
  <si>
    <t xml:space="preserve"> 1,36</t>
  </si>
  <si>
    <t xml:space="preserve"> 37.047,90</t>
  </si>
  <si>
    <t xml:space="preserve"> 126,56</t>
  </si>
  <si>
    <t xml:space="preserve"> 292,73</t>
  </si>
  <si>
    <t xml:space="preserve"> 68,22</t>
  </si>
  <si>
    <t xml:space="preserve"> 1,39</t>
  </si>
  <si>
    <t xml:space="preserve"> 37.837,10</t>
  </si>
  <si>
    <t xml:space="preserve"> 13,37</t>
  </si>
  <si>
    <t xml:space="preserve"> 2.830,0</t>
  </si>
  <si>
    <t xml:space="preserve"> 66,83</t>
  </si>
  <si>
    <t xml:space="preserve"> 1,61</t>
  </si>
  <si>
    <t xml:space="preserve"> 43.739,34</t>
  </si>
  <si>
    <t xml:space="preserve"> 526,98</t>
  </si>
  <si>
    <t xml:space="preserve"> 83,0</t>
  </si>
  <si>
    <t xml:space="preserve"> 65,22</t>
  </si>
  <si>
    <t xml:space="preserve"> 1,75</t>
  </si>
  <si>
    <t xml:space="preserve"> 47.559,35</t>
  </si>
  <si>
    <t xml:space="preserve"> 526,74</t>
  </si>
  <si>
    <t xml:space="preserve"> 90,29</t>
  </si>
  <si>
    <t xml:space="preserve"> 63,47</t>
  </si>
  <si>
    <t xml:space="preserve"> 1,76</t>
  </si>
  <si>
    <t xml:space="preserve"> 47.779,47</t>
  </si>
  <si>
    <t xml:space="preserve"> 1.078,30</t>
  </si>
  <si>
    <t xml:space="preserve"> 44,31</t>
  </si>
  <si>
    <t xml:space="preserve"> 61,71</t>
  </si>
  <si>
    <t xml:space="preserve"> 1,77</t>
  </si>
  <si>
    <t xml:space="preserve"> 48.000,00</t>
  </si>
  <si>
    <t xml:space="preserve"> 59,94</t>
  </si>
  <si>
    <t xml:space="preserve"> 1,84</t>
  </si>
  <si>
    <t xml:space="preserve"> 49.860,99</t>
  </si>
  <si>
    <t xml:space="preserve"> 38,38</t>
  </si>
  <si>
    <t xml:space="preserve"> 1.299,14</t>
  </si>
  <si>
    <t xml:space="preserve"> 58,10</t>
  </si>
  <si>
    <t xml:space="preserve"> 2,26</t>
  </si>
  <si>
    <t xml:space="preserve"> 61.296,81</t>
  </si>
  <si>
    <t xml:space="preserve"> 138,91</t>
  </si>
  <si>
    <t xml:space="preserve"> 441,27</t>
  </si>
  <si>
    <t xml:space="preserve"> 55,84</t>
  </si>
  <si>
    <t xml:space="preserve"> 2,41</t>
  </si>
  <si>
    <t xml:space="preserve"> 65.526,82</t>
  </si>
  <si>
    <t xml:space="preserve"> 10,50</t>
  </si>
  <si>
    <t xml:space="preserve"> 6.240,65</t>
  </si>
  <si>
    <t xml:space="preserve"> 53,43</t>
  </si>
  <si>
    <t xml:space="preserve"> 2,84</t>
  </si>
  <si>
    <t xml:space="preserve"> 76.974,98</t>
  </si>
  <si>
    <t xml:space="preserve"> 214,23</t>
  </si>
  <si>
    <t xml:space="preserve"> 359,31</t>
  </si>
  <si>
    <t xml:space="preserve"> 50,59</t>
  </si>
  <si>
    <t xml:space="preserve"> 2,90</t>
  </si>
  <si>
    <t xml:space="preserve"> 78.594,53</t>
  </si>
  <si>
    <t xml:space="preserve"> 1.603,97</t>
  </si>
  <si>
    <t xml:space="preserve"> 47,70</t>
  </si>
  <si>
    <t xml:space="preserve"> 3,03</t>
  </si>
  <si>
    <t xml:space="preserve"> 82.307,04</t>
  </si>
  <si>
    <t xml:space="preserve"> 152,59</t>
  </si>
  <si>
    <t xml:space="preserve"> 539,4</t>
  </si>
  <si>
    <t xml:space="preserve"> 44,67</t>
  </si>
  <si>
    <t xml:space="preserve"> 3,35</t>
  </si>
  <si>
    <t xml:space="preserve"> 90.881,42</t>
  </si>
  <si>
    <t xml:space="preserve"> 469,72</t>
  </si>
  <si>
    <t xml:space="preserve"> 193,48</t>
  </si>
  <si>
    <t xml:space="preserve"> 41,32</t>
  </si>
  <si>
    <t xml:space="preserve"> 3,46</t>
  </si>
  <si>
    <t xml:space="preserve"> 93.823,19</t>
  </si>
  <si>
    <t xml:space="preserve"> 1,48</t>
  </si>
  <si>
    <t xml:space="preserve"> 63.394,05</t>
  </si>
  <si>
    <t xml:space="preserve"> 37,86</t>
  </si>
  <si>
    <t xml:space="preserve"> 3,58</t>
  </si>
  <si>
    <t xml:space="preserve"> 97.127,09</t>
  </si>
  <si>
    <t xml:space="preserve"> 75,61</t>
  </si>
  <si>
    <t xml:space="preserve"> 1.284,58</t>
  </si>
  <si>
    <t xml:space="preserve"> 34,28</t>
  </si>
  <si>
    <t xml:space="preserve"> 4,21</t>
  </si>
  <si>
    <t xml:space="preserve"> 114.161,03</t>
  </si>
  <si>
    <t xml:space="preserve"> 62,12</t>
  </si>
  <si>
    <t xml:space="preserve"> 1.837,75</t>
  </si>
  <si>
    <t xml:space="preserve"> 30,08</t>
  </si>
  <si>
    <t xml:space="preserve"> 5,73</t>
  </si>
  <si>
    <t xml:space="preserve"> 155.400,34</t>
  </si>
  <si>
    <t xml:space="preserve"> 99,22</t>
  </si>
  <si>
    <t xml:space="preserve"> 24,35</t>
  </si>
  <si>
    <t xml:space="preserve"> 190.613,39</t>
  </si>
  <si>
    <t xml:space="preserve"> 294,42</t>
  </si>
  <si>
    <t xml:space="preserve"> 647,42</t>
  </si>
  <si>
    <t xml:space="preserve"> 17,33</t>
  </si>
  <si>
    <t xml:space="preserve"> 8,23</t>
  </si>
  <si>
    <t xml:space="preserve"> 223.316,08</t>
  </si>
  <si>
    <t xml:space="preserve"> 124,09</t>
  </si>
  <si>
    <t xml:space="preserve"> 1.799,63</t>
  </si>
  <si>
    <t xml:space="preserve"> 9,10</t>
  </si>
  <si>
    <t xml:space="preserve"> 247.058,70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</si>
</sst>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43" formatCode="_-* #,##0.00_-;\-* #,##0.00_-;_-* &quot;-&quot;??_-;_-@_-"/>
    <numFmt numFmtId="164" formatCode="0.0"/>
    <numFmt numFmtId="165" formatCode="#,##0.00\ %"/>
    <numFmt numFmtId="166" formatCode="#,##0.0000000"/>
    <numFmt numFmtId="167" formatCode="#,##0.0000"/>
    <numFmt numFmtId="168" formatCode="&quot;R$&quot;\ #,##0.00"/>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1"/>
    </font>
    <font>
      <sz val="11"/>
      <color indexed="8"/>
      <name val="Calibri"/>
      <family val="2"/>
    </font>
    <font>
      <b/>
      <sz val="11"/>
      <color indexed="8"/>
      <name val="Calibri"/>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8"/>
      <color theme="1"/>
      <name val="Calibri"/>
      <family val="2"/>
      <scheme val="minor"/>
    </font>
    <font>
      <sz val="12"/>
      <color theme="1"/>
      <name val="Calibri"/>
      <family val="2"/>
      <scheme val="minor"/>
    </font>
    <font>
      <b/>
      <sz val="16"/>
      <color theme="1"/>
      <name val="Calibri"/>
      <family val="2"/>
      <scheme val="minor"/>
    </font>
    <font>
      <sz val="10"/>
      <color theme="1"/>
      <name val="Calibri"/>
      <family val="2"/>
      <scheme val="minor"/>
    </font>
    <font>
      <b/>
      <sz val="11"/>
      <color theme="2"/>
      <name val="Calibri"/>
      <family val="2"/>
      <scheme val="minor"/>
    </font>
    <font>
      <sz val="14"/>
      <color theme="1"/>
      <name val="Calibri"/>
      <family val="2"/>
      <scheme val="minor"/>
    </font>
    <font>
      <b/>
      <sz val="11"/>
      <color theme="0"/>
      <name val="Calibri"/>
      <family val="2"/>
      <scheme val="minor"/>
    </font>
    <font>
      <u/>
      <sz val="11"/>
      <color theme="10"/>
      <name val="Calibri"/>
      <family val="2"/>
      <scheme val="minor"/>
    </font>
    <font>
      <b/>
      <sz val="11"/>
      <name val="Arial"/>
      <family val="2"/>
    </font>
  </fonts>
  <fills count="11">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FF"/>
      </patternFill>
    </fill>
    <fill>
      <patternFill patternType="solid">
        <fgColor rgb="FFB0B0B0"/>
      </patternFill>
    </fill>
    <fill>
      <patternFill patternType="solid">
        <fgColor rgb="FFD6D6D6"/>
      </patternFill>
    </fill>
    <fill>
      <patternFill patternType="solid">
        <fgColor rgb="FFEFEFEF"/>
      </patternFill>
    </fill>
    <fill>
      <patternFill patternType="solid">
        <fgColor theme="4" tint="-0.49998474074526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theme="1"/>
      </top>
      <bottom/>
      <diagonal/>
    </border>
    <border>
      <left/>
      <right/>
      <top/>
      <bottom style="thin">
        <color rgb="FFCCCCCC"/>
      </bottom>
      <diagonal/>
    </border>
    <border>
      <left style="medium">
        <color indexed="64"/>
      </left>
      <right/>
      <top/>
      <bottom style="thin">
        <color rgb="FFCCCCCC"/>
      </bottom>
      <diagonal/>
    </border>
    <border>
      <left/>
      <right style="medium">
        <color indexed="64"/>
      </right>
      <top/>
      <bottom style="thin">
        <color rgb="FFCCCCCC"/>
      </bottom>
      <diagonal/>
    </border>
  </borders>
  <cellStyleXfs count="6">
    <xf numFmtId="0" fontId="0" fillId="0" borderId="0"/>
    <xf numFmtId="0" fontId="1" fillId="0" borderId="0"/>
    <xf numFmtId="0" fontId="3" fillId="0" borderId="0"/>
    <xf numFmtId="9" fontId="4" fillId="0" borderId="0" applyFont="0" applyFill="0" applyBorder="0" applyAlignment="0" applyProtection="0"/>
    <xf numFmtId="0" fontId="18" fillId="0" borderId="0" applyNumberFormat="0" applyFill="0" applyBorder="0" applyAlignment="0" applyProtection="0"/>
    <xf numFmtId="44" fontId="3" fillId="0" borderId="0" applyFont="0" applyFill="0" applyBorder="0" applyAlignment="0" applyProtection="0"/>
  </cellStyleXfs>
  <cellXfs count="290">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2" fillId="0" borderId="1"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2" fontId="0" fillId="0" borderId="0" xfId="0" applyNumberFormat="1"/>
    <xf numFmtId="0" fontId="0" fillId="0" borderId="2" xfId="0" applyBorder="1"/>
    <xf numFmtId="0" fontId="0" fillId="0" borderId="3" xfId="0" applyBorder="1"/>
    <xf numFmtId="0" fontId="0" fillId="0" borderId="4" xfId="0" applyBorder="1"/>
    <xf numFmtId="164" fontId="0" fillId="0" borderId="1" xfId="0" applyNumberFormat="1" applyBorder="1"/>
    <xf numFmtId="0" fontId="0" fillId="0" borderId="1" xfId="0" applyFill="1" applyBorder="1" applyAlignment="1">
      <alignment wrapText="1"/>
    </xf>
    <xf numFmtId="0" fontId="0" fillId="0" borderId="0" xfId="0" applyFill="1"/>
    <xf numFmtId="0" fontId="2" fillId="0" borderId="0" xfId="0" applyFont="1"/>
    <xf numFmtId="0" fontId="0" fillId="0" borderId="1" xfId="0" applyFill="1" applyBorder="1"/>
    <xf numFmtId="0" fontId="2" fillId="0" borderId="1" xfId="0" applyFont="1" applyFill="1" applyBorder="1"/>
    <xf numFmtId="0" fontId="2" fillId="0" borderId="1" xfId="0" applyFont="1" applyFill="1" applyBorder="1" applyAlignment="1">
      <alignment wrapText="1"/>
    </xf>
    <xf numFmtId="0" fontId="2" fillId="2" borderId="0" xfId="0" applyFont="1" applyFill="1"/>
    <xf numFmtId="0" fontId="2" fillId="0" borderId="1" xfId="0" applyFont="1" applyFill="1" applyBorder="1" applyAlignment="1">
      <alignment horizontal="center"/>
    </xf>
    <xf numFmtId="0" fontId="0" fillId="0" borderId="1" xfId="0" applyFill="1" applyBorder="1" applyAlignment="1">
      <alignment horizontal="center"/>
    </xf>
    <xf numFmtId="0" fontId="0" fillId="0" borderId="13" xfId="0" applyFill="1" applyBorder="1"/>
    <xf numFmtId="2" fontId="2" fillId="0" borderId="0" xfId="0" applyNumberFormat="1" applyFont="1"/>
    <xf numFmtId="0" fontId="0" fillId="0" borderId="0" xfId="0" applyBorder="1" applyAlignment="1">
      <alignment horizontal="center"/>
    </xf>
    <xf numFmtId="2" fontId="0" fillId="3" borderId="0" xfId="0" applyNumberFormat="1" applyFill="1"/>
    <xf numFmtId="2" fontId="0" fillId="0" borderId="1" xfId="0" applyNumberFormat="1" applyBorder="1"/>
    <xf numFmtId="2" fontId="0" fillId="0" borderId="6" xfId="0" applyNumberFormat="1" applyBorder="1"/>
    <xf numFmtId="0" fontId="0" fillId="0" borderId="0" xfId="0" applyBorder="1"/>
    <xf numFmtId="164" fontId="0" fillId="0" borderId="0" xfId="0" applyNumberFormat="1" applyBorder="1"/>
    <xf numFmtId="2" fontId="2" fillId="3" borderId="13" xfId="0" applyNumberFormat="1" applyFont="1" applyFill="1" applyBorder="1"/>
    <xf numFmtId="0" fontId="0" fillId="4" borderId="1" xfId="0" applyFill="1" applyBorder="1" applyAlignment="1">
      <alignment wrapText="1"/>
    </xf>
    <xf numFmtId="0" fontId="0" fillId="4" borderId="1" xfId="0" applyFill="1" applyBorder="1"/>
    <xf numFmtId="2" fontId="0" fillId="4" borderId="0" xfId="0" applyNumberFormat="1" applyFill="1"/>
    <xf numFmtId="4" fontId="2" fillId="0" borderId="1" xfId="0" applyNumberFormat="1" applyFont="1" applyBorder="1"/>
    <xf numFmtId="0" fontId="0" fillId="0" borderId="14" xfId="0" applyBorder="1"/>
    <xf numFmtId="0" fontId="0" fillId="3" borderId="0" xfId="0" applyFill="1"/>
    <xf numFmtId="0" fontId="1" fillId="0" borderId="0" xfId="1"/>
    <xf numFmtId="0" fontId="5" fillId="0" borderId="1" xfId="1" applyFont="1" applyBorder="1" applyAlignment="1">
      <alignment horizontal="center" vertical="center"/>
    </xf>
    <xf numFmtId="0" fontId="1" fillId="0" borderId="1" xfId="1" applyBorder="1" applyAlignment="1">
      <alignment horizontal="center" vertical="center"/>
    </xf>
    <xf numFmtId="0" fontId="5" fillId="0" borderId="0" xfId="1" applyFont="1" applyBorder="1" applyAlignment="1">
      <alignment horizontal="center" vertical="center"/>
    </xf>
    <xf numFmtId="0" fontId="3" fillId="0" borderId="0" xfId="2"/>
    <xf numFmtId="4" fontId="8" fillId="6" borderId="17" xfId="2" applyNumberFormat="1" applyFont="1" applyFill="1" applyBorder="1" applyAlignment="1">
      <alignment horizontal="right" vertical="top" wrapText="1"/>
    </xf>
    <xf numFmtId="0" fontId="8" fillId="6" borderId="17" xfId="2" applyFont="1" applyFill="1" applyBorder="1" applyAlignment="1">
      <alignment horizontal="right" vertical="top" wrapText="1"/>
    </xf>
    <xf numFmtId="0" fontId="9" fillId="5" borderId="17" xfId="2" applyFont="1" applyFill="1" applyBorder="1" applyAlignment="1">
      <alignment horizontal="right" vertical="top" wrapText="1"/>
    </xf>
    <xf numFmtId="0" fontId="9" fillId="5" borderId="17" xfId="2" applyFont="1" applyFill="1" applyBorder="1" applyAlignment="1">
      <alignment horizontal="center" vertical="top" wrapText="1"/>
    </xf>
    <xf numFmtId="4" fontId="9" fillId="5" borderId="17" xfId="2" applyNumberFormat="1" applyFont="1" applyFill="1" applyBorder="1" applyAlignment="1">
      <alignment horizontal="right" vertical="top" wrapText="1"/>
    </xf>
    <xf numFmtId="166" fontId="9" fillId="5" borderId="17" xfId="2" applyNumberFormat="1" applyFont="1" applyFill="1" applyBorder="1" applyAlignment="1">
      <alignment horizontal="right" vertical="top" wrapText="1"/>
    </xf>
    <xf numFmtId="0" fontId="10" fillId="7" borderId="17" xfId="2" applyFont="1" applyFill="1" applyBorder="1" applyAlignment="1">
      <alignment horizontal="right" vertical="top" wrapText="1"/>
    </xf>
    <xf numFmtId="0" fontId="10" fillId="7" borderId="17" xfId="2" applyFont="1" applyFill="1" applyBorder="1" applyAlignment="1">
      <alignment horizontal="center" vertical="top" wrapText="1"/>
    </xf>
    <xf numFmtId="166" fontId="10" fillId="7" borderId="17" xfId="2" applyNumberFormat="1" applyFont="1" applyFill="1" applyBorder="1" applyAlignment="1">
      <alignment horizontal="right" vertical="top" wrapText="1"/>
    </xf>
    <xf numFmtId="4" fontId="10" fillId="7" borderId="17" xfId="2" applyNumberFormat="1" applyFont="1" applyFill="1" applyBorder="1" applyAlignment="1">
      <alignment horizontal="right" vertical="top" wrapText="1"/>
    </xf>
    <xf numFmtId="0" fontId="10" fillId="8" borderId="17" xfId="2" applyFont="1" applyFill="1" applyBorder="1" applyAlignment="1">
      <alignment horizontal="right" vertical="top" wrapText="1"/>
    </xf>
    <xf numFmtId="0" fontId="10" fillId="8" borderId="17" xfId="2" applyFont="1" applyFill="1" applyBorder="1" applyAlignment="1">
      <alignment horizontal="center" vertical="top" wrapText="1"/>
    </xf>
    <xf numFmtId="166" fontId="10" fillId="8" borderId="17" xfId="2" applyNumberFormat="1" applyFont="1" applyFill="1" applyBorder="1" applyAlignment="1">
      <alignment horizontal="right" vertical="top" wrapText="1"/>
    </xf>
    <xf numFmtId="4" fontId="10" fillId="8" borderId="17" xfId="2" applyNumberFormat="1" applyFont="1" applyFill="1" applyBorder="1" applyAlignment="1">
      <alignment horizontal="right" vertical="top" wrapText="1"/>
    </xf>
    <xf numFmtId="0" fontId="9" fillId="5" borderId="18" xfId="2" applyFont="1" applyFill="1" applyBorder="1" applyAlignment="1">
      <alignment horizontal="left" vertical="top" wrapText="1"/>
    </xf>
    <xf numFmtId="0" fontId="6" fillId="5" borderId="19" xfId="2" applyFont="1" applyFill="1" applyBorder="1" applyAlignment="1">
      <alignment horizontal="left" vertical="top" wrapText="1"/>
    </xf>
    <xf numFmtId="0" fontId="7" fillId="5" borderId="22" xfId="2" applyFont="1" applyFill="1" applyBorder="1" applyAlignment="1">
      <alignment horizontal="left" vertical="top" wrapText="1"/>
    </xf>
    <xf numFmtId="0" fontId="3" fillId="0" borderId="22" xfId="2" applyBorder="1"/>
    <xf numFmtId="0" fontId="3" fillId="0" borderId="25" xfId="2" applyBorder="1"/>
    <xf numFmtId="0" fontId="8" fillId="6" borderId="24" xfId="2" applyFont="1" applyFill="1" applyBorder="1" applyAlignment="1">
      <alignment horizontal="left" vertical="top" wrapText="1"/>
    </xf>
    <xf numFmtId="165" fontId="8" fillId="6" borderId="28" xfId="2" applyNumberFormat="1" applyFont="1" applyFill="1" applyBorder="1" applyAlignment="1">
      <alignment horizontal="right" vertical="top" wrapText="1"/>
    </xf>
    <xf numFmtId="0" fontId="9" fillId="5" borderId="24" xfId="2" applyFont="1" applyFill="1" applyBorder="1" applyAlignment="1">
      <alignment horizontal="left" vertical="top" wrapText="1"/>
    </xf>
    <xf numFmtId="165" fontId="9" fillId="5" borderId="28" xfId="2" applyNumberFormat="1" applyFont="1" applyFill="1" applyBorder="1" applyAlignment="1">
      <alignment horizontal="right" vertical="top" wrapText="1"/>
    </xf>
    <xf numFmtId="0" fontId="10" fillId="5" borderId="22" xfId="2" applyFont="1" applyFill="1" applyBorder="1" applyAlignment="1">
      <alignment horizontal="center" vertical="top" wrapText="1"/>
    </xf>
    <xf numFmtId="0" fontId="10" fillId="5" borderId="0" xfId="2" applyFont="1" applyFill="1" applyBorder="1" applyAlignment="1">
      <alignment horizontal="center" vertical="top" wrapText="1"/>
    </xf>
    <xf numFmtId="0" fontId="10" fillId="5" borderId="23" xfId="2" applyFont="1" applyFill="1" applyBorder="1" applyAlignment="1">
      <alignment horizontal="center" vertical="top" wrapText="1"/>
    </xf>
    <xf numFmtId="0" fontId="10" fillId="5" borderId="0" xfId="2" applyFont="1" applyFill="1" applyBorder="1" applyAlignment="1">
      <alignment horizontal="left" vertical="top" wrapText="1"/>
    </xf>
    <xf numFmtId="4" fontId="8" fillId="6" borderId="28" xfId="2" applyNumberFormat="1" applyFont="1" applyFill="1" applyBorder="1" applyAlignment="1">
      <alignment horizontal="right" vertical="top" wrapText="1"/>
    </xf>
    <xf numFmtId="4" fontId="9" fillId="5" borderId="28" xfId="2" applyNumberFormat="1" applyFont="1" applyFill="1" applyBorder="1" applyAlignment="1">
      <alignment horizontal="right" vertical="top" wrapText="1"/>
    </xf>
    <xf numFmtId="0" fontId="10" fillId="7" borderId="24" xfId="2" applyFont="1" applyFill="1" applyBorder="1" applyAlignment="1">
      <alignment horizontal="left" vertical="top" wrapText="1"/>
    </xf>
    <xf numFmtId="4" fontId="10" fillId="7" borderId="28" xfId="2" applyNumberFormat="1" applyFont="1" applyFill="1" applyBorder="1" applyAlignment="1">
      <alignment horizontal="right" vertical="top" wrapText="1"/>
    </xf>
    <xf numFmtId="0" fontId="10" fillId="8" borderId="24" xfId="2" applyFont="1" applyFill="1" applyBorder="1" applyAlignment="1">
      <alignment horizontal="left" vertical="top" wrapText="1"/>
    </xf>
    <xf numFmtId="4" fontId="10" fillId="8" borderId="28" xfId="2" applyNumberFormat="1" applyFont="1" applyFill="1" applyBorder="1" applyAlignment="1">
      <alignment horizontal="right" vertical="top" wrapText="1"/>
    </xf>
    <xf numFmtId="0" fontId="10" fillId="5" borderId="22" xfId="2" applyFont="1" applyFill="1" applyBorder="1" applyAlignment="1">
      <alignment horizontal="right" vertical="top" wrapText="1"/>
    </xf>
    <xf numFmtId="4" fontId="10" fillId="5" borderId="0" xfId="2" applyNumberFormat="1" applyFont="1" applyFill="1" applyBorder="1" applyAlignment="1">
      <alignment horizontal="right" vertical="top" wrapText="1"/>
    </xf>
    <xf numFmtId="4" fontId="10" fillId="5" borderId="23" xfId="2" applyNumberFormat="1" applyFont="1" applyFill="1" applyBorder="1" applyAlignment="1">
      <alignment horizontal="right" vertical="top" wrapText="1"/>
    </xf>
    <xf numFmtId="166" fontId="7" fillId="5" borderId="0" xfId="2" applyNumberFormat="1" applyFont="1" applyFill="1" applyBorder="1" applyAlignment="1">
      <alignment horizontal="right" vertical="top" wrapText="1"/>
    </xf>
    <xf numFmtId="4" fontId="7" fillId="5" borderId="23" xfId="2" applyNumberFormat="1" applyFont="1" applyFill="1" applyBorder="1" applyAlignment="1">
      <alignment horizontal="right" vertical="top" wrapText="1"/>
    </xf>
    <xf numFmtId="0" fontId="9" fillId="5" borderId="29" xfId="2" applyFont="1" applyFill="1" applyBorder="1" applyAlignment="1">
      <alignment horizontal="left" vertical="top" wrapText="1"/>
    </xf>
    <xf numFmtId="0" fontId="9" fillId="5" borderId="30" xfId="2" applyFont="1" applyFill="1" applyBorder="1" applyAlignment="1">
      <alignment horizontal="left" vertical="top" wrapText="1"/>
    </xf>
    <xf numFmtId="167" fontId="10" fillId="8" borderId="28" xfId="2" applyNumberFormat="1" applyFont="1" applyFill="1" applyBorder="1" applyAlignment="1">
      <alignment horizontal="right" vertical="top" wrapText="1"/>
    </xf>
    <xf numFmtId="167" fontId="7" fillId="5" borderId="23" xfId="2" applyNumberFormat="1" applyFont="1" applyFill="1" applyBorder="1" applyAlignment="1">
      <alignment horizontal="right" vertical="top" wrapText="1"/>
    </xf>
    <xf numFmtId="167" fontId="10" fillId="7" borderId="28" xfId="2" applyNumberFormat="1" applyFont="1" applyFill="1" applyBorder="1" applyAlignment="1">
      <alignment horizontal="right" vertical="top" wrapText="1"/>
    </xf>
    <xf numFmtId="0" fontId="9" fillId="5" borderId="24" xfId="2" applyFont="1" applyFill="1" applyBorder="1" applyAlignment="1">
      <alignment horizontal="right" vertical="top" wrapText="1"/>
    </xf>
    <xf numFmtId="0" fontId="7" fillId="5" borderId="25" xfId="2" applyFont="1" applyFill="1" applyBorder="1" applyAlignment="1">
      <alignment horizontal="center" vertical="top" wrapText="1"/>
    </xf>
    <xf numFmtId="0" fontId="7" fillId="5" borderId="26" xfId="2" applyFont="1" applyFill="1" applyBorder="1" applyAlignment="1">
      <alignment horizontal="center" vertical="top" wrapText="1"/>
    </xf>
    <xf numFmtId="0" fontId="7" fillId="5" borderId="27" xfId="2" applyFont="1" applyFill="1" applyBorder="1" applyAlignment="1">
      <alignment horizontal="center" vertical="top"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0" fillId="0" borderId="22" xfId="0" applyBorder="1"/>
    <xf numFmtId="0" fontId="0" fillId="0" borderId="23" xfId="0" applyBorder="1"/>
    <xf numFmtId="9" fontId="15" fillId="0" borderId="1" xfId="0" applyNumberFormat="1" applyFont="1" applyBorder="1" applyAlignment="1">
      <alignment horizontal="center"/>
    </xf>
    <xf numFmtId="9" fontId="0" fillId="0" borderId="0" xfId="0" applyNumberFormat="1"/>
    <xf numFmtId="43" fontId="0" fillId="0" borderId="1" xfId="0" applyNumberFormat="1" applyBorder="1" applyAlignment="1">
      <alignment vertical="center"/>
    </xf>
    <xf numFmtId="10" fontId="15" fillId="0" borderId="1" xfId="0" applyNumberFormat="1" applyFont="1" applyBorder="1" applyAlignment="1">
      <alignment horizontal="center"/>
    </xf>
    <xf numFmtId="0" fontId="0" fillId="0" borderId="16" xfId="0" applyBorder="1"/>
    <xf numFmtId="0" fontId="0" fillId="0" borderId="32" xfId="0" applyBorder="1"/>
    <xf numFmtId="0" fontId="0" fillId="0" borderId="11" xfId="0" applyBorder="1"/>
    <xf numFmtId="10" fontId="0" fillId="0" borderId="1" xfId="0" applyNumberFormat="1" applyBorder="1" applyAlignment="1">
      <alignment horizontal="center"/>
    </xf>
    <xf numFmtId="43" fontId="2" fillId="0" borderId="1" xfId="0" applyNumberFormat="1" applyFont="1" applyBorder="1"/>
    <xf numFmtId="43" fontId="2" fillId="0" borderId="23" xfId="0" applyNumberFormat="1" applyFont="1" applyBorder="1"/>
    <xf numFmtId="0" fontId="16" fillId="0" borderId="22" xfId="0" applyFont="1" applyBorder="1"/>
    <xf numFmtId="0" fontId="0" fillId="0" borderId="25" xfId="0" applyBorder="1"/>
    <xf numFmtId="0" fontId="0" fillId="0" borderId="26" xfId="0" applyBorder="1"/>
    <xf numFmtId="0" fontId="0" fillId="0" borderId="27" xfId="0" applyBorder="1"/>
    <xf numFmtId="43" fontId="0" fillId="0" borderId="1" xfId="0" applyNumberFormat="1" applyBorder="1" applyAlignment="1">
      <alignment horizontal="center" vertical="center"/>
    </xf>
    <xf numFmtId="0" fontId="12" fillId="0" borderId="0" xfId="0" applyFont="1" applyBorder="1" applyAlignment="1">
      <alignment horizontal="center" vertical="center"/>
    </xf>
    <xf numFmtId="9" fontId="15" fillId="0" borderId="6" xfId="0" applyNumberFormat="1" applyFont="1" applyBorder="1" applyAlignment="1">
      <alignment horizontal="center"/>
    </xf>
    <xf numFmtId="43" fontId="0" fillId="0" borderId="6" xfId="0" applyNumberFormat="1" applyBorder="1" applyAlignment="1">
      <alignment vertical="center"/>
    </xf>
    <xf numFmtId="10" fontId="15" fillId="0" borderId="6" xfId="0" applyNumberFormat="1" applyFont="1" applyBorder="1" applyAlignment="1">
      <alignment horizontal="center"/>
    </xf>
    <xf numFmtId="10" fontId="0" fillId="0" borderId="6" xfId="0" applyNumberFormat="1" applyBorder="1" applyAlignment="1">
      <alignment horizontal="center"/>
    </xf>
    <xf numFmtId="43" fontId="2" fillId="0" borderId="6" xfId="0" applyNumberFormat="1" applyFont="1" applyBorder="1"/>
    <xf numFmtId="43" fontId="2" fillId="0" borderId="0" xfId="0" applyNumberFormat="1" applyFont="1" applyBorder="1"/>
    <xf numFmtId="0" fontId="9" fillId="5" borderId="17" xfId="2" applyNumberFormat="1" applyFont="1" applyFill="1" applyBorder="1" applyAlignment="1">
      <alignment horizontal="right" vertical="top" wrapText="1"/>
    </xf>
    <xf numFmtId="2" fontId="9" fillId="5" borderId="17" xfId="2" applyNumberFormat="1" applyFont="1" applyFill="1" applyBorder="1" applyAlignment="1">
      <alignment horizontal="right" vertical="top" wrapText="1"/>
    </xf>
    <xf numFmtId="0" fontId="1" fillId="0" borderId="6" xfId="1" applyBorder="1" applyAlignment="1">
      <alignment horizontal="center" vertical="center" wrapText="1"/>
    </xf>
    <xf numFmtId="10" fontId="4" fillId="0" borderId="6" xfId="3" applyNumberFormat="1" applyFont="1" applyBorder="1" applyAlignment="1">
      <alignment horizontal="center" vertical="center"/>
    </xf>
    <xf numFmtId="10" fontId="5" fillId="0" borderId="6" xfId="3" applyNumberFormat="1" applyFont="1" applyBorder="1" applyAlignment="1">
      <alignment horizontal="center" vertical="center"/>
    </xf>
    <xf numFmtId="0" fontId="5" fillId="0" borderId="22" xfId="1" applyFont="1" applyBorder="1" applyAlignment="1">
      <alignment horizontal="center" vertical="center"/>
    </xf>
    <xf numFmtId="10" fontId="5" fillId="0" borderId="23" xfId="3" applyNumberFormat="1" applyFont="1" applyBorder="1" applyAlignment="1">
      <alignment horizontal="center" vertical="center"/>
    </xf>
    <xf numFmtId="0" fontId="1" fillId="0" borderId="22" xfId="1" applyBorder="1"/>
    <xf numFmtId="0" fontId="1" fillId="0" borderId="0" xfId="1" applyBorder="1"/>
    <xf numFmtId="0" fontId="1" fillId="0" borderId="23" xfId="1" applyBorder="1"/>
    <xf numFmtId="0" fontId="1" fillId="0" borderId="25" xfId="1" applyBorder="1"/>
    <xf numFmtId="0" fontId="1" fillId="0" borderId="26" xfId="1" applyBorder="1"/>
    <xf numFmtId="0" fontId="1" fillId="0" borderId="27" xfId="1" applyBorder="1"/>
    <xf numFmtId="0" fontId="6" fillId="5" borderId="24" xfId="2" applyFont="1" applyFill="1" applyBorder="1" applyAlignment="1">
      <alignment horizontal="left" vertical="top" wrapText="1"/>
    </xf>
    <xf numFmtId="0" fontId="6" fillId="5" borderId="17" xfId="2" applyFont="1" applyFill="1" applyBorder="1" applyAlignment="1">
      <alignment horizontal="left" vertical="top" wrapText="1"/>
    </xf>
    <xf numFmtId="0" fontId="6" fillId="5" borderId="20" xfId="2" applyFont="1" applyFill="1" applyBorder="1" applyAlignment="1">
      <alignment horizontal="left" vertical="top" wrapText="1"/>
    </xf>
    <xf numFmtId="0" fontId="7" fillId="5" borderId="0" xfId="2" applyFont="1" applyFill="1" applyBorder="1" applyAlignment="1">
      <alignment horizontal="left" vertical="top" wrapText="1"/>
    </xf>
    <xf numFmtId="0" fontId="3" fillId="0" borderId="0" xfId="2" applyBorder="1"/>
    <xf numFmtId="0" fontId="8" fillId="6" borderId="17" xfId="2" applyFont="1" applyFill="1" applyBorder="1" applyAlignment="1">
      <alignment horizontal="left" vertical="top" wrapText="1"/>
    </xf>
    <xf numFmtId="0" fontId="7" fillId="5" borderId="22" xfId="2" applyFont="1" applyFill="1" applyBorder="1" applyAlignment="1">
      <alignment horizontal="right" vertical="top" wrapText="1"/>
    </xf>
    <xf numFmtId="0" fontId="7" fillId="5" borderId="0" xfId="2" applyFont="1" applyFill="1" applyBorder="1" applyAlignment="1">
      <alignment horizontal="right" vertical="top" wrapText="1"/>
    </xf>
    <xf numFmtId="0" fontId="3" fillId="0" borderId="26" xfId="2" applyBorder="1"/>
    <xf numFmtId="0" fontId="3" fillId="0" borderId="27" xfId="2" applyBorder="1"/>
    <xf numFmtId="0" fontId="3" fillId="0" borderId="23" xfId="2" applyBorder="1"/>
    <xf numFmtId="0" fontId="9" fillId="5" borderId="17" xfId="2" applyFont="1" applyFill="1" applyBorder="1" applyAlignment="1">
      <alignment horizontal="left" vertical="top" wrapText="1"/>
    </xf>
    <xf numFmtId="0" fontId="10" fillId="7" borderId="17" xfId="2" applyFont="1" applyFill="1" applyBorder="1" applyAlignment="1">
      <alignment horizontal="left" vertical="top" wrapText="1"/>
    </xf>
    <xf numFmtId="0" fontId="10" fillId="8" borderId="17" xfId="2" applyFont="1" applyFill="1" applyBorder="1" applyAlignment="1">
      <alignment horizontal="left" vertical="top" wrapText="1"/>
    </xf>
    <xf numFmtId="0" fontId="10" fillId="5" borderId="0" xfId="2" applyFont="1" applyFill="1" applyBorder="1" applyAlignment="1">
      <alignment horizontal="right" vertical="top" wrapText="1"/>
    </xf>
    <xf numFmtId="0" fontId="6" fillId="5" borderId="17" xfId="2" applyFont="1" applyFill="1" applyBorder="1" applyAlignment="1">
      <alignment horizontal="center" vertical="top" wrapText="1"/>
    </xf>
    <xf numFmtId="0" fontId="6" fillId="5" borderId="17" xfId="2" applyFont="1" applyFill="1" applyBorder="1" applyAlignment="1">
      <alignment horizontal="right" vertical="top" wrapText="1"/>
    </xf>
    <xf numFmtId="0" fontId="6" fillId="5" borderId="28" xfId="2" applyFont="1" applyFill="1" applyBorder="1" applyAlignment="1">
      <alignment horizontal="right" vertical="top" wrapText="1"/>
    </xf>
    <xf numFmtId="0" fontId="6" fillId="5" borderId="24" xfId="2" applyFont="1" applyFill="1" applyBorder="1" applyAlignment="1">
      <alignment horizontal="right" vertical="top" wrapText="1"/>
    </xf>
    <xf numFmtId="167" fontId="10" fillId="8" borderId="17" xfId="2" applyNumberFormat="1" applyFont="1" applyFill="1" applyBorder="1" applyAlignment="1">
      <alignment horizontal="right" vertical="top" wrapText="1"/>
    </xf>
    <xf numFmtId="0" fontId="0" fillId="9" borderId="0" xfId="0" applyFill="1"/>
    <xf numFmtId="8" fontId="0" fillId="0" borderId="0" xfId="0" applyNumberFormat="1"/>
    <xf numFmtId="0" fontId="18" fillId="0" borderId="0" xfId="4"/>
    <xf numFmtId="0" fontId="18" fillId="0" borderId="0" xfId="4" applyAlignment="1">
      <alignment vertical="center" wrapText="1"/>
    </xf>
    <xf numFmtId="14" fontId="0" fillId="0" borderId="0" xfId="0" applyNumberFormat="1"/>
    <xf numFmtId="0" fontId="2" fillId="0" borderId="0" xfId="0" applyFont="1" applyAlignment="1">
      <alignment wrapText="1"/>
    </xf>
    <xf numFmtId="8" fontId="2" fillId="0" borderId="0" xfId="0" applyNumberFormat="1" applyFont="1"/>
    <xf numFmtId="20" fontId="0" fillId="0" borderId="0" xfId="0" applyNumberFormat="1"/>
    <xf numFmtId="168" fontId="0" fillId="0" borderId="0" xfId="0" applyNumberFormat="1"/>
    <xf numFmtId="44" fontId="19" fillId="0" borderId="0" xfId="2" applyNumberFormat="1" applyFont="1"/>
    <xf numFmtId="14" fontId="3" fillId="0" borderId="0" xfId="2" applyNumberFormat="1" applyAlignment="1">
      <alignment horizontal="center"/>
    </xf>
    <xf numFmtId="0" fontId="3" fillId="0" borderId="0" xfId="2" applyAlignment="1">
      <alignment wrapText="1"/>
    </xf>
    <xf numFmtId="44" fontId="0" fillId="0" borderId="0" xfId="5" applyFont="1"/>
    <xf numFmtId="0" fontId="0" fillId="0" borderId="0" xfId="0" applyAlignment="1">
      <alignment horizontal="center" vertical="center"/>
    </xf>
    <xf numFmtId="0" fontId="18" fillId="0" borderId="0" xfId="4" applyAlignment="1">
      <alignment vertical="center"/>
    </xf>
    <xf numFmtId="0" fontId="0" fillId="0" borderId="0" xfId="0" applyAlignment="1">
      <alignment vertical="center"/>
    </xf>
    <xf numFmtId="14" fontId="0" fillId="0" borderId="0" xfId="0" applyNumberFormat="1" applyAlignment="1">
      <alignment vertical="center"/>
    </xf>
    <xf numFmtId="0" fontId="17" fillId="9" borderId="0" xfId="0" applyFont="1" applyFill="1"/>
    <xf numFmtId="0" fontId="0" fillId="0" borderId="39" xfId="0" applyBorder="1" applyAlignment="1">
      <alignment horizontal="center" vertical="center"/>
    </xf>
    <xf numFmtId="0" fontId="0" fillId="0" borderId="39" xfId="0" applyBorder="1" applyAlignment="1">
      <alignment wrapText="1"/>
    </xf>
    <xf numFmtId="0" fontId="0" fillId="0" borderId="39" xfId="0" applyBorder="1"/>
    <xf numFmtId="8" fontId="0" fillId="0" borderId="39" xfId="0" applyNumberFormat="1" applyBorder="1"/>
    <xf numFmtId="14" fontId="0" fillId="0" borderId="39" xfId="0" applyNumberFormat="1" applyBorder="1" applyAlignment="1">
      <alignment vertical="center"/>
    </xf>
    <xf numFmtId="0" fontId="19" fillId="0" borderId="0" xfId="2" applyFont="1" applyAlignment="1">
      <alignment horizontal="center"/>
    </xf>
    <xf numFmtId="0" fontId="3" fillId="0" borderId="0" xfId="2" applyAlignment="1">
      <alignment horizontal="left" wrapText="1"/>
    </xf>
    <xf numFmtId="0" fontId="3" fillId="0" borderId="0" xfId="2" applyAlignment="1">
      <alignment horizontal="center" wrapText="1"/>
    </xf>
    <xf numFmtId="0" fontId="3" fillId="0" borderId="0" xfId="2" applyAlignment="1">
      <alignment horizontal="center"/>
    </xf>
    <xf numFmtId="44" fontId="0" fillId="0" borderId="0" xfId="5" applyFont="1" applyAlignment="1">
      <alignment horizontal="center"/>
    </xf>
    <xf numFmtId="4" fontId="8" fillId="10" borderId="17" xfId="2" applyNumberFormat="1" applyFont="1" applyFill="1" applyBorder="1" applyAlignment="1">
      <alignment horizontal="right" vertical="top" wrapText="1"/>
    </xf>
    <xf numFmtId="165" fontId="8" fillId="10" borderId="28" xfId="2" applyNumberFormat="1" applyFont="1" applyFill="1" applyBorder="1" applyAlignment="1">
      <alignment horizontal="right" vertical="top" wrapText="1"/>
    </xf>
    <xf numFmtId="0" fontId="7" fillId="5" borderId="22" xfId="2" applyFont="1" applyFill="1" applyBorder="1" applyAlignment="1">
      <alignment horizontal="center" vertical="top" wrapText="1"/>
    </xf>
    <xf numFmtId="0" fontId="7" fillId="5" borderId="0" xfId="2" applyFont="1" applyFill="1" applyBorder="1" applyAlignment="1">
      <alignment horizontal="center" vertical="top" wrapText="1"/>
    </xf>
    <xf numFmtId="0" fontId="7" fillId="5" borderId="23" xfId="2" applyFont="1" applyFill="1" applyBorder="1" applyAlignment="1">
      <alignment horizontal="center" vertical="top" wrapText="1"/>
    </xf>
    <xf numFmtId="10" fontId="9" fillId="5" borderId="17" xfId="2" applyNumberFormat="1" applyFont="1" applyFill="1" applyBorder="1" applyAlignment="1">
      <alignment horizontal="right" vertical="top" wrapText="1"/>
    </xf>
    <xf numFmtId="10" fontId="10" fillId="8" borderId="17" xfId="2" applyNumberFormat="1" applyFont="1" applyFill="1" applyBorder="1" applyAlignment="1">
      <alignment horizontal="right" vertical="top" wrapText="1"/>
    </xf>
    <xf numFmtId="0" fontId="10" fillId="8" borderId="17" xfId="2" applyNumberFormat="1" applyFont="1" applyFill="1" applyBorder="1" applyAlignment="1">
      <alignment horizontal="right" vertical="top" wrapText="1"/>
    </xf>
    <xf numFmtId="2" fontId="10" fillId="8" borderId="17" xfId="2" applyNumberFormat="1" applyFont="1" applyFill="1" applyBorder="1" applyAlignment="1">
      <alignment horizontal="right" vertical="top" wrapText="1"/>
    </xf>
    <xf numFmtId="10" fontId="10" fillId="7" borderId="17" xfId="2" applyNumberFormat="1" applyFont="1" applyFill="1" applyBorder="1" applyAlignment="1">
      <alignment horizontal="right" vertical="top" wrapText="1"/>
    </xf>
    <xf numFmtId="0" fontId="10" fillId="7" borderId="17" xfId="2" applyNumberFormat="1" applyFont="1" applyFill="1" applyBorder="1" applyAlignment="1">
      <alignment horizontal="right" vertical="top" wrapText="1"/>
    </xf>
    <xf numFmtId="2" fontId="10" fillId="7" borderId="17" xfId="2" applyNumberFormat="1" applyFont="1" applyFill="1" applyBorder="1" applyAlignment="1">
      <alignment horizontal="right" vertical="top" wrapText="1"/>
    </xf>
    <xf numFmtId="0" fontId="10" fillId="7" borderId="24" xfId="2" applyFont="1" applyFill="1" applyBorder="1" applyAlignment="1">
      <alignment horizontal="right" vertical="top" wrapText="1"/>
    </xf>
    <xf numFmtId="10" fontId="10" fillId="7" borderId="28" xfId="2" applyNumberFormat="1" applyFont="1" applyFill="1" applyBorder="1" applyAlignment="1">
      <alignment horizontal="right" vertical="top" wrapText="1"/>
    </xf>
    <xf numFmtId="0" fontId="10" fillId="8" borderId="24" xfId="2" applyFont="1" applyFill="1" applyBorder="1" applyAlignment="1">
      <alignment horizontal="right" vertical="top" wrapText="1"/>
    </xf>
    <xf numFmtId="10" fontId="10" fillId="8" borderId="28" xfId="2" applyNumberFormat="1" applyFont="1" applyFill="1" applyBorder="1" applyAlignment="1">
      <alignment horizontal="right" vertical="top" wrapText="1"/>
    </xf>
    <xf numFmtId="10" fontId="9" fillId="5" borderId="28" xfId="2" applyNumberFormat="1" applyFont="1" applyFill="1" applyBorder="1" applyAlignment="1">
      <alignment horizontal="right" vertical="top" wrapText="1"/>
    </xf>
    <xf numFmtId="0" fontId="10" fillId="5" borderId="23" xfId="2" applyFont="1" applyFill="1" applyBorder="1" applyAlignment="1">
      <alignment horizontal="right" vertical="top" wrapText="1"/>
    </xf>
    <xf numFmtId="0" fontId="9" fillId="5" borderId="28" xfId="2" applyFont="1" applyFill="1" applyBorder="1" applyAlignment="1">
      <alignment horizontal="right" vertical="top" wrapText="1"/>
    </xf>
    <xf numFmtId="0" fontId="6" fillId="5" borderId="20" xfId="2" applyFont="1" applyFill="1" applyBorder="1" applyAlignment="1">
      <alignment horizontal="left" vertical="top" wrapText="1"/>
    </xf>
    <xf numFmtId="0" fontId="6" fillId="5" borderId="21" xfId="2" applyFont="1" applyFill="1" applyBorder="1" applyAlignment="1">
      <alignment horizontal="left" vertical="top" wrapText="1"/>
    </xf>
    <xf numFmtId="0" fontId="7" fillId="5" borderId="0" xfId="2" applyFont="1" applyFill="1" applyBorder="1" applyAlignment="1">
      <alignment horizontal="left" vertical="top" wrapText="1"/>
    </xf>
    <xf numFmtId="0" fontId="7" fillId="5" borderId="23" xfId="2" applyFont="1" applyFill="1" applyBorder="1" applyAlignment="1">
      <alignment horizontal="left" vertical="top" wrapText="1"/>
    </xf>
    <xf numFmtId="0" fontId="6" fillId="5" borderId="22" xfId="2" applyFont="1" applyFill="1" applyBorder="1" applyAlignment="1">
      <alignment horizontal="center" wrapText="1"/>
    </xf>
    <xf numFmtId="0" fontId="3" fillId="0" borderId="0" xfId="2" applyBorder="1"/>
    <xf numFmtId="0" fontId="3" fillId="0" borderId="23" xfId="2" applyBorder="1"/>
    <xf numFmtId="0" fontId="6" fillId="5" borderId="24" xfId="2" applyFont="1" applyFill="1" applyBorder="1" applyAlignment="1">
      <alignment horizontal="left" vertical="top" wrapText="1"/>
    </xf>
    <xf numFmtId="0" fontId="6" fillId="5" borderId="17" xfId="2" applyFont="1" applyFill="1" applyBorder="1" applyAlignment="1">
      <alignment horizontal="left" vertical="top" wrapText="1"/>
    </xf>
    <xf numFmtId="0" fontId="8" fillId="10" borderId="24" xfId="2" applyNumberFormat="1" applyFont="1" applyFill="1" applyBorder="1" applyAlignment="1">
      <alignment horizontal="left" vertical="top" wrapText="1"/>
    </xf>
    <xf numFmtId="0" fontId="8" fillId="10" borderId="17" xfId="2" applyFont="1" applyFill="1" applyBorder="1" applyAlignment="1">
      <alignment horizontal="left" vertical="top" wrapText="1"/>
    </xf>
    <xf numFmtId="0" fontId="7" fillId="5" borderId="22" xfId="2" applyFont="1" applyFill="1" applyBorder="1" applyAlignment="1">
      <alignment horizontal="right" vertical="top" wrapText="1"/>
    </xf>
    <xf numFmtId="0" fontId="7" fillId="5" borderId="0" xfId="2" applyFont="1" applyFill="1" applyBorder="1" applyAlignment="1">
      <alignment horizontal="right" vertical="top" wrapText="1"/>
    </xf>
    <xf numFmtId="4" fontId="7" fillId="5" borderId="0" xfId="2" applyNumberFormat="1" applyFont="1" applyFill="1" applyBorder="1" applyAlignment="1">
      <alignment horizontal="right" vertical="top" wrapText="1"/>
    </xf>
    <xf numFmtId="0" fontId="7" fillId="5" borderId="23" xfId="2" applyFont="1" applyFill="1" applyBorder="1" applyAlignment="1">
      <alignment horizontal="right" vertical="top" wrapText="1"/>
    </xf>
    <xf numFmtId="0" fontId="10" fillId="5" borderId="25" xfId="2" applyFont="1" applyFill="1" applyBorder="1" applyAlignment="1">
      <alignment horizontal="center" vertical="top" wrapText="1"/>
    </xf>
    <xf numFmtId="0" fontId="3" fillId="0" borderId="26" xfId="2" applyBorder="1"/>
    <xf numFmtId="0" fontId="3" fillId="0" borderId="27" xfId="2" applyBorder="1"/>
    <xf numFmtId="0" fontId="10" fillId="8" borderId="17" xfId="2" applyFont="1" applyFill="1" applyBorder="1" applyAlignment="1">
      <alignment horizontal="left" vertical="top" wrapText="1"/>
    </xf>
    <xf numFmtId="0" fontId="8" fillId="6" borderId="17" xfId="2" applyFont="1" applyFill="1" applyBorder="1" applyAlignment="1">
      <alignment horizontal="left" vertical="top" wrapText="1"/>
    </xf>
    <xf numFmtId="0" fontId="9" fillId="5" borderId="17" xfId="2" applyFont="1" applyFill="1" applyBorder="1" applyAlignment="1">
      <alignment horizontal="left" vertical="top" wrapText="1"/>
    </xf>
    <xf numFmtId="0" fontId="10" fillId="7" borderId="17" xfId="2" applyFont="1" applyFill="1" applyBorder="1" applyAlignment="1">
      <alignment horizontal="left" vertical="top" wrapText="1"/>
    </xf>
    <xf numFmtId="0" fontId="10" fillId="5" borderId="0" xfId="2" applyFont="1" applyFill="1" applyBorder="1" applyAlignment="1">
      <alignment horizontal="right" vertical="top" wrapText="1"/>
    </xf>
    <xf numFmtId="0" fontId="6" fillId="5" borderId="17" xfId="2" applyFont="1" applyFill="1" applyBorder="1" applyAlignment="1">
      <alignment horizontal="center" vertical="top" wrapText="1"/>
    </xf>
    <xf numFmtId="0" fontId="6" fillId="5" borderId="17" xfId="2" applyFont="1" applyFill="1" applyBorder="1" applyAlignment="1">
      <alignment horizontal="right" vertical="top" wrapText="1"/>
    </xf>
    <xf numFmtId="0" fontId="6" fillId="5" borderId="24" xfId="2" applyFont="1" applyFill="1" applyBorder="1" applyAlignment="1">
      <alignment horizontal="right" vertical="top" wrapText="1"/>
    </xf>
    <xf numFmtId="0" fontId="6" fillId="5" borderId="28" xfId="2" applyFont="1" applyFill="1" applyBorder="1" applyAlignment="1">
      <alignment horizontal="right" vertical="top" wrapText="1"/>
    </xf>
    <xf numFmtId="167" fontId="10" fillId="7" borderId="17" xfId="2" applyNumberFormat="1" applyFont="1" applyFill="1" applyBorder="1" applyAlignment="1">
      <alignment horizontal="right" vertical="top" wrapText="1"/>
    </xf>
    <xf numFmtId="167" fontId="10" fillId="8" borderId="17" xfId="2" applyNumberFormat="1" applyFont="1" applyFill="1" applyBorder="1" applyAlignment="1">
      <alignment horizontal="right" vertical="top" wrapText="1"/>
    </xf>
    <xf numFmtId="0" fontId="3" fillId="0" borderId="20" xfId="2" applyBorder="1"/>
    <xf numFmtId="0" fontId="3" fillId="0" borderId="21" xfId="2" applyBorder="1"/>
    <xf numFmtId="0" fontId="6" fillId="5" borderId="41" xfId="2" applyFont="1" applyFill="1" applyBorder="1" applyAlignment="1">
      <alignment horizontal="center" wrapText="1"/>
    </xf>
    <xf numFmtId="0" fontId="6" fillId="5" borderId="40" xfId="2" applyFont="1" applyFill="1" applyBorder="1" applyAlignment="1">
      <alignment horizontal="center" wrapText="1"/>
    </xf>
    <xf numFmtId="0" fontId="6" fillId="5" borderId="42" xfId="2" applyFont="1" applyFill="1" applyBorder="1" applyAlignment="1">
      <alignment horizontal="center" wrapText="1"/>
    </xf>
    <xf numFmtId="0" fontId="5" fillId="0" borderId="5" xfId="1" applyFont="1" applyBorder="1" applyAlignment="1">
      <alignment horizontal="center"/>
    </xf>
    <xf numFmtId="0" fontId="5" fillId="0" borderId="1" xfId="1" applyFont="1" applyBorder="1" applyAlignment="1">
      <alignment horizontal="center"/>
    </xf>
    <xf numFmtId="0" fontId="5" fillId="0" borderId="6" xfId="1" applyFont="1" applyBorder="1" applyAlignment="1">
      <alignment horizontal="center"/>
    </xf>
    <xf numFmtId="0" fontId="5" fillId="0" borderId="5" xfId="1" applyFont="1" applyBorder="1" applyAlignment="1">
      <alignment horizontal="left"/>
    </xf>
    <xf numFmtId="0" fontId="5" fillId="0" borderId="1" xfId="1" applyFont="1" applyBorder="1" applyAlignment="1">
      <alignment horizontal="left"/>
    </xf>
    <xf numFmtId="0" fontId="5" fillId="0" borderId="6" xfId="1" applyFont="1" applyBorder="1" applyAlignment="1">
      <alignment horizontal="left"/>
    </xf>
    <xf numFmtId="0" fontId="5" fillId="0" borderId="32" xfId="1" applyFont="1" applyBorder="1" applyAlignment="1">
      <alignment horizontal="left" vertical="center" wrapText="1"/>
    </xf>
    <xf numFmtId="0" fontId="5" fillId="0" borderId="11" xfId="1" applyFont="1" applyBorder="1" applyAlignment="1">
      <alignment horizontal="left" vertical="center" wrapText="1"/>
    </xf>
    <xf numFmtId="0" fontId="5" fillId="0" borderId="38" xfId="1" applyFont="1" applyBorder="1" applyAlignment="1">
      <alignment horizontal="left" vertical="center" wrapText="1"/>
    </xf>
    <xf numFmtId="0" fontId="5" fillId="0" borderId="19" xfId="1" applyFont="1" applyBorder="1" applyAlignment="1">
      <alignment horizontal="center"/>
    </xf>
    <xf numFmtId="0" fontId="5" fillId="0" borderId="20" xfId="1" applyFont="1" applyBorder="1" applyAlignment="1">
      <alignment horizontal="center"/>
    </xf>
    <xf numFmtId="0" fontId="5" fillId="0" borderId="21" xfId="1" applyFont="1" applyBorder="1" applyAlignment="1">
      <alignment horizontal="center"/>
    </xf>
    <xf numFmtId="0" fontId="5" fillId="0" borderId="22" xfId="1" applyFont="1" applyBorder="1" applyAlignment="1">
      <alignment horizontal="center"/>
    </xf>
    <xf numFmtId="0" fontId="5" fillId="0" borderId="0" xfId="1" applyFont="1" applyBorder="1" applyAlignment="1">
      <alignment horizontal="center"/>
    </xf>
    <xf numFmtId="0" fontId="5" fillId="0" borderId="23" xfId="1" applyFont="1" applyBorder="1" applyAlignment="1">
      <alignment horizontal="center"/>
    </xf>
    <xf numFmtId="0" fontId="5" fillId="0" borderId="36" xfId="1" applyFont="1" applyBorder="1" applyAlignment="1">
      <alignment horizontal="center"/>
    </xf>
    <xf numFmtId="0" fontId="5" fillId="0" borderId="15" xfId="1" applyFont="1" applyBorder="1" applyAlignment="1">
      <alignment horizontal="center"/>
    </xf>
    <xf numFmtId="0" fontId="5" fillId="0" borderId="37" xfId="1" applyFont="1" applyBorder="1" applyAlignment="1">
      <alignment horizontal="center"/>
    </xf>
    <xf numFmtId="0" fontId="5" fillId="0" borderId="5" xfId="1" applyFont="1" applyBorder="1" applyAlignment="1">
      <alignment horizontal="left" vertical="center"/>
    </xf>
    <xf numFmtId="0" fontId="5" fillId="0" borderId="1" xfId="1" applyFont="1" applyBorder="1" applyAlignment="1">
      <alignment horizontal="left" vertical="center"/>
    </xf>
    <xf numFmtId="0" fontId="5" fillId="0" borderId="6" xfId="1" applyFont="1" applyBorder="1" applyAlignment="1">
      <alignment horizontal="left" vertical="center"/>
    </xf>
    <xf numFmtId="0" fontId="1" fillId="0" borderId="5" xfId="1" applyBorder="1" applyAlignment="1">
      <alignment horizontal="center" vertical="center"/>
    </xf>
    <xf numFmtId="0" fontId="1" fillId="0" borderId="1" xfId="1" applyBorder="1" applyAlignment="1">
      <alignment horizontal="center" vertical="center"/>
    </xf>
    <xf numFmtId="0" fontId="5" fillId="0" borderId="5" xfId="1" applyFont="1" applyBorder="1" applyAlignment="1">
      <alignment horizontal="center" vertical="center"/>
    </xf>
    <xf numFmtId="0" fontId="5" fillId="0" borderId="1" xfId="1" applyFont="1" applyBorder="1" applyAlignment="1">
      <alignment horizontal="center" vertical="center"/>
    </xf>
    <xf numFmtId="0" fontId="11" fillId="0" borderId="19" xfId="0" applyFont="1" applyBorder="1" applyAlignment="1">
      <alignment horizontal="center"/>
    </xf>
    <xf numFmtId="0" fontId="11" fillId="0" borderId="20" xfId="0" applyFont="1" applyBorder="1" applyAlignment="1">
      <alignment horizontal="center"/>
    </xf>
    <xf numFmtId="0" fontId="11" fillId="0" borderId="21" xfId="0" applyFont="1" applyBorder="1" applyAlignment="1">
      <alignment horizontal="center"/>
    </xf>
    <xf numFmtId="0" fontId="12" fillId="0" borderId="22" xfId="0" applyFont="1" applyBorder="1" applyAlignment="1">
      <alignment horizontal="center" vertical="center"/>
    </xf>
    <xf numFmtId="0" fontId="12" fillId="0" borderId="0" xfId="0" applyFont="1" applyBorder="1" applyAlignment="1">
      <alignment horizontal="center" vertical="center"/>
    </xf>
    <xf numFmtId="0" fontId="12" fillId="0" borderId="23" xfId="0" applyFont="1" applyBorder="1" applyAlignment="1">
      <alignment horizontal="center" vertical="center"/>
    </xf>
    <xf numFmtId="0" fontId="13" fillId="0" borderId="22" xfId="0" applyFont="1" applyBorder="1" applyAlignment="1">
      <alignment horizontal="center" vertical="center"/>
    </xf>
    <xf numFmtId="0" fontId="13" fillId="0" borderId="0" xfId="0" applyFont="1" applyBorder="1" applyAlignment="1">
      <alignment horizontal="center" vertical="center"/>
    </xf>
    <xf numFmtId="0" fontId="13" fillId="0" borderId="23"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4" fillId="0" borderId="14" xfId="0" applyFont="1" applyBorder="1" applyAlignment="1">
      <alignment horizontal="center" vertical="center"/>
    </xf>
    <xf numFmtId="0" fontId="14" fillId="0" borderId="13" xfId="0" applyFont="1" applyBorder="1" applyAlignment="1">
      <alignment horizontal="center" vertical="center"/>
    </xf>
    <xf numFmtId="0" fontId="14" fillId="0" borderId="31" xfId="0" applyFont="1" applyBorder="1" applyAlignment="1">
      <alignment horizontal="center" vertical="center"/>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0" fillId="0" borderId="14" xfId="0" applyBorder="1" applyAlignment="1">
      <alignment horizontal="left" vertical="center" wrapText="1"/>
    </xf>
    <xf numFmtId="0" fontId="0" fillId="0" borderId="31" xfId="0" applyBorder="1" applyAlignment="1">
      <alignment horizontal="left"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2" fillId="0" borderId="1"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3" borderId="1" xfId="0" applyFill="1" applyBorder="1" applyAlignment="1">
      <alignment horizontal="center"/>
    </xf>
    <xf numFmtId="0" fontId="19" fillId="0" borderId="0" xfId="2" applyFont="1" applyAlignment="1">
      <alignment horizontal="center"/>
    </xf>
    <xf numFmtId="0" fontId="19" fillId="0" borderId="0" xfId="2" applyFont="1" applyAlignment="1">
      <alignment horizontal="center" wrapText="1"/>
    </xf>
  </cellXfs>
  <cellStyles count="6">
    <cellStyle name="Hiperlink" xfId="4" builtinId="8"/>
    <cellStyle name="Moeda 2" xfId="5" xr:uid="{00000000-0005-0000-0000-000001000000}"/>
    <cellStyle name="Normal" xfId="0" builtinId="0"/>
    <cellStyle name="Normal 2" xfId="2" xr:uid="{00000000-0005-0000-0000-000003000000}"/>
    <cellStyle name="Normal 2 2" xfId="1" xr:uid="{00000000-0005-0000-0000-000004000000}"/>
    <cellStyle name="Porcentagem 3" xfId="3" xr:uid="{00000000-0005-0000-0000-000005000000}"/>
  </cellStyles>
  <dxfs count="65">
    <dxf>
      <font>
        <b val="0"/>
        <i val="0"/>
        <strike val="0"/>
        <condense val="0"/>
        <extend val="0"/>
        <outline val="0"/>
        <shadow val="0"/>
        <u val="none"/>
        <vertAlign val="baseline"/>
        <sz val="11"/>
        <color theme="1"/>
        <name val="Calibri"/>
        <scheme val="minor"/>
      </font>
      <numFmt numFmtId="19" formatCode="dd/mm/yyyy"/>
      <alignment horizontal="general" vertical="center" textRotation="0" wrapText="0"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numFmt numFmtId="19" formatCode="dd/mm/yyyy"/>
      <alignment horizontal="general"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numFmt numFmtId="12" formatCode="&quot;R$&quot;\ #,##0.00;[Red]\-&quot;R$&quot;\ #,##0.0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numFmt numFmtId="12" formatCode="&quot;R$&quot;\ #,##0.00;[Red]\-&quot;R$&quot;\ #,##0.0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top style="thin">
          <color theme="1"/>
        </top>
        <bottom/>
        <vertical/>
        <horizontal/>
      </border>
    </dxf>
    <dxf>
      <border outline="0">
        <left style="thin">
          <color rgb="FF000000"/>
        </left>
        <right style="thin">
          <color rgb="FF000000"/>
        </right>
        <top style="thin">
          <color rgb="FF000000"/>
        </top>
      </border>
    </dxf>
    <dxf>
      <font>
        <b/>
        <i val="0"/>
        <strike val="0"/>
        <condense val="0"/>
        <extend val="0"/>
        <outline val="0"/>
        <shadow val="0"/>
        <u val="none"/>
        <vertAlign val="baseline"/>
        <sz val="11"/>
        <color theme="0"/>
        <name val="Calibri"/>
        <scheme val="minor"/>
      </font>
      <fill>
        <patternFill patternType="solid">
          <fgColor indexed="64"/>
          <bgColor theme="4" tint="-0.499984740745262"/>
        </patternFill>
      </fill>
    </dxf>
    <dxf>
      <font>
        <b val="0"/>
        <i val="0"/>
        <strike val="0"/>
        <condense val="0"/>
        <extend val="0"/>
        <outline val="0"/>
        <shadow val="0"/>
        <u val="none"/>
        <vertAlign val="baseline"/>
        <sz val="11"/>
        <color theme="1"/>
        <name val="Calibri"/>
        <scheme val="minor"/>
      </font>
      <numFmt numFmtId="19" formatCode="dd/mm/yyyy"/>
      <alignment horizontal="general" vertical="center" textRotation="0" wrapText="0"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numFmt numFmtId="19" formatCode="dd/mm/yyyy"/>
      <alignment horizontal="general"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numFmt numFmtId="12" formatCode="&quot;R$&quot;\ #,##0.00;[Red]\-&quot;R$&quot;\ #,##0.0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numFmt numFmtId="12" formatCode="&quot;R$&quot;\ #,##0.00;[Red]\-&quot;R$&quot;\ #,##0.0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alignment horizontal="general" vertical="bottom"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right/>
        <top style="thin">
          <color theme="1"/>
        </top>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top style="thin">
          <color theme="1"/>
        </top>
        <bottom/>
        <vertical/>
        <horizontal/>
      </border>
    </dxf>
    <dxf>
      <border outline="0">
        <left style="thin">
          <color theme="1"/>
        </left>
        <right style="thin">
          <color theme="1"/>
        </right>
        <top style="thin">
          <color theme="1"/>
        </top>
      </border>
    </dxf>
    <dxf>
      <font>
        <b/>
        <i val="0"/>
        <strike val="0"/>
        <condense val="0"/>
        <extend val="0"/>
        <outline val="0"/>
        <shadow val="0"/>
        <u val="none"/>
        <vertAlign val="baseline"/>
        <sz val="11"/>
        <color theme="0"/>
        <name val="Calibri"/>
        <scheme val="minor"/>
      </font>
      <fill>
        <patternFill patternType="solid">
          <fgColor indexed="64"/>
          <bgColor theme="4" tint="-0.499984740745262"/>
        </patternFill>
      </fill>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2" formatCode="&quot;R$&quot;\ #,##0.00;[Red]\-&quot;R$&quot;\ #,##0.00"/>
    </dxf>
    <dxf>
      <alignment horizontal="general" vertical="bottom" textRotation="0" wrapText="1" indent="0" justifyLastLine="0" shrinkToFit="0" readingOrder="0"/>
    </dxf>
    <dxf>
      <alignment horizontal="center" vertical="center" textRotation="0" wrapText="0" indent="0" justifyLastLine="0" shrinkToFit="0" readingOrder="0"/>
    </dxf>
    <dxf>
      <fill>
        <patternFill patternType="solid">
          <fgColor indexed="64"/>
          <bgColor theme="4" tint="-0.499984740745262"/>
        </patternFill>
      </fill>
    </dxf>
    <dxf>
      <alignment horizontal="general" vertical="bottom" textRotation="0" wrapText="1" indent="0" justifyLastLine="0" shrinkToFit="0" readingOrder="0"/>
    </dxf>
    <dxf>
      <numFmt numFmtId="12" formatCode="&quot;R$&quot;\ #,##0.00;[Red]\-&quot;R$&quot;\ #,##0.00"/>
    </dxf>
    <dxf>
      <alignment horizontal="general" vertical="bottom" textRotation="0" wrapText="1" indent="0" justifyLastLine="0" shrinkToFit="0" readingOrder="0"/>
    </dxf>
    <dxf>
      <fill>
        <patternFill patternType="solid">
          <fgColor indexed="64"/>
          <bgColor theme="4" tint="-0.499984740745262"/>
        </patternFill>
      </fill>
    </dxf>
    <dxf>
      <numFmt numFmtId="12" formatCode="&quot;R$&quot;\ #,##0.00;[Red]\-&quot;R$&quot;\ #,##0.00"/>
    </dxf>
    <dxf>
      <alignment horizontal="general" vertical="bottom" textRotation="0" wrapText="1" indent="0" justifyLastLine="0" shrinkToFit="0" readingOrder="0"/>
    </dxf>
    <dxf>
      <fill>
        <patternFill patternType="solid">
          <fgColor indexed="64"/>
          <bgColor theme="4" tint="-0.499984740745262"/>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externalLink" Target="externalLinks/externalLink26.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133350</xdr:rowOff>
    </xdr:from>
    <xdr:to>
      <xdr:col>1</xdr:col>
      <xdr:colOff>276225</xdr:colOff>
      <xdr:row>1</xdr:row>
      <xdr:rowOff>466725</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38150" y="133350"/>
          <a:ext cx="600075" cy="523875"/>
        </a:xfrm>
        <a:prstGeom prst="rect">
          <a:avLst/>
        </a:prstGeom>
        <a:noFill/>
        <a:ln w="9525">
          <a:noFill/>
          <a:miter lim="800000"/>
          <a:headEnd/>
          <a:tailEnd/>
        </a:ln>
      </xdr:spPr>
    </xdr:pic>
    <xdr:clientData/>
  </xdr:twoCellAnchor>
  <xdr:oneCellAnchor>
    <xdr:from>
      <xdr:col>2</xdr:col>
      <xdr:colOff>1952625</xdr:colOff>
      <xdr:row>28</xdr:row>
      <xdr:rowOff>333375</xdr:rowOff>
    </xdr:from>
    <xdr:ext cx="2927691" cy="877956"/>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4086225" y="8924925"/>
          <a:ext cx="2927691" cy="877956"/>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defRPr sz="1000"/>
          </a:pPr>
          <a:r>
            <a:rPr lang="pt-BR" sz="1100" b="1" i="0" strike="noStrike">
              <a:solidFill>
                <a:srgbClr val="000000"/>
              </a:solidFill>
              <a:latin typeface="Times New Roman"/>
              <a:cs typeface="Times New Roman"/>
            </a:rPr>
            <a:t>...................................................................</a:t>
          </a:r>
        </a:p>
        <a:p>
          <a:pPr algn="ctr" rtl="1">
            <a:defRPr sz="1000"/>
          </a:pPr>
          <a:r>
            <a:rPr lang="pt-BR" sz="1100" b="1" i="0" strike="noStrike">
              <a:solidFill>
                <a:srgbClr val="000000"/>
              </a:solidFill>
              <a:latin typeface="Arial"/>
              <a:cs typeface="Arial"/>
            </a:rPr>
            <a:t>Edson Espíndola Xavier </a:t>
          </a:r>
        </a:p>
        <a:p>
          <a:pPr algn="ctr" rtl="1">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defRPr sz="1000"/>
          </a:pPr>
          <a:r>
            <a:rPr lang="pt-BR" sz="1100" b="0" i="0" strike="noStrike">
              <a:solidFill>
                <a:srgbClr val="000000"/>
              </a:solidFill>
              <a:latin typeface="Arial"/>
              <a:cs typeface="Arial"/>
            </a:rPr>
            <a:t>Prefeitura Municipal de Santa Luzia</a:t>
          </a:r>
        </a:p>
        <a:p>
          <a:pPr algn="ctr" rtl="1">
            <a:defRPr sz="1000"/>
          </a:pPr>
          <a:endParaRPr lang="pt-BR" sz="1100" b="1" i="0" strike="noStrike">
            <a:solidFill>
              <a:srgbClr val="000000"/>
            </a:solidFill>
            <a:latin typeface="Arial"/>
            <a:cs typeface="Aria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2352675</xdr:colOff>
      <xdr:row>351</xdr:row>
      <xdr:rowOff>352425</xdr:rowOff>
    </xdr:from>
    <xdr:ext cx="2927691" cy="877956"/>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4886325" y="138483975"/>
          <a:ext cx="2927691" cy="877956"/>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defRPr sz="1000"/>
          </a:pPr>
          <a:r>
            <a:rPr lang="pt-BR" sz="1100" b="1" i="0" strike="noStrike">
              <a:solidFill>
                <a:srgbClr val="000000"/>
              </a:solidFill>
              <a:latin typeface="Times New Roman"/>
              <a:cs typeface="Times New Roman"/>
            </a:rPr>
            <a:t>...................................................................</a:t>
          </a:r>
        </a:p>
        <a:p>
          <a:pPr algn="ctr" rtl="1">
            <a:defRPr sz="1000"/>
          </a:pPr>
          <a:r>
            <a:rPr lang="pt-BR" sz="1100" b="1" i="0" strike="noStrike">
              <a:solidFill>
                <a:srgbClr val="000000"/>
              </a:solidFill>
              <a:latin typeface="Arial"/>
              <a:cs typeface="Arial"/>
            </a:rPr>
            <a:t>Edson Espíndola Xavier </a:t>
          </a:r>
        </a:p>
        <a:p>
          <a:pPr algn="ctr" rtl="1">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defRPr sz="1000"/>
          </a:pPr>
          <a:r>
            <a:rPr lang="pt-BR" sz="1100" b="0" i="0" strike="noStrike">
              <a:solidFill>
                <a:srgbClr val="000000"/>
              </a:solidFill>
              <a:latin typeface="Arial"/>
              <a:cs typeface="Arial"/>
            </a:rPr>
            <a:t>Prefeitura Municipal de Santa Luzia</a:t>
          </a:r>
        </a:p>
        <a:p>
          <a:pPr algn="ctr" rtl="1">
            <a:defRPr sz="1000"/>
          </a:pPr>
          <a:endParaRPr lang="pt-BR" sz="1100" b="1" i="0" strike="noStrike">
            <a:solidFill>
              <a:srgbClr val="000000"/>
            </a:solidFill>
            <a:latin typeface="Arial"/>
            <a:cs typeface="Arial"/>
          </a:endParaRPr>
        </a:p>
      </xdr:txBody>
    </xdr:sp>
    <xdr:clientData/>
  </xdr:oneCellAnchor>
  <xdr:twoCellAnchor editAs="oneCell">
    <xdr:from>
      <xdr:col>0</xdr:col>
      <xdr:colOff>352425</xdr:colOff>
      <xdr:row>0</xdr:row>
      <xdr:rowOff>152400</xdr:rowOff>
    </xdr:from>
    <xdr:to>
      <xdr:col>1</xdr:col>
      <xdr:colOff>440055</xdr:colOff>
      <xdr:row>1</xdr:row>
      <xdr:rowOff>643874</xdr:rowOff>
    </xdr:to>
    <xdr:pic>
      <xdr:nvPicPr>
        <xdr:cNvPr id="3" name="Imagem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152400"/>
          <a:ext cx="849630" cy="68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171450</xdr:rowOff>
    </xdr:from>
    <xdr:to>
      <xdr:col>1</xdr:col>
      <xdr:colOff>335280</xdr:colOff>
      <xdr:row>1</xdr:row>
      <xdr:rowOff>662924</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71450"/>
          <a:ext cx="849630" cy="68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1143000</xdr:colOff>
      <xdr:row>626</xdr:row>
      <xdr:rowOff>95249</xdr:rowOff>
    </xdr:from>
    <xdr:ext cx="2889250" cy="841375"/>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239000" y="220217999"/>
          <a:ext cx="2889250" cy="841375"/>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defRPr sz="1000"/>
          </a:pPr>
          <a:r>
            <a:rPr lang="pt-BR" sz="1100" b="1" i="0" strike="noStrike">
              <a:solidFill>
                <a:srgbClr val="000000"/>
              </a:solidFill>
              <a:latin typeface="Times New Roman"/>
              <a:cs typeface="Times New Roman"/>
            </a:rPr>
            <a:t>...................................................................</a:t>
          </a:r>
        </a:p>
        <a:p>
          <a:pPr algn="ctr" rtl="1">
            <a:defRPr sz="1000"/>
          </a:pPr>
          <a:r>
            <a:rPr lang="pt-BR" sz="1100" b="1" i="0" strike="noStrike">
              <a:solidFill>
                <a:srgbClr val="000000"/>
              </a:solidFill>
              <a:latin typeface="Arial"/>
              <a:cs typeface="Arial"/>
            </a:rPr>
            <a:t>Edson Espíndola Xavier </a:t>
          </a:r>
        </a:p>
        <a:p>
          <a:pPr algn="ctr" rtl="1">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defRPr sz="1000"/>
          </a:pPr>
          <a:r>
            <a:rPr lang="pt-BR" sz="1100" b="0" i="0" strike="noStrike">
              <a:solidFill>
                <a:srgbClr val="000000"/>
              </a:solidFill>
              <a:latin typeface="Arial"/>
              <a:cs typeface="Arial"/>
            </a:rPr>
            <a:t>Prefeitura Municipal de Santa Luzia</a:t>
          </a:r>
        </a:p>
        <a:p>
          <a:pPr algn="ctr" rtl="1">
            <a:defRPr sz="1000"/>
          </a:pPr>
          <a:endParaRPr lang="pt-BR" sz="1100" b="1" i="0" strike="noStrike">
            <a:solidFill>
              <a:srgbClr val="000000"/>
            </a:solidFill>
            <a:latin typeface="Arial"/>
            <a:cs typeface="Arial"/>
          </a:endParaRPr>
        </a:p>
      </xdr:txBody>
    </xdr:sp>
    <xdr:clientData/>
  </xdr:oneCellAnchor>
  <xdr:twoCellAnchor editAs="oneCell">
    <xdr:from>
      <xdr:col>0</xdr:col>
      <xdr:colOff>171450</xdr:colOff>
      <xdr:row>0</xdr:row>
      <xdr:rowOff>152400</xdr:rowOff>
    </xdr:from>
    <xdr:to>
      <xdr:col>1</xdr:col>
      <xdr:colOff>259080</xdr:colOff>
      <xdr:row>1</xdr:row>
      <xdr:rowOff>643874</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52400"/>
          <a:ext cx="849630" cy="68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171450</xdr:colOff>
      <xdr:row>0</xdr:row>
      <xdr:rowOff>171450</xdr:rowOff>
    </xdr:from>
    <xdr:to>
      <xdr:col>1</xdr:col>
      <xdr:colOff>259080</xdr:colOff>
      <xdr:row>1</xdr:row>
      <xdr:rowOff>662924</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71450"/>
          <a:ext cx="849630" cy="68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3038475</xdr:colOff>
      <xdr:row>230</xdr:row>
      <xdr:rowOff>152400</xdr:rowOff>
    </xdr:from>
    <xdr:ext cx="2927691" cy="877956"/>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4562475" y="93268800"/>
          <a:ext cx="2927691" cy="877956"/>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defRPr sz="1000"/>
          </a:pPr>
          <a:r>
            <a:rPr lang="pt-BR" sz="1100" b="1" i="0" strike="noStrike">
              <a:solidFill>
                <a:srgbClr val="000000"/>
              </a:solidFill>
              <a:latin typeface="Times New Roman"/>
              <a:cs typeface="Times New Roman"/>
            </a:rPr>
            <a:t>...................................................................</a:t>
          </a:r>
        </a:p>
        <a:p>
          <a:pPr algn="ctr" rtl="1">
            <a:defRPr sz="1000"/>
          </a:pPr>
          <a:r>
            <a:rPr lang="pt-BR" sz="1100" b="1" i="0" strike="noStrike">
              <a:solidFill>
                <a:srgbClr val="000000"/>
              </a:solidFill>
              <a:latin typeface="Arial"/>
              <a:cs typeface="Arial"/>
            </a:rPr>
            <a:t>Edson Espíndola Xavier </a:t>
          </a:r>
        </a:p>
        <a:p>
          <a:pPr algn="ctr" rtl="1">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defRPr sz="1000"/>
          </a:pPr>
          <a:r>
            <a:rPr lang="pt-BR" sz="1100" b="0" i="0" strike="noStrike">
              <a:solidFill>
                <a:srgbClr val="000000"/>
              </a:solidFill>
              <a:latin typeface="Arial"/>
              <a:cs typeface="Arial"/>
            </a:rPr>
            <a:t>Prefeitura Municipal de Santa Luzia</a:t>
          </a:r>
        </a:p>
        <a:p>
          <a:pPr algn="ctr" rtl="1">
            <a:defRPr sz="1000"/>
          </a:pPr>
          <a:endParaRPr lang="pt-BR" sz="1100" b="1" i="0" strike="noStrike">
            <a:solidFill>
              <a:srgbClr val="000000"/>
            </a:solidFill>
            <a:latin typeface="Arial"/>
            <a:cs typeface="Aria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30481</xdr:colOff>
      <xdr:row>0</xdr:row>
      <xdr:rowOff>30480</xdr:rowOff>
    </xdr:from>
    <xdr:ext cx="556260" cy="471497"/>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481" y="30480"/>
          <a:ext cx="556260" cy="471497"/>
        </a:xfrm>
        <a:prstGeom prst="rect">
          <a:avLst/>
        </a:prstGeom>
        <a:noFill/>
        <a:ln w="9525">
          <a:noFill/>
          <a:miter lim="800000"/>
          <a:headEnd/>
          <a:tailEnd/>
        </a:ln>
      </xdr:spPr>
    </xdr:pic>
    <xdr:clientData/>
  </xdr:oneCellAnchor>
  <xdr:oneCellAnchor>
    <xdr:from>
      <xdr:col>2</xdr:col>
      <xdr:colOff>274320</xdr:colOff>
      <xdr:row>38</xdr:row>
      <xdr:rowOff>53340</xdr:rowOff>
    </xdr:from>
    <xdr:ext cx="2927691" cy="877956"/>
    <xdr:sp macro="" textlink="">
      <xdr:nvSpPr>
        <xdr:cNvPr id="4" name="Text Box 2">
          <a:extLst>
            <a:ext uri="{FF2B5EF4-FFF2-40B4-BE49-F238E27FC236}">
              <a16:creationId xmlns:a16="http://schemas.microsoft.com/office/drawing/2014/main" id="{00000000-0008-0000-0500-000004000000}"/>
            </a:ext>
          </a:extLst>
        </xdr:cNvPr>
        <xdr:cNvSpPr txBox="1">
          <a:spLocks noChangeArrowheads="1"/>
        </xdr:cNvSpPr>
      </xdr:nvSpPr>
      <xdr:spPr bwMode="auto">
        <a:xfrm>
          <a:off x="1493520" y="7338060"/>
          <a:ext cx="2927691" cy="877956"/>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defRPr sz="1000"/>
          </a:pPr>
          <a:r>
            <a:rPr lang="pt-BR" sz="1100" b="1" i="0" strike="noStrike">
              <a:solidFill>
                <a:srgbClr val="000000"/>
              </a:solidFill>
              <a:latin typeface="Times New Roman"/>
              <a:cs typeface="Times New Roman"/>
            </a:rPr>
            <a:t>...................................................................</a:t>
          </a:r>
        </a:p>
        <a:p>
          <a:pPr algn="ctr" rtl="1">
            <a:defRPr sz="1000"/>
          </a:pPr>
          <a:r>
            <a:rPr lang="pt-BR" sz="1100" b="1" i="0" strike="noStrike">
              <a:solidFill>
                <a:srgbClr val="000000"/>
              </a:solidFill>
              <a:latin typeface="Arial"/>
              <a:cs typeface="Arial"/>
            </a:rPr>
            <a:t>Edson Espíndola Xavier </a:t>
          </a:r>
        </a:p>
        <a:p>
          <a:pPr algn="ctr" rtl="1">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defRPr sz="1000"/>
          </a:pPr>
          <a:r>
            <a:rPr lang="pt-BR" sz="1100" b="0" i="0" strike="noStrike">
              <a:solidFill>
                <a:srgbClr val="000000"/>
              </a:solidFill>
              <a:latin typeface="Arial"/>
              <a:cs typeface="Arial"/>
            </a:rPr>
            <a:t>Prefeitura Municipal de Santa Luzia</a:t>
          </a:r>
        </a:p>
        <a:p>
          <a:pPr algn="ctr" rtl="1">
            <a:defRPr sz="1000"/>
          </a:pPr>
          <a:endParaRPr lang="pt-BR" sz="1100" b="1" i="0" strike="noStrike">
            <a:solidFill>
              <a:srgbClr val="000000"/>
            </a:solidFill>
            <a:latin typeface="Arial"/>
            <a:cs typeface="Arial"/>
          </a:endParaRP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126769</xdr:colOff>
      <xdr:row>0</xdr:row>
      <xdr:rowOff>180802</xdr:rowOff>
    </xdr:from>
    <xdr:to>
      <xdr:col>2</xdr:col>
      <xdr:colOff>335280</xdr:colOff>
      <xdr:row>4</xdr:row>
      <xdr:rowOff>211282</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369" y="180802"/>
          <a:ext cx="1150620" cy="903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638300</xdr:colOff>
      <xdr:row>58</xdr:row>
      <xdr:rowOff>0</xdr:rowOff>
    </xdr:from>
    <xdr:ext cx="2927691" cy="877956"/>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10932227" y="18999530"/>
          <a:ext cx="2927691" cy="877956"/>
        </a:xfrm>
        <a:prstGeom prst="rect">
          <a:avLst/>
        </a:prstGeom>
        <a:solidFill>
          <a:srgbClr val="FFFFFF"/>
        </a:solidFill>
        <a:ln w="9525">
          <a:noFill/>
          <a:miter lim="800000"/>
          <a:headEnd/>
          <a:tailEnd/>
        </a:ln>
      </xdr:spPr>
      <xdr:txBody>
        <a:bodyPr wrap="square" lIns="91440" tIns="45720" rIns="91440" bIns="45720" anchor="t" upright="1">
          <a:noAutofit/>
        </a:bodyPr>
        <a:lstStyle/>
        <a:p>
          <a:pPr algn="ctr" rtl="1">
            <a:lnSpc>
              <a:spcPts val="1200"/>
            </a:lnSpc>
            <a:defRPr sz="1000"/>
          </a:pPr>
          <a:r>
            <a:rPr lang="pt-BR" sz="1100" b="1" i="0" strike="noStrike">
              <a:solidFill>
                <a:srgbClr val="000000"/>
              </a:solidFill>
              <a:latin typeface="Times New Roman"/>
              <a:cs typeface="Times New Roman"/>
            </a:rPr>
            <a:t>...................................................................</a:t>
          </a:r>
        </a:p>
        <a:p>
          <a:pPr algn="ctr" rtl="1">
            <a:lnSpc>
              <a:spcPts val="1200"/>
            </a:lnSpc>
            <a:defRPr sz="1000"/>
          </a:pPr>
          <a:r>
            <a:rPr lang="pt-BR" sz="1100" b="1" i="0" strike="noStrike">
              <a:solidFill>
                <a:srgbClr val="000000"/>
              </a:solidFill>
              <a:latin typeface="Arial"/>
              <a:cs typeface="Arial"/>
            </a:rPr>
            <a:t>Edson Espíndola Xavier </a:t>
          </a:r>
        </a:p>
        <a:p>
          <a:pPr algn="ctr" rtl="1">
            <a:lnSpc>
              <a:spcPts val="1200"/>
            </a:lnSpc>
            <a:defRPr sz="1000"/>
          </a:pPr>
          <a:r>
            <a:rPr lang="pt-BR" sz="1100" b="0" i="0" strike="noStrike" baseline="0">
              <a:solidFill>
                <a:srgbClr val="000000"/>
              </a:solidFill>
              <a:latin typeface="Arial"/>
              <a:cs typeface="Arial"/>
            </a:rPr>
            <a:t>CREA 1</a:t>
          </a:r>
          <a:r>
            <a:rPr lang="pt-BR" sz="1100" b="0" i="0" strike="noStrike">
              <a:solidFill>
                <a:srgbClr val="000000"/>
              </a:solidFill>
              <a:latin typeface="Arial"/>
              <a:ea typeface="+mn-ea"/>
              <a:cs typeface="Arial"/>
            </a:rPr>
            <a:t>33-420/</a:t>
          </a:r>
          <a:r>
            <a:rPr lang="pt-BR" sz="1100" b="0" i="0" strike="noStrike" baseline="0">
              <a:solidFill>
                <a:srgbClr val="000000"/>
              </a:solidFill>
              <a:latin typeface="Arial"/>
              <a:cs typeface="Arial"/>
            </a:rPr>
            <a:t>D - </a:t>
          </a:r>
          <a:r>
            <a:rPr lang="pt-BR" sz="1100" b="0" i="0" strike="noStrike">
              <a:solidFill>
                <a:srgbClr val="000000"/>
              </a:solidFill>
              <a:latin typeface="Arial"/>
              <a:cs typeface="Arial"/>
            </a:rPr>
            <a:t>Engenheiro</a:t>
          </a:r>
          <a:r>
            <a:rPr lang="pt-BR" sz="1100" b="0" i="0" strike="noStrike" baseline="0">
              <a:solidFill>
                <a:srgbClr val="000000"/>
              </a:solidFill>
              <a:latin typeface="Arial"/>
              <a:cs typeface="Arial"/>
            </a:rPr>
            <a:t> Civil</a:t>
          </a:r>
          <a:endParaRPr lang="pt-BR" sz="1100" b="0" i="0" strike="noStrike">
            <a:solidFill>
              <a:srgbClr val="000000"/>
            </a:solidFill>
            <a:latin typeface="Arial"/>
            <a:cs typeface="Arial"/>
          </a:endParaRPr>
        </a:p>
        <a:p>
          <a:pPr algn="ctr" rtl="1">
            <a:lnSpc>
              <a:spcPts val="1100"/>
            </a:lnSpc>
            <a:defRPr sz="1000"/>
          </a:pPr>
          <a:r>
            <a:rPr lang="pt-BR" sz="1100" b="0" i="0" strike="noStrike">
              <a:solidFill>
                <a:srgbClr val="000000"/>
              </a:solidFill>
              <a:latin typeface="Arial"/>
              <a:cs typeface="Arial"/>
            </a:rPr>
            <a:t>Prefeitura Municipal de Santa Luzia</a:t>
          </a:r>
          <a:endParaRPr lang="pt-BR" sz="1100" b="1" i="0" strike="noStrike">
            <a:solidFill>
              <a:srgbClr val="000000"/>
            </a:solidFill>
            <a:latin typeface="Arial"/>
            <a:cs typeface="Arial"/>
          </a:endParaRP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10</xdr:col>
      <xdr:colOff>0</xdr:colOff>
      <xdr:row>3</xdr:row>
      <xdr:rowOff>0</xdr:rowOff>
    </xdr:from>
    <xdr:to>
      <xdr:col>39</xdr:col>
      <xdr:colOff>607314</xdr:colOff>
      <xdr:row>58</xdr:row>
      <xdr:rowOff>65409</xdr:rowOff>
    </xdr:to>
    <xdr:pic>
      <xdr:nvPicPr>
        <xdr:cNvPr id="2" name="Imagem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9425940" y="548640"/>
          <a:ext cx="18285714" cy="10123809"/>
        </a:xfrm>
        <a:prstGeom prst="rect">
          <a:avLst/>
        </a:prstGeom>
      </xdr:spPr>
    </xdr:pic>
    <xdr:clientData/>
  </xdr:twoCellAnchor>
  <xdr:twoCellAnchor editAs="oneCell">
    <xdr:from>
      <xdr:col>10</xdr:col>
      <xdr:colOff>0</xdr:colOff>
      <xdr:row>61</xdr:row>
      <xdr:rowOff>0</xdr:rowOff>
    </xdr:from>
    <xdr:to>
      <xdr:col>39</xdr:col>
      <xdr:colOff>607314</xdr:colOff>
      <xdr:row>116</xdr:row>
      <xdr:rowOff>27333</xdr:rowOff>
    </xdr:to>
    <xdr:pic>
      <xdr:nvPicPr>
        <xdr:cNvPr id="3" name="Imagem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9425940" y="11155680"/>
          <a:ext cx="18285714" cy="10085733"/>
        </a:xfrm>
        <a:prstGeom prst="rect">
          <a:avLst/>
        </a:prstGeom>
      </xdr:spPr>
    </xdr:pic>
    <xdr:clientData/>
  </xdr:twoCellAnchor>
  <xdr:twoCellAnchor editAs="oneCell">
    <xdr:from>
      <xdr:col>10</xdr:col>
      <xdr:colOff>0</xdr:colOff>
      <xdr:row>119</xdr:row>
      <xdr:rowOff>0</xdr:rowOff>
    </xdr:from>
    <xdr:to>
      <xdr:col>39</xdr:col>
      <xdr:colOff>607314</xdr:colOff>
      <xdr:row>174</xdr:row>
      <xdr:rowOff>74952</xdr:rowOff>
    </xdr:to>
    <xdr:pic>
      <xdr:nvPicPr>
        <xdr:cNvPr id="4" name="Imagem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3"/>
        <a:stretch>
          <a:fillRect/>
        </a:stretch>
      </xdr:blipFill>
      <xdr:spPr>
        <a:xfrm>
          <a:off x="9425940" y="21762720"/>
          <a:ext cx="18285714" cy="101333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35</xdr:col>
      <xdr:colOff>330223</xdr:colOff>
      <xdr:row>49</xdr:row>
      <xdr:rowOff>81889</xdr:rowOff>
    </xdr:to>
    <xdr:pic>
      <xdr:nvPicPr>
        <xdr:cNvPr id="2" name="Imagem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7574280" y="0"/>
          <a:ext cx="16789423" cy="9683089"/>
        </a:xfrm>
        <a:prstGeom prst="rect">
          <a:avLst/>
        </a:prstGeom>
      </xdr:spPr>
    </xdr:pic>
    <xdr:clientData/>
  </xdr:twoCellAnchor>
  <xdr:twoCellAnchor editAs="oneCell">
    <xdr:from>
      <xdr:col>8</xdr:col>
      <xdr:colOff>0</xdr:colOff>
      <xdr:row>51</xdr:row>
      <xdr:rowOff>0</xdr:rowOff>
    </xdr:from>
    <xdr:to>
      <xdr:col>35</xdr:col>
      <xdr:colOff>273080</xdr:colOff>
      <xdr:row>106</xdr:row>
      <xdr:rowOff>27333</xdr:rowOff>
    </xdr:to>
    <xdr:pic>
      <xdr:nvPicPr>
        <xdr:cNvPr id="3" name="Imagem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a:stretch>
          <a:fillRect/>
        </a:stretch>
      </xdr:blipFill>
      <xdr:spPr>
        <a:xfrm>
          <a:off x="7574280" y="9951720"/>
          <a:ext cx="16732280" cy="9666633"/>
        </a:xfrm>
        <a:prstGeom prst="rect">
          <a:avLst/>
        </a:prstGeom>
      </xdr:spPr>
    </xdr:pic>
    <xdr:clientData/>
  </xdr:twoCellAnchor>
  <xdr:twoCellAnchor editAs="oneCell">
    <xdr:from>
      <xdr:col>8</xdr:col>
      <xdr:colOff>0</xdr:colOff>
      <xdr:row>107</xdr:row>
      <xdr:rowOff>0</xdr:rowOff>
    </xdr:from>
    <xdr:to>
      <xdr:col>35</xdr:col>
      <xdr:colOff>15937</xdr:colOff>
      <xdr:row>161</xdr:row>
      <xdr:rowOff>112204</xdr:rowOff>
    </xdr:to>
    <xdr:pic>
      <xdr:nvPicPr>
        <xdr:cNvPr id="4" name="Imagem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3"/>
        <a:stretch>
          <a:fillRect/>
        </a:stretch>
      </xdr:blipFill>
      <xdr:spPr>
        <a:xfrm>
          <a:off x="7574280" y="19766280"/>
          <a:ext cx="16475137" cy="95762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204560</xdr:colOff>
      <xdr:row>0</xdr:row>
      <xdr:rowOff>0</xdr:rowOff>
    </xdr:from>
    <xdr:to>
      <xdr:col>21</xdr:col>
      <xdr:colOff>520042</xdr:colOff>
      <xdr:row>23</xdr:row>
      <xdr:rowOff>55418</xdr:rowOff>
    </xdr:to>
    <xdr:pic>
      <xdr:nvPicPr>
        <xdr:cNvPr id="2" name="Imagem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9881960" y="0"/>
          <a:ext cx="9459482" cy="5389418"/>
        </a:xfrm>
        <a:prstGeom prst="rect">
          <a:avLst/>
        </a:prstGeom>
      </xdr:spPr>
    </xdr:pic>
    <xdr:clientData/>
  </xdr:twoCellAnchor>
  <xdr:twoCellAnchor editAs="oneCell">
    <xdr:from>
      <xdr:col>6</xdr:col>
      <xdr:colOff>138546</xdr:colOff>
      <xdr:row>25</xdr:row>
      <xdr:rowOff>39833</xdr:rowOff>
    </xdr:from>
    <xdr:to>
      <xdr:col>21</xdr:col>
      <xdr:colOff>386170</xdr:colOff>
      <xdr:row>56</xdr:row>
      <xdr:rowOff>39833</xdr:rowOff>
    </xdr:to>
    <xdr:pic>
      <xdr:nvPicPr>
        <xdr:cNvPr id="3" name="Imagem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2"/>
        <a:stretch>
          <a:fillRect/>
        </a:stretch>
      </xdr:blipFill>
      <xdr:spPr>
        <a:xfrm>
          <a:off x="9815946" y="5724353"/>
          <a:ext cx="9391624" cy="5433060"/>
        </a:xfrm>
        <a:prstGeom prst="rect">
          <a:avLst/>
        </a:prstGeom>
      </xdr:spPr>
    </xdr:pic>
    <xdr:clientData/>
  </xdr:twoCellAnchor>
  <xdr:twoCellAnchor editAs="oneCell">
    <xdr:from>
      <xdr:col>5</xdr:col>
      <xdr:colOff>343593</xdr:colOff>
      <xdr:row>57</xdr:row>
      <xdr:rowOff>69966</xdr:rowOff>
    </xdr:from>
    <xdr:to>
      <xdr:col>21</xdr:col>
      <xdr:colOff>100347</xdr:colOff>
      <xdr:row>103</xdr:row>
      <xdr:rowOff>160387</xdr:rowOff>
    </xdr:to>
    <xdr:pic>
      <xdr:nvPicPr>
        <xdr:cNvPr id="4" name="Imagem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3"/>
        <a:stretch>
          <a:fillRect/>
        </a:stretch>
      </xdr:blipFill>
      <xdr:spPr>
        <a:xfrm>
          <a:off x="9411393" y="11362806"/>
          <a:ext cx="9510354" cy="8152381"/>
        </a:xfrm>
        <a:prstGeom prst="rect">
          <a:avLst/>
        </a:prstGeom>
      </xdr:spPr>
    </xdr:pic>
    <xdr:clientData/>
  </xdr:twoCellAnchor>
  <xdr:twoCellAnchor editAs="oneCell">
    <xdr:from>
      <xdr:col>21</xdr:col>
      <xdr:colOff>568036</xdr:colOff>
      <xdr:row>0</xdr:row>
      <xdr:rowOff>0</xdr:rowOff>
    </xdr:from>
    <xdr:to>
      <xdr:col>30</xdr:col>
      <xdr:colOff>555644</xdr:colOff>
      <xdr:row>21</xdr:row>
      <xdr:rowOff>131126</xdr:rowOff>
    </xdr:to>
    <xdr:pic>
      <xdr:nvPicPr>
        <xdr:cNvPr id="5" name="Imagem 4">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4"/>
        <a:stretch>
          <a:fillRect/>
        </a:stretch>
      </xdr:blipFill>
      <xdr:spPr>
        <a:xfrm>
          <a:off x="19389436" y="0"/>
          <a:ext cx="5474008" cy="5114606"/>
        </a:xfrm>
        <a:prstGeom prst="rect">
          <a:avLst/>
        </a:prstGeom>
      </xdr:spPr>
    </xdr:pic>
    <xdr:clientData/>
  </xdr:twoCellAnchor>
  <xdr:twoCellAnchor editAs="oneCell">
    <xdr:from>
      <xdr:col>21</xdr:col>
      <xdr:colOff>595745</xdr:colOff>
      <xdr:row>23</xdr:row>
      <xdr:rowOff>55418</xdr:rowOff>
    </xdr:from>
    <xdr:to>
      <xdr:col>34</xdr:col>
      <xdr:colOff>65275</xdr:colOff>
      <xdr:row>57</xdr:row>
      <xdr:rowOff>105838</xdr:rowOff>
    </xdr:to>
    <xdr:pic>
      <xdr:nvPicPr>
        <xdr:cNvPr id="6" name="Imagem 5">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5"/>
        <a:stretch>
          <a:fillRect/>
        </a:stretch>
      </xdr:blipFill>
      <xdr:spPr>
        <a:xfrm>
          <a:off x="19417145" y="5389418"/>
          <a:ext cx="7394330" cy="6009260"/>
        </a:xfrm>
        <a:prstGeom prst="rect">
          <a:avLst/>
        </a:prstGeom>
      </xdr:spPr>
    </xdr:pic>
    <xdr:clientData/>
  </xdr:twoCellAnchor>
  <xdr:twoCellAnchor editAs="oneCell">
    <xdr:from>
      <xdr:col>22</xdr:col>
      <xdr:colOff>0</xdr:colOff>
      <xdr:row>61</xdr:row>
      <xdr:rowOff>0</xdr:rowOff>
    </xdr:from>
    <xdr:to>
      <xdr:col>46</xdr:col>
      <xdr:colOff>572897</xdr:colOff>
      <xdr:row>108</xdr:row>
      <xdr:rowOff>163443</xdr:rowOff>
    </xdr:to>
    <xdr:pic>
      <xdr:nvPicPr>
        <xdr:cNvPr id="7" name="Imagem 6">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6"/>
        <a:stretch>
          <a:fillRect/>
        </a:stretch>
      </xdr:blipFill>
      <xdr:spPr>
        <a:xfrm>
          <a:off x="19431000" y="11993880"/>
          <a:ext cx="15203297" cy="84006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eciliamachado/Desktop/PMSL/ORCAMENTOS/KENNEDY/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eciliamachado\Desktop\PMSL\ORCAMENTOS\KENNEDY\PLANILHA%20M&#218;LTIPLA%20V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USUARIOS\33%20-%20Jucil&#233;ia%20Costa%20Vieira\Quadro%20rede%20Modelo%205%20-%20Valendo%20-%20Original-Codevasf-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1513859\Documents\Samuel\Vila%20Estaleiros\Refer&#234;ncia%2006-201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L\Users\user\Downloads\planilha%20vila%20beatriz%202%20e%205%20(2).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ichelemarques\Downloads\PLANILHA%20MULTIP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202\BELO%20ORIENTE\31%20PAV.%20CACHOEIRA%20ALEGRE%20-%20BDMG\PROG.%20URBANIZA\VOLUME%20I\OR&#199;._CACH.%20ALEGRE%20-%20URBANIZ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ichelemarques/Desktop/PLANILHA%20PRODU&#199;&#195;O_LICITA&#199;&#195;O_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carlosxavier\Downloads\OR&#199;AMENTO%20QUADRA%20DOS%20CAMEL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cell r="AF8" t="b">
            <v>1</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cell r="AF8" t="b">
            <v>1</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E COLETO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s>
    <sheetDataSet>
      <sheetData sheetId="0" refreshError="1"/>
      <sheetData sheetId="1" refreshError="1"/>
      <sheetData sheetId="2" refreshError="1"/>
      <sheetData sheetId="3" refreshError="1">
        <row r="22">
          <cell r="B22" t="str">
            <v>ÍNDICE</v>
          </cell>
        </row>
        <row r="24">
          <cell r="I24">
            <v>0.80971659919028338</v>
          </cell>
        </row>
        <row r="25">
          <cell r="B25" t="str">
            <v>EMPRESAS FORNECEDORAS:</v>
          </cell>
        </row>
        <row r="29">
          <cell r="H29" t="str">
            <v>Janaina</v>
          </cell>
        </row>
      </sheetData>
      <sheetData sheetId="4" refreshError="1">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4.1"/>
      <sheetName val="05"/>
      <sheetName val="06"/>
      <sheetName val="07"/>
      <sheetName val="08"/>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5">
          <cell r="C5">
            <v>21.9</v>
          </cell>
        </row>
      </sheetData>
      <sheetData sheetId="9">
        <row r="18">
          <cell r="E18">
            <v>2</v>
          </cell>
        </row>
      </sheetData>
      <sheetData sheetId="10"/>
      <sheetData sheetId="11"/>
      <sheetData sheetId="12"/>
      <sheetData sheetId="13"/>
      <sheetData sheetId="14"/>
      <sheetData sheetId="15"/>
      <sheetData sheetId="16"/>
      <sheetData sheetId="17"/>
      <sheetData sheetId="1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row>
        <row r="17">
          <cell r="A17" t="str">
            <v>ALFENAS</v>
          </cell>
          <cell r="B17" t="str">
            <v>BDMG MAQ 2017 BX</v>
          </cell>
        </row>
        <row r="18">
          <cell r="A18" t="str">
            <v>ALFREDO VASCONCELOS</v>
          </cell>
          <cell r="B18" t="str">
            <v>BDMG MAQ 2018</v>
          </cell>
        </row>
        <row r="19">
          <cell r="A19" t="str">
            <v>ALMENARA</v>
          </cell>
          <cell r="B19" t="str">
            <v>BDMG MAQ 2018 - SOLIDÁRIO</v>
          </cell>
        </row>
        <row r="20">
          <cell r="A20" t="str">
            <v>ALPERCATA</v>
          </cell>
          <cell r="B20" t="str">
            <v>BDMG MAQ 2018 BX</v>
          </cell>
        </row>
        <row r="21">
          <cell r="A21" t="str">
            <v>ALPINÓPOLIS</v>
          </cell>
          <cell r="B21" t="str">
            <v>BDMG MAQ 2019</v>
          </cell>
        </row>
        <row r="22">
          <cell r="A22" t="str">
            <v>ALTEROSA</v>
          </cell>
          <cell r="B22" t="str">
            <v>BDMG MAQ 2020</v>
          </cell>
        </row>
        <row r="23">
          <cell r="A23" t="str">
            <v>ALTO CAPARAÓ</v>
          </cell>
          <cell r="B23" t="str">
            <v>BDMG MAQ BX</v>
          </cell>
        </row>
        <row r="24">
          <cell r="A24" t="str">
            <v>ALTO JEQUITIBÁ</v>
          </cell>
          <cell r="B24" t="str">
            <v>BDMG SANEAMENTO</v>
          </cell>
        </row>
        <row r="25">
          <cell r="A25" t="str">
            <v>ALTO RIO DOCE</v>
          </cell>
          <cell r="B25" t="str">
            <v>BDMG SANEAMENTO 2015</v>
          </cell>
        </row>
        <row r="26">
          <cell r="A26" t="str">
            <v>ALVARENGA</v>
          </cell>
          <cell r="B26" t="str">
            <v>BDMG SANEAMENTO 2015 BX</v>
          </cell>
        </row>
        <row r="27">
          <cell r="A27" t="str">
            <v>ALVINÓPOLIS</v>
          </cell>
          <cell r="B27" t="str">
            <v>BDMG SANEAMENTO 2017</v>
          </cell>
        </row>
        <row r="28">
          <cell r="A28" t="str">
            <v>ALVORADA DE MINAS</v>
          </cell>
          <cell r="B28" t="str">
            <v>BDMG SANEAMENTO 2018</v>
          </cell>
        </row>
        <row r="29">
          <cell r="A29" t="str">
            <v>AMPARO DO SERRA</v>
          </cell>
          <cell r="B29" t="str">
            <v>BDMG SANEAMENTO 2018 - SOLIDÁRIO</v>
          </cell>
        </row>
        <row r="30">
          <cell r="A30" t="str">
            <v>ANDRADAS</v>
          </cell>
          <cell r="B30" t="str">
            <v>BDMG SANEAMENTO 2019</v>
          </cell>
        </row>
        <row r="31">
          <cell r="A31" t="str">
            <v>ANDRELÂNDIA</v>
          </cell>
          <cell r="B31" t="str">
            <v>BDMG SANEAMENTO 2020</v>
          </cell>
        </row>
        <row r="32">
          <cell r="A32" t="str">
            <v>ANGELÂNDIA</v>
          </cell>
          <cell r="B32" t="str">
            <v>BDMG SANEAMENTO BX</v>
          </cell>
        </row>
        <row r="33">
          <cell r="A33" t="str">
            <v>ANTÔNIO CARLOS</v>
          </cell>
          <cell r="B33" t="str">
            <v>BDMG URBANIZA</v>
          </cell>
        </row>
        <row r="34">
          <cell r="A34" t="str">
            <v>ANTÔNIO DIAS</v>
          </cell>
          <cell r="B34" t="str">
            <v>BDMG URBANIZA 2015</v>
          </cell>
        </row>
        <row r="35">
          <cell r="A35" t="str">
            <v>ANTÔNIO PRADO DE MINAS</v>
          </cell>
          <cell r="B35" t="str">
            <v>BDMG URBANIZA 2015 - FRP</v>
          </cell>
        </row>
        <row r="36">
          <cell r="A36" t="str">
            <v>ARAÇAÍ</v>
          </cell>
          <cell r="B36" t="str">
            <v>BDMG URBANIZA 2015 BX</v>
          </cell>
        </row>
        <row r="37">
          <cell r="A37" t="str">
            <v>ARACITABA</v>
          </cell>
          <cell r="B37" t="str">
            <v>BDMG URBANIZA 2017</v>
          </cell>
        </row>
        <row r="38">
          <cell r="A38" t="str">
            <v>ARAÇUAÍ</v>
          </cell>
          <cell r="B38" t="str">
            <v>BDMG URBANIZA 2018</v>
          </cell>
        </row>
        <row r="39">
          <cell r="A39" t="str">
            <v>ARAGUARI</v>
          </cell>
          <cell r="B39" t="str">
            <v>BDMG URBANIZA 2018 - SOLIDÁRIO</v>
          </cell>
        </row>
        <row r="40">
          <cell r="A40" t="str">
            <v>ARANTINA</v>
          </cell>
          <cell r="B40" t="str">
            <v>BDMG URBANIZA 2019</v>
          </cell>
        </row>
        <row r="41">
          <cell r="A41" t="str">
            <v>ARAPONGA</v>
          </cell>
          <cell r="B41" t="str">
            <v>BDMG URBANIZA 2020</v>
          </cell>
        </row>
        <row r="42">
          <cell r="A42" t="str">
            <v>ARAPORÃ</v>
          </cell>
          <cell r="B42" t="str">
            <v>BDMG URBANIZA BX</v>
          </cell>
        </row>
        <row r="43">
          <cell r="A43" t="str">
            <v>ARAPUÁ</v>
          </cell>
          <cell r="B43" t="str">
            <v>FRD</v>
          </cell>
        </row>
        <row r="44">
          <cell r="A44" t="str">
            <v>ARAÚJOS</v>
          </cell>
          <cell r="B44" t="str">
            <v>FRP/RECURSOS PRÓPRIOS</v>
          </cell>
        </row>
        <row r="45">
          <cell r="A45" t="str">
            <v>ARAXÁ</v>
          </cell>
          <cell r="B45" t="str">
            <v>MUNICIPIOS MINERADORES</v>
          </cell>
        </row>
        <row r="46">
          <cell r="A46" t="str">
            <v>ARCEBURGO</v>
          </cell>
          <cell r="B46" t="str">
            <v>NOVO SOMMA</v>
          </cell>
        </row>
        <row r="47">
          <cell r="A47" t="str">
            <v>ARCOS</v>
          </cell>
          <cell r="B47" t="str">
            <v>NOVO SOMMA ECO</v>
          </cell>
        </row>
        <row r="48">
          <cell r="A48" t="str">
            <v>AREADO</v>
          </cell>
          <cell r="B48" t="str">
            <v>NOVO SOMMA INFRA</v>
          </cell>
        </row>
        <row r="49">
          <cell r="A49" t="str">
            <v>ARGIRITA</v>
          </cell>
          <cell r="B49" t="str">
            <v>NOVO SOMMA INFRA</v>
          </cell>
        </row>
        <row r="50">
          <cell r="A50" t="str">
            <v>ARICANDUVA</v>
          </cell>
          <cell r="B50" t="str">
            <v>NOVO SOMMA MAQ</v>
          </cell>
        </row>
        <row r="51">
          <cell r="A51" t="str">
            <v>ARINOS</v>
          </cell>
          <cell r="B51" t="str">
            <v>NOVO SOMMA PAC</v>
          </cell>
        </row>
        <row r="52">
          <cell r="A52" t="str">
            <v>ASTOLFO DUTRA</v>
          </cell>
          <cell r="B52" t="str">
            <v>NOVO SOMMA URBANIZA</v>
          </cell>
        </row>
        <row r="53">
          <cell r="A53" t="str">
            <v>ATALÉIA</v>
          </cell>
          <cell r="B53" t="str">
            <v>PAC</v>
          </cell>
        </row>
        <row r="54">
          <cell r="A54" t="str">
            <v>AUGUSTO DE LIMA</v>
          </cell>
          <cell r="B54" t="str">
            <v>PMAT</v>
          </cell>
        </row>
        <row r="55">
          <cell r="A55" t="str">
            <v>BAEPENDI</v>
          </cell>
          <cell r="B55" t="str">
            <v>PROVIAS</v>
          </cell>
        </row>
        <row r="56">
          <cell r="A56" t="str">
            <v>BALDIM</v>
          </cell>
          <cell r="B56" t="str">
            <v>RENOVA CIDADES DO AMANHÃ - DESENVOLVIMENTO ECONÔMICO</v>
          </cell>
        </row>
        <row r="57">
          <cell r="A57" t="str">
            <v>BAMBUÍ</v>
          </cell>
          <cell r="B57" t="str">
            <v>RENOVA CIDADES DO AMANHÃ - EDUCAÇÃO</v>
          </cell>
        </row>
        <row r="58">
          <cell r="A58" t="str">
            <v>BANDEIRA</v>
          </cell>
          <cell r="B58" t="str">
            <v>RENOVA CIDADES DO AMANHÃ - SAÚDE</v>
          </cell>
        </row>
        <row r="59">
          <cell r="A59" t="str">
            <v>BANDEIRA DO SUL</v>
          </cell>
          <cell r="B59" t="str">
            <v>RENOVA CIDADES DO AMANHÃ - SEGURANÇA</v>
          </cell>
        </row>
        <row r="60">
          <cell r="A60" t="str">
            <v>BARÃO DE COCAIS</v>
          </cell>
          <cell r="B60" t="str">
            <v>RENOVA NÃO-REEMBOLSÁVEL</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RESUMO"/>
      <sheetName val="PLANILHA_RESUMO"/>
      <sheetName val="CRONOGRAMA"/>
      <sheetName val="BDI"/>
      <sheetName val="TIPO 1"/>
      <sheetName val="TIPO 2"/>
      <sheetName val="TIPO 3"/>
      <sheetName val="TIPO 4"/>
      <sheetName val="TIPO 5"/>
      <sheetName val="TIPO 6"/>
      <sheetName val="TIPO 7"/>
      <sheetName val="TIPO 8"/>
      <sheetName val="TIPO 9"/>
      <sheetName val="CP-01"/>
      <sheetName val="CP-02"/>
      <sheetName val="CP-03"/>
      <sheetName val="CP-04"/>
      <sheetName val="CP-05"/>
      <sheetName val="CP-06"/>
      <sheetName val="CP-07"/>
      <sheetName val="CP-08"/>
      <sheetName val="CP-09"/>
      <sheetName val="CP-10"/>
      <sheetName val="CP-11"/>
      <sheetName val="CP-12"/>
      <sheetName val="KIT"/>
      <sheetName val="CONCF CBUQ"/>
    </sheetNames>
    <sheetDataSet>
      <sheetData sheetId="0">
        <row r="2">
          <cell r="A2" t="str">
            <v>SECRETARIA MUNICIPAL DE OBRAS</v>
          </cell>
        </row>
      </sheetData>
      <sheetData sheetId="1">
        <row r="10">
          <cell r="A10" t="str">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13" displayName="Tabela13" ref="G2:N35" totalsRowShown="0">
  <autoFilter ref="G2:N35" xr:uid="{00000000-0009-0000-0100-000002000000}"/>
  <tableColumns count="8">
    <tableColumn id="1" xr3:uid="{00000000-0010-0000-0000-000001000000}" name="LOCAL"/>
    <tableColumn id="2" xr3:uid="{00000000-0010-0000-0000-000002000000}" name="DESCRICAO"/>
    <tableColumn id="3" xr3:uid="{00000000-0010-0000-0000-000003000000}" name="QUANTIDADE"/>
    <tableColumn id="4" xr3:uid="{00000000-0010-0000-0000-000004000000}" name="COMPRIMENTO"/>
    <tableColumn id="5" xr3:uid="{00000000-0010-0000-0000-000005000000}" name="LARGURA"/>
    <tableColumn id="6" xr3:uid="{00000000-0010-0000-0000-000006000000}" name="ALTURA"/>
    <tableColumn id="9" xr3:uid="{00000000-0010-0000-0000-000009000000}" name="AÇO(KG)"/>
    <tableColumn id="7" xr3:uid="{00000000-0010-0000-0000-000007000000}" name="TOTAL"/>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a2" displayName="Tabela2" ref="A2:E6" totalsRowShown="0">
  <autoFilter ref="A2:E6" xr:uid="{00000000-0009-0000-0100-000003000000}"/>
  <tableColumns count="5">
    <tableColumn id="1" xr3:uid="{00000000-0010-0000-0100-000001000000}" name="DESCRICAO"/>
    <tableColumn id="2" xr3:uid="{00000000-0010-0000-0100-000002000000}" name="COMPRIMENTO"/>
    <tableColumn id="3" xr3:uid="{00000000-0010-0000-0100-000003000000}" name="TAMANHO DO MODULO"/>
    <tableColumn id="4" xr3:uid="{00000000-0010-0000-0100-000004000000}" name="FATOR DE CORRECAO"/>
    <tableColumn id="5" xr3:uid="{00000000-0010-0000-0100-000005000000}" name="TOTAL"/>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ela3" displayName="Tabela3" ref="A8:D11" totalsRowShown="0">
  <autoFilter ref="A8:D11" xr:uid="{00000000-0009-0000-0100-000004000000}"/>
  <tableColumns count="4">
    <tableColumn id="1" xr3:uid="{00000000-0010-0000-0200-000001000000}" name="DESCRICAO"/>
    <tableColumn id="2" xr3:uid="{00000000-0010-0000-0200-000002000000}" name="CRITERIO 1"/>
    <tableColumn id="3" xr3:uid="{00000000-0010-0000-0200-000003000000}" name="CRITERIO 2"/>
    <tableColumn id="4" xr3:uid="{00000000-0010-0000-0200-000004000000}" name="TOT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a22" displayName="Tabela22" ref="A1:I9" totalsRowShown="0" headerRowDxfId="41">
  <autoFilter ref="A1:I9" xr:uid="{00000000-0009-0000-0100-000001000000}"/>
  <tableColumns count="9">
    <tableColumn id="1" xr3:uid="{00000000-0010-0000-0300-000001000000}" name="EMPRESA"/>
    <tableColumn id="2" xr3:uid="{00000000-0010-0000-0300-000002000000}" name="DESCRICAO" dataDxfId="40"/>
    <tableColumn id="3" xr3:uid="{00000000-0010-0000-0300-000003000000}" name="UN"/>
    <tableColumn id="11" xr3:uid="{00000000-0010-0000-0300-00000B000000}" name="PREÇO 25 MPA" dataDxfId="39"/>
    <tableColumn id="5" xr3:uid="{00000000-0010-0000-0300-000005000000}" name="NOME VENDEDOR"/>
    <tableColumn id="6" xr3:uid="{00000000-0010-0000-0300-000006000000}" name="CNPJ"/>
    <tableColumn id="7" xr3:uid="{00000000-0010-0000-0300-000007000000}" name="TELEFONE"/>
    <tableColumn id="10" xr3:uid="{00000000-0010-0000-0300-00000A000000}" name="EMAIL"/>
    <tableColumn id="8" xr3:uid="{00000000-0010-0000-0300-000008000000}" name="DATA"/>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a226" displayName="Tabela226" ref="A1:I5" totalsRowShown="0" headerRowDxfId="38">
  <autoFilter ref="A1:I5" xr:uid="{00000000-0009-0000-0100-000005000000}"/>
  <tableColumns count="9">
    <tableColumn id="1" xr3:uid="{00000000-0010-0000-0400-000001000000}" name="EMPRESA"/>
    <tableColumn id="2" xr3:uid="{00000000-0010-0000-0400-000002000000}" name="DESCRICAO" dataDxfId="37"/>
    <tableColumn id="3" xr3:uid="{00000000-0010-0000-0400-000003000000}" name="UN"/>
    <tableColumn id="4" xr3:uid="{00000000-0010-0000-0400-000004000000}" name="PREÇO" dataDxfId="36"/>
    <tableColumn id="5" xr3:uid="{00000000-0010-0000-0400-000005000000}" name="NOME VENDEDOR"/>
    <tableColumn id="6" xr3:uid="{00000000-0010-0000-0400-000006000000}" name="CNPJ"/>
    <tableColumn id="7" xr3:uid="{00000000-0010-0000-0400-000007000000}" name="TELEFONE"/>
    <tableColumn id="8" xr3:uid="{00000000-0010-0000-0400-000008000000}" name="DATA"/>
    <tableColumn id="9" xr3:uid="{00000000-0010-0000-0400-000009000000}" name="OBSERVAÇÃO" dataDxfId="35"/>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ela224" displayName="Tabela224" ref="A1:H5" totalsRowShown="0" headerRowDxfId="34">
  <autoFilter ref="A1:H5" xr:uid="{00000000-0009-0000-0100-000006000000}"/>
  <tableColumns count="8">
    <tableColumn id="1" xr3:uid="{00000000-0010-0000-0500-000001000000}" name="EMPRESA" dataDxfId="33"/>
    <tableColumn id="2" xr3:uid="{00000000-0010-0000-0500-000002000000}" name="DESCRICAO" dataDxfId="32"/>
    <tableColumn id="3" xr3:uid="{00000000-0010-0000-0500-000003000000}" name="UN"/>
    <tableColumn id="4" xr3:uid="{00000000-0010-0000-0500-000004000000}" name="PREÇO" dataDxfId="31"/>
    <tableColumn id="5" xr3:uid="{00000000-0010-0000-0500-000005000000}" name="NOME VENDEDOR"/>
    <tableColumn id="6" xr3:uid="{00000000-0010-0000-0500-000006000000}" name="CNPJ" dataDxfId="30"/>
    <tableColumn id="7" xr3:uid="{00000000-0010-0000-0500-000007000000}" name="TELEFONE" dataDxfId="29"/>
    <tableColumn id="8" xr3:uid="{00000000-0010-0000-0500-000008000000}" name="DATA" dataDxfId="28"/>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ela5" displayName="Tabela5" ref="A1:G5" totalsRowCount="1" headerRowDxfId="27" tableBorderDxfId="26">
  <autoFilter ref="A1:G4" xr:uid="{00000000-0009-0000-0100-000007000000}"/>
  <tableColumns count="7">
    <tableColumn id="1" xr3:uid="{00000000-0010-0000-0600-000001000000}" name="EMPRESA" dataDxfId="25" totalsRowDxfId="24"/>
    <tableColumn id="2" xr3:uid="{00000000-0010-0000-0600-000002000000}" name="DESCRICAO" dataDxfId="23" totalsRowDxfId="22"/>
    <tableColumn id="3" xr3:uid="{00000000-0010-0000-0600-000003000000}" name="UN" dataDxfId="21" totalsRowDxfId="20"/>
    <tableColumn id="4" xr3:uid="{00000000-0010-0000-0600-000004000000}" name="PREÇO" totalsRowFunction="custom" dataDxfId="19" totalsRowDxfId="18">
      <totalsRowFormula>MEDIAN(Tabela5[PREÇO])</totalsRowFormula>
    </tableColumn>
    <tableColumn id="5" xr3:uid="{00000000-0010-0000-0600-000005000000}" name="NOME VENDEDOR" dataDxfId="17" totalsRowDxfId="16"/>
    <tableColumn id="6" xr3:uid="{00000000-0010-0000-0600-000006000000}" name="CNPJ"/>
    <tableColumn id="7" xr3:uid="{00000000-0010-0000-0600-000007000000}" name="DATA" dataDxfId="15" totalsRowDxfId="1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ela57" displayName="Tabela57" ref="A1:G5" totalsRowCount="1" headerRowDxfId="13" tableBorderDxfId="12">
  <autoFilter ref="A1:G4" xr:uid="{00000000-0009-0000-0100-000008000000}"/>
  <tableColumns count="7">
    <tableColumn id="1" xr3:uid="{00000000-0010-0000-0700-000001000000}" name="EMPRESA" dataDxfId="11" totalsRowDxfId="10"/>
    <tableColumn id="2" xr3:uid="{00000000-0010-0000-0700-000002000000}" name="DESCRICAO" dataDxfId="9" totalsRowDxfId="8"/>
    <tableColumn id="3" xr3:uid="{00000000-0010-0000-0700-000003000000}" name="UN" dataDxfId="7" totalsRowDxfId="6"/>
    <tableColumn id="4" xr3:uid="{00000000-0010-0000-0700-000004000000}" name="PREÇO" totalsRowFunction="custom" dataDxfId="5" totalsRowDxfId="4">
      <totalsRowFormula>MEDIAN(Tabela57[PREÇO])</totalsRowFormula>
    </tableColumn>
    <tableColumn id="5" xr3:uid="{00000000-0010-0000-0700-000005000000}" name="NOME VENDEDOR" dataDxfId="3" totalsRowDxfId="2"/>
    <tableColumn id="6" xr3:uid="{00000000-0010-0000-0700-000006000000}" name="CNPJ"/>
    <tableColumn id="7" xr3:uid="{00000000-0010-0000-0700-000007000000}" name="DATA" dataDxfId="1" totalsRowDxfId="0"/>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8" Type="http://schemas.openxmlformats.org/officeDocument/2006/relationships/hyperlink" Target="mailto:LIDERFILIAL.VP@POLIMIX.COM.BR" TargetMode="External"/><Relationship Id="rId3" Type="http://schemas.openxmlformats.org/officeDocument/2006/relationships/hyperlink" Target="mailto:RENATO.AGUIAR@SUPERMIX.COM.BR" TargetMode="External"/><Relationship Id="rId7" Type="http://schemas.openxmlformats.org/officeDocument/2006/relationships/hyperlink" Target="mailto:LIDERFILIAL.VP@POLIMIX.COM.BR" TargetMode="External"/><Relationship Id="rId2" Type="http://schemas.openxmlformats.org/officeDocument/2006/relationships/hyperlink" Target="tel:+553136916217" TargetMode="External"/><Relationship Id="rId1" Type="http://schemas.openxmlformats.org/officeDocument/2006/relationships/hyperlink" Target="tel:+553136916217" TargetMode="External"/><Relationship Id="rId6" Type="http://schemas.openxmlformats.org/officeDocument/2006/relationships/hyperlink" Target="https://webmail.santaluzia.mg.gov.br/SOGo/so/ceciliamachado/Mail/view" TargetMode="External"/><Relationship Id="rId5" Type="http://schemas.openxmlformats.org/officeDocument/2006/relationships/hyperlink" Target="https://webmail.santaluzia.mg.gov.br/SOGo/so/ceciliamachado/Mail/view" TargetMode="External"/><Relationship Id="rId10" Type="http://schemas.openxmlformats.org/officeDocument/2006/relationships/table" Target="../tables/table4.xml"/><Relationship Id="rId4" Type="http://schemas.openxmlformats.org/officeDocument/2006/relationships/hyperlink" Target="mailto:RENATO.AGUIAR@SUPERMIX.COM.BR" TargetMode="External"/><Relationship Id="rId9"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hyperlink" Target="http://cnpj.info/05814451000186"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cnpj.info/07416686000145" TargetMode="External"/><Relationship Id="rId1" Type="http://schemas.openxmlformats.org/officeDocument/2006/relationships/hyperlink" Target="http://cnpj.info/57117012000118" TargetMode="External"/><Relationship Id="rId4" Type="http://schemas.openxmlformats.org/officeDocument/2006/relationships/table" Target="../tables/table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showOutlineSymbols="0" showWhiteSpace="0" workbookViewId="0">
      <selection activeCell="C2" sqref="C2"/>
    </sheetView>
  </sheetViews>
  <sheetFormatPr defaultColWidth="9.109375" defaultRowHeight="13.8" x14ac:dyDescent="0.25"/>
  <cols>
    <col min="1" max="2" width="11.44140625" style="43" bestFit="1" customWidth="1"/>
    <col min="3" max="3" width="68.5546875" style="43" bestFit="1" customWidth="1"/>
    <col min="4" max="4" width="34.33203125" style="43" bestFit="1" customWidth="1"/>
    <col min="5" max="5" width="5.6640625" style="43" bestFit="1" customWidth="1"/>
    <col min="6" max="7" width="11.44140625" style="43" bestFit="1" customWidth="1"/>
    <col min="8" max="8" width="20.6640625" style="43" bestFit="1" customWidth="1"/>
    <col min="9" max="16384" width="9.109375" style="43"/>
  </cols>
  <sheetData>
    <row r="1" spans="1:8" ht="15" customHeight="1" x14ac:dyDescent="0.25">
      <c r="A1" s="59"/>
      <c r="B1" s="132"/>
      <c r="C1" s="132" t="s">
        <v>887</v>
      </c>
      <c r="D1" s="132" t="s">
        <v>888</v>
      </c>
      <c r="E1" s="132" t="s">
        <v>889</v>
      </c>
      <c r="F1" s="197" t="s">
        <v>890</v>
      </c>
      <c r="G1" s="197"/>
      <c r="H1" s="198"/>
    </row>
    <row r="2" spans="1:8" ht="80.099999999999994" customHeight="1" x14ac:dyDescent="0.25">
      <c r="A2" s="60"/>
      <c r="B2" s="133"/>
      <c r="C2" s="133" t="s">
        <v>891</v>
      </c>
      <c r="D2" s="133" t="s">
        <v>892</v>
      </c>
      <c r="E2" s="133" t="s">
        <v>2846</v>
      </c>
      <c r="F2" s="199" t="s">
        <v>893</v>
      </c>
      <c r="G2" s="199"/>
      <c r="H2" s="200"/>
    </row>
    <row r="3" spans="1:8" x14ac:dyDescent="0.25">
      <c r="A3" s="201" t="s">
        <v>894</v>
      </c>
      <c r="B3" s="202"/>
      <c r="C3" s="202"/>
      <c r="D3" s="202"/>
      <c r="E3" s="202"/>
      <c r="F3" s="202"/>
      <c r="G3" s="202"/>
      <c r="H3" s="203"/>
    </row>
    <row r="4" spans="1:8" ht="30" customHeight="1" x14ac:dyDescent="0.25">
      <c r="A4" s="204" t="s">
        <v>895</v>
      </c>
      <c r="B4" s="205"/>
      <c r="C4" s="205" t="s">
        <v>896</v>
      </c>
      <c r="D4" s="205"/>
      <c r="E4" s="205"/>
      <c r="F4" s="205"/>
      <c r="G4" s="146" t="s">
        <v>897</v>
      </c>
      <c r="H4" s="147" t="s">
        <v>898</v>
      </c>
    </row>
    <row r="5" spans="1:8" ht="24" customHeight="1" x14ac:dyDescent="0.25">
      <c r="A5" s="206">
        <v>1</v>
      </c>
      <c r="B5" s="207"/>
      <c r="C5" s="207" t="s">
        <v>900</v>
      </c>
      <c r="D5" s="207"/>
      <c r="E5" s="207"/>
      <c r="F5" s="207"/>
      <c r="G5" s="178">
        <v>183064.17</v>
      </c>
      <c r="H5" s="179">
        <f t="shared" ref="H5:H24" si="0">G5 / 3359343.12</f>
        <v>5.4494037512905207E-2</v>
      </c>
    </row>
    <row r="6" spans="1:8" ht="24" customHeight="1" x14ac:dyDescent="0.25">
      <c r="A6" s="206">
        <v>2</v>
      </c>
      <c r="B6" s="207"/>
      <c r="C6" s="207" t="s">
        <v>902</v>
      </c>
      <c r="D6" s="207"/>
      <c r="E6" s="207"/>
      <c r="F6" s="207"/>
      <c r="G6" s="178">
        <v>76106.89</v>
      </c>
      <c r="H6" s="179">
        <f t="shared" si="0"/>
        <v>2.2655289228091711E-2</v>
      </c>
    </row>
    <row r="7" spans="1:8" ht="24" customHeight="1" x14ac:dyDescent="0.25">
      <c r="A7" s="206">
        <v>3</v>
      </c>
      <c r="B7" s="207"/>
      <c r="C7" s="207" t="s">
        <v>904</v>
      </c>
      <c r="D7" s="207"/>
      <c r="E7" s="207"/>
      <c r="F7" s="207"/>
      <c r="G7" s="178">
        <v>11743.67</v>
      </c>
      <c r="H7" s="179">
        <f t="shared" si="0"/>
        <v>3.4958233144103479E-3</v>
      </c>
    </row>
    <row r="8" spans="1:8" ht="24" customHeight="1" x14ac:dyDescent="0.25">
      <c r="A8" s="206">
        <v>4</v>
      </c>
      <c r="B8" s="207"/>
      <c r="C8" s="207" t="s">
        <v>906</v>
      </c>
      <c r="D8" s="207"/>
      <c r="E8" s="207"/>
      <c r="F8" s="207"/>
      <c r="G8" s="178">
        <v>140783.57999999999</v>
      </c>
      <c r="H8" s="179">
        <f t="shared" si="0"/>
        <v>4.1908068027299329E-2</v>
      </c>
    </row>
    <row r="9" spans="1:8" ht="24" customHeight="1" x14ac:dyDescent="0.25">
      <c r="A9" s="206">
        <v>5</v>
      </c>
      <c r="B9" s="207"/>
      <c r="C9" s="207" t="s">
        <v>908</v>
      </c>
      <c r="D9" s="207"/>
      <c r="E9" s="207"/>
      <c r="F9" s="207"/>
      <c r="G9" s="178">
        <v>109612.64</v>
      </c>
      <c r="H9" s="179">
        <f t="shared" si="0"/>
        <v>3.2629188530167171E-2</v>
      </c>
    </row>
    <row r="10" spans="1:8" ht="24" customHeight="1" x14ac:dyDescent="0.25">
      <c r="A10" s="206">
        <v>6</v>
      </c>
      <c r="B10" s="207"/>
      <c r="C10" s="207" t="s">
        <v>910</v>
      </c>
      <c r="D10" s="207"/>
      <c r="E10" s="207"/>
      <c r="F10" s="207"/>
      <c r="G10" s="178">
        <v>22644.03</v>
      </c>
      <c r="H10" s="179">
        <f t="shared" si="0"/>
        <v>6.740612432587713E-3</v>
      </c>
    </row>
    <row r="11" spans="1:8" ht="24" customHeight="1" x14ac:dyDescent="0.25">
      <c r="A11" s="206">
        <v>7</v>
      </c>
      <c r="B11" s="207"/>
      <c r="C11" s="207" t="s">
        <v>2752</v>
      </c>
      <c r="D11" s="207"/>
      <c r="E11" s="207"/>
      <c r="F11" s="207"/>
      <c r="G11" s="178">
        <v>392791.19</v>
      </c>
      <c r="H11" s="179">
        <f t="shared" si="0"/>
        <v>0.11692499871820179</v>
      </c>
    </row>
    <row r="12" spans="1:8" ht="24" customHeight="1" x14ac:dyDescent="0.25">
      <c r="A12" s="206">
        <v>8</v>
      </c>
      <c r="B12" s="207"/>
      <c r="C12" s="207" t="s">
        <v>913</v>
      </c>
      <c r="D12" s="207"/>
      <c r="E12" s="207"/>
      <c r="F12" s="207"/>
      <c r="G12" s="178">
        <v>1108295.8</v>
      </c>
      <c r="H12" s="179">
        <f t="shared" si="0"/>
        <v>0.32991443874896592</v>
      </c>
    </row>
    <row r="13" spans="1:8" ht="24" customHeight="1" x14ac:dyDescent="0.25">
      <c r="A13" s="206">
        <v>9</v>
      </c>
      <c r="B13" s="207"/>
      <c r="C13" s="207" t="s">
        <v>915</v>
      </c>
      <c r="D13" s="207"/>
      <c r="E13" s="207"/>
      <c r="F13" s="207"/>
      <c r="G13" s="178">
        <v>28923.040000000001</v>
      </c>
      <c r="H13" s="179">
        <f t="shared" si="0"/>
        <v>8.6097308214232067E-3</v>
      </c>
    </row>
    <row r="14" spans="1:8" ht="24" customHeight="1" x14ac:dyDescent="0.25">
      <c r="A14" s="206">
        <v>10</v>
      </c>
      <c r="B14" s="207"/>
      <c r="C14" s="207" t="s">
        <v>917</v>
      </c>
      <c r="D14" s="207"/>
      <c r="E14" s="207"/>
      <c r="F14" s="207"/>
      <c r="G14" s="178">
        <v>200279.91</v>
      </c>
      <c r="H14" s="179">
        <f t="shared" si="0"/>
        <v>5.9618771541264888E-2</v>
      </c>
    </row>
    <row r="15" spans="1:8" ht="24" customHeight="1" x14ac:dyDescent="0.25">
      <c r="A15" s="206">
        <v>11</v>
      </c>
      <c r="B15" s="207"/>
      <c r="C15" s="207" t="s">
        <v>919</v>
      </c>
      <c r="D15" s="207"/>
      <c r="E15" s="207"/>
      <c r="F15" s="207"/>
      <c r="G15" s="178">
        <v>21018.799999999999</v>
      </c>
      <c r="H15" s="179">
        <f t="shared" si="0"/>
        <v>6.2568184461014508E-3</v>
      </c>
    </row>
    <row r="16" spans="1:8" ht="24" customHeight="1" x14ac:dyDescent="0.25">
      <c r="A16" s="206">
        <v>12</v>
      </c>
      <c r="B16" s="207"/>
      <c r="C16" s="207" t="s">
        <v>921</v>
      </c>
      <c r="D16" s="207"/>
      <c r="E16" s="207"/>
      <c r="F16" s="207"/>
      <c r="G16" s="178">
        <v>18156.46</v>
      </c>
      <c r="H16" s="179">
        <f t="shared" si="0"/>
        <v>5.4047649648839681E-3</v>
      </c>
    </row>
    <row r="17" spans="1:8" ht="24" customHeight="1" x14ac:dyDescent="0.25">
      <c r="A17" s="206">
        <v>13</v>
      </c>
      <c r="B17" s="207"/>
      <c r="C17" s="207" t="s">
        <v>923</v>
      </c>
      <c r="D17" s="207"/>
      <c r="E17" s="207"/>
      <c r="F17" s="207"/>
      <c r="G17" s="178">
        <v>210551.78</v>
      </c>
      <c r="H17" s="179">
        <f t="shared" si="0"/>
        <v>6.2676473488662274E-2</v>
      </c>
    </row>
    <row r="18" spans="1:8" ht="24" customHeight="1" x14ac:dyDescent="0.25">
      <c r="A18" s="206">
        <v>14</v>
      </c>
      <c r="B18" s="207"/>
      <c r="C18" s="207" t="s">
        <v>781</v>
      </c>
      <c r="D18" s="207"/>
      <c r="E18" s="207"/>
      <c r="F18" s="207"/>
      <c r="G18" s="178">
        <v>92698.38</v>
      </c>
      <c r="H18" s="179">
        <f t="shared" si="0"/>
        <v>2.7594198237183943E-2</v>
      </c>
    </row>
    <row r="19" spans="1:8" ht="24" customHeight="1" x14ac:dyDescent="0.25">
      <c r="A19" s="206">
        <v>15</v>
      </c>
      <c r="B19" s="207"/>
      <c r="C19" s="207" t="s">
        <v>2753</v>
      </c>
      <c r="D19" s="207"/>
      <c r="E19" s="207"/>
      <c r="F19" s="207"/>
      <c r="G19" s="178">
        <v>4444.24</v>
      </c>
      <c r="H19" s="179">
        <f t="shared" si="0"/>
        <v>1.3229491127420172E-3</v>
      </c>
    </row>
    <row r="20" spans="1:8" ht="24" customHeight="1" x14ac:dyDescent="0.25">
      <c r="A20" s="206">
        <v>16</v>
      </c>
      <c r="B20" s="207"/>
      <c r="C20" s="207" t="s">
        <v>927</v>
      </c>
      <c r="D20" s="207"/>
      <c r="E20" s="207"/>
      <c r="F20" s="207"/>
      <c r="G20" s="178">
        <v>336306.63</v>
      </c>
      <c r="H20" s="179">
        <f t="shared" si="0"/>
        <v>0.10011083059595294</v>
      </c>
    </row>
    <row r="21" spans="1:8" ht="24" customHeight="1" x14ac:dyDescent="0.25">
      <c r="A21" s="206">
        <v>17</v>
      </c>
      <c r="B21" s="207"/>
      <c r="C21" s="207" t="s">
        <v>929</v>
      </c>
      <c r="D21" s="207"/>
      <c r="E21" s="207"/>
      <c r="F21" s="207"/>
      <c r="G21" s="178">
        <v>4298.96</v>
      </c>
      <c r="H21" s="179">
        <f t="shared" si="0"/>
        <v>1.2797025628034091E-3</v>
      </c>
    </row>
    <row r="22" spans="1:8" ht="24" customHeight="1" x14ac:dyDescent="0.25">
      <c r="A22" s="206">
        <v>18</v>
      </c>
      <c r="B22" s="207"/>
      <c r="C22" s="207" t="s">
        <v>931</v>
      </c>
      <c r="D22" s="207"/>
      <c r="E22" s="207"/>
      <c r="F22" s="207"/>
      <c r="G22" s="178">
        <v>70045.289999999994</v>
      </c>
      <c r="H22" s="179">
        <f t="shared" si="0"/>
        <v>2.0850888848769931E-2</v>
      </c>
    </row>
    <row r="23" spans="1:8" ht="24" customHeight="1" x14ac:dyDescent="0.25">
      <c r="A23" s="206">
        <v>19</v>
      </c>
      <c r="B23" s="207"/>
      <c r="C23" s="207" t="s">
        <v>933</v>
      </c>
      <c r="D23" s="207"/>
      <c r="E23" s="207"/>
      <c r="F23" s="207"/>
      <c r="G23" s="178">
        <v>21224.880000000001</v>
      </c>
      <c r="H23" s="179">
        <f t="shared" si="0"/>
        <v>6.3181637724460844E-3</v>
      </c>
    </row>
    <row r="24" spans="1:8" ht="24" customHeight="1" x14ac:dyDescent="0.25">
      <c r="A24" s="206">
        <v>20</v>
      </c>
      <c r="B24" s="207"/>
      <c r="C24" s="207" t="s">
        <v>935</v>
      </c>
      <c r="D24" s="207"/>
      <c r="E24" s="207"/>
      <c r="F24" s="207"/>
      <c r="G24" s="178">
        <v>306352.78000000003</v>
      </c>
      <c r="H24" s="179">
        <f t="shared" si="0"/>
        <v>9.1194251095136722E-2</v>
      </c>
    </row>
    <row r="25" spans="1:8" x14ac:dyDescent="0.25">
      <c r="A25" s="67"/>
      <c r="B25" s="68"/>
      <c r="C25" s="68"/>
      <c r="D25" s="68"/>
      <c r="E25" s="68"/>
      <c r="F25" s="68"/>
      <c r="G25" s="68"/>
      <c r="H25" s="69"/>
    </row>
    <row r="26" spans="1:8" ht="14.25" customHeight="1" x14ac:dyDescent="0.25">
      <c r="A26" s="208"/>
      <c r="B26" s="209"/>
      <c r="C26" s="70"/>
      <c r="D26" s="137"/>
      <c r="E26" s="137"/>
      <c r="F26" s="210"/>
      <c r="G26" s="209"/>
      <c r="H26" s="211"/>
    </row>
    <row r="27" spans="1:8" ht="14.25" customHeight="1" x14ac:dyDescent="0.25">
      <c r="A27" s="208"/>
      <c r="B27" s="209"/>
      <c r="C27" s="70"/>
      <c r="D27" s="137"/>
      <c r="E27" s="137"/>
      <c r="F27" s="210"/>
      <c r="G27" s="209"/>
      <c r="H27" s="211"/>
    </row>
    <row r="28" spans="1:8" x14ac:dyDescent="0.25">
      <c r="A28" s="208"/>
      <c r="B28" s="209"/>
      <c r="C28" s="70"/>
      <c r="D28" s="137"/>
      <c r="E28" s="137"/>
      <c r="F28" s="210"/>
      <c r="G28" s="209"/>
      <c r="H28" s="211"/>
    </row>
    <row r="29" spans="1:8" ht="60" customHeight="1" x14ac:dyDescent="0.25">
      <c r="A29" s="180"/>
      <c r="B29" s="181"/>
      <c r="C29" s="181"/>
      <c r="D29" s="181"/>
      <c r="E29" s="181"/>
      <c r="F29" s="181"/>
      <c r="G29" s="181"/>
      <c r="H29" s="182"/>
    </row>
    <row r="30" spans="1:8" ht="69.900000000000006" customHeight="1" thickBot="1" x14ac:dyDescent="0.3">
      <c r="A30" s="212"/>
      <c r="B30" s="213"/>
      <c r="C30" s="213"/>
      <c r="D30" s="213"/>
      <c r="E30" s="213"/>
      <c r="F30" s="213"/>
      <c r="G30" s="213"/>
      <c r="H30" s="214"/>
    </row>
  </sheetData>
  <mergeCells count="52">
    <mergeCell ref="A30:H30"/>
    <mergeCell ref="A26:B26"/>
    <mergeCell ref="F26:H26"/>
    <mergeCell ref="A27:B27"/>
    <mergeCell ref="F27:H27"/>
    <mergeCell ref="A23:B23"/>
    <mergeCell ref="C23:F23"/>
    <mergeCell ref="A24:B24"/>
    <mergeCell ref="C24:F24"/>
    <mergeCell ref="A28:B28"/>
    <mergeCell ref="F28:H28"/>
    <mergeCell ref="A20:B20"/>
    <mergeCell ref="C20:F20"/>
    <mergeCell ref="A21:B21"/>
    <mergeCell ref="C21:F21"/>
    <mergeCell ref="A22:B22"/>
    <mergeCell ref="C22:F22"/>
    <mergeCell ref="A17:B17"/>
    <mergeCell ref="C17:F17"/>
    <mergeCell ref="A18:B18"/>
    <mergeCell ref="C18:F18"/>
    <mergeCell ref="A19:B19"/>
    <mergeCell ref="C19:F19"/>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 ref="A5:B5"/>
    <mergeCell ref="C5:F5"/>
    <mergeCell ref="A6:B6"/>
    <mergeCell ref="C6:F6"/>
    <mergeCell ref="A7:B7"/>
    <mergeCell ref="C7:F7"/>
    <mergeCell ref="F1:H1"/>
    <mergeCell ref="F2:H2"/>
    <mergeCell ref="A3:H3"/>
    <mergeCell ref="A4:B4"/>
    <mergeCell ref="C4:F4"/>
  </mergeCells>
  <pageMargins left="0.51181102362204722" right="0.51181102362204722" top="0.98425196850393704" bottom="0.98425196850393704" header="0.51181102362204722" footer="0.51181102362204722"/>
  <pageSetup paperSize="9" scale="52" fitToHeight="0" orientation="portrait"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3"/>
  <sheetViews>
    <sheetView tabSelected="1" showOutlineSymbols="0" showWhiteSpace="0" topLeftCell="A346" workbookViewId="0">
      <selection activeCell="C352" sqref="C352"/>
    </sheetView>
  </sheetViews>
  <sheetFormatPr defaultColWidth="9.109375" defaultRowHeight="13.8" x14ac:dyDescent="0.25"/>
  <cols>
    <col min="1" max="2" width="11.44140625" style="43" bestFit="1" customWidth="1"/>
    <col min="3" max="3" width="15.109375" style="43" bestFit="1" customWidth="1"/>
    <col min="4" max="4" width="68.5546875" style="43" bestFit="1" customWidth="1"/>
    <col min="5" max="5" width="9.109375" style="43" bestFit="1" customWidth="1"/>
    <col min="6" max="10" width="14.88671875" style="43" bestFit="1" customWidth="1"/>
    <col min="11" max="16384" width="9.109375" style="43"/>
  </cols>
  <sheetData>
    <row r="1" spans="1:10" x14ac:dyDescent="0.25">
      <c r="A1" s="59"/>
      <c r="B1" s="132"/>
      <c r="C1" s="132"/>
      <c r="D1" s="132" t="s">
        <v>887</v>
      </c>
      <c r="E1" s="197" t="s">
        <v>888</v>
      </c>
      <c r="F1" s="197"/>
      <c r="G1" s="197" t="s">
        <v>889</v>
      </c>
      <c r="H1" s="197"/>
      <c r="I1" s="197" t="s">
        <v>890</v>
      </c>
      <c r="J1" s="198"/>
    </row>
    <row r="2" spans="1:10" ht="80.099999999999994" customHeight="1" x14ac:dyDescent="0.25">
      <c r="A2" s="60"/>
      <c r="B2" s="133"/>
      <c r="C2" s="133"/>
      <c r="D2" s="133" t="s">
        <v>891</v>
      </c>
      <c r="E2" s="199" t="s">
        <v>892</v>
      </c>
      <c r="F2" s="199"/>
      <c r="G2" s="199" t="s">
        <v>2846</v>
      </c>
      <c r="H2" s="199"/>
      <c r="I2" s="199" t="s">
        <v>893</v>
      </c>
      <c r="J2" s="200"/>
    </row>
    <row r="3" spans="1:10" x14ac:dyDescent="0.25">
      <c r="A3" s="201" t="s">
        <v>936</v>
      </c>
      <c r="B3" s="202"/>
      <c r="C3" s="202"/>
      <c r="D3" s="202"/>
      <c r="E3" s="202"/>
      <c r="F3" s="202"/>
      <c r="G3" s="202"/>
      <c r="H3" s="202"/>
      <c r="I3" s="202"/>
      <c r="J3" s="203"/>
    </row>
    <row r="4" spans="1:10" ht="30" customHeight="1" x14ac:dyDescent="0.25">
      <c r="A4" s="130" t="s">
        <v>895</v>
      </c>
      <c r="B4" s="146" t="s">
        <v>937</v>
      </c>
      <c r="C4" s="131" t="s">
        <v>938</v>
      </c>
      <c r="D4" s="131" t="s">
        <v>896</v>
      </c>
      <c r="E4" s="145" t="s">
        <v>939</v>
      </c>
      <c r="F4" s="146" t="s">
        <v>940</v>
      </c>
      <c r="G4" s="146" t="s">
        <v>941</v>
      </c>
      <c r="H4" s="146" t="s">
        <v>942</v>
      </c>
      <c r="I4" s="146" t="s">
        <v>897</v>
      </c>
      <c r="J4" s="147" t="s">
        <v>898</v>
      </c>
    </row>
    <row r="5" spans="1:10" ht="24" customHeight="1" x14ac:dyDescent="0.25">
      <c r="A5" s="63" t="s">
        <v>899</v>
      </c>
      <c r="B5" s="135"/>
      <c r="C5" s="135"/>
      <c r="D5" s="135" t="s">
        <v>900</v>
      </c>
      <c r="E5" s="135"/>
      <c r="F5" s="45"/>
      <c r="G5" s="135"/>
      <c r="H5" s="135"/>
      <c r="I5" s="44">
        <v>183064.17</v>
      </c>
      <c r="J5" s="64">
        <f t="shared" ref="J5:J68" si="0">I5 / 3359343.12</f>
        <v>5.4494037512905207E-2</v>
      </c>
    </row>
    <row r="6" spans="1:10" ht="72" customHeight="1" x14ac:dyDescent="0.25">
      <c r="A6" s="65" t="s">
        <v>943</v>
      </c>
      <c r="B6" s="46" t="s">
        <v>944</v>
      </c>
      <c r="C6" s="141" t="s">
        <v>467</v>
      </c>
      <c r="D6" s="141" t="s">
        <v>509</v>
      </c>
      <c r="E6" s="47" t="s">
        <v>468</v>
      </c>
      <c r="F6" s="46">
        <v>1</v>
      </c>
      <c r="G6" s="48">
        <v>1121.47</v>
      </c>
      <c r="H6" s="48">
        <f t="shared" ref="H6:H16" si="1">TRUNC(G6 * (1 + 24 / 100), 2)</f>
        <v>1390.62</v>
      </c>
      <c r="I6" s="48">
        <f t="shared" ref="I6:I16" si="2">TRUNC(F6 * H6, 2)</f>
        <v>1390.62</v>
      </c>
      <c r="J6" s="66">
        <f t="shared" si="0"/>
        <v>4.1395592838399905E-4</v>
      </c>
    </row>
    <row r="7" spans="1:10" ht="24" customHeight="1" x14ac:dyDescent="0.25">
      <c r="A7" s="65" t="s">
        <v>945</v>
      </c>
      <c r="B7" s="46" t="s">
        <v>946</v>
      </c>
      <c r="C7" s="141" t="s">
        <v>1</v>
      </c>
      <c r="D7" s="141" t="s">
        <v>4</v>
      </c>
      <c r="E7" s="47" t="s">
        <v>947</v>
      </c>
      <c r="F7" s="46">
        <v>539.4</v>
      </c>
      <c r="G7" s="48">
        <v>152.59</v>
      </c>
      <c r="H7" s="48">
        <f t="shared" si="1"/>
        <v>189.21</v>
      </c>
      <c r="I7" s="48">
        <f t="shared" si="2"/>
        <v>102059.87</v>
      </c>
      <c r="J7" s="66">
        <f t="shared" si="0"/>
        <v>3.0380900775625441E-2</v>
      </c>
    </row>
    <row r="8" spans="1:10" ht="24" customHeight="1" x14ac:dyDescent="0.25">
      <c r="A8" s="65" t="s">
        <v>948</v>
      </c>
      <c r="B8" s="46" t="s">
        <v>949</v>
      </c>
      <c r="C8" s="141" t="s">
        <v>464</v>
      </c>
      <c r="D8" s="141" t="s">
        <v>950</v>
      </c>
      <c r="E8" s="47" t="s">
        <v>189</v>
      </c>
      <c r="F8" s="46">
        <v>1</v>
      </c>
      <c r="G8" s="48">
        <v>16788.150000000001</v>
      </c>
      <c r="H8" s="48">
        <f t="shared" si="1"/>
        <v>20817.3</v>
      </c>
      <c r="I8" s="48">
        <f t="shared" si="2"/>
        <v>20817.3</v>
      </c>
      <c r="J8" s="66">
        <f t="shared" si="0"/>
        <v>6.1968364815321395E-3</v>
      </c>
    </row>
    <row r="9" spans="1:10" ht="24" customHeight="1" x14ac:dyDescent="0.25">
      <c r="A9" s="65" t="s">
        <v>951</v>
      </c>
      <c r="B9" s="46" t="s">
        <v>952</v>
      </c>
      <c r="C9" s="141" t="s">
        <v>464</v>
      </c>
      <c r="D9" s="141" t="s">
        <v>953</v>
      </c>
      <c r="E9" s="47" t="s">
        <v>3</v>
      </c>
      <c r="F9" s="46">
        <v>1</v>
      </c>
      <c r="G9" s="48">
        <v>259.32</v>
      </c>
      <c r="H9" s="48">
        <f t="shared" si="1"/>
        <v>321.55</v>
      </c>
      <c r="I9" s="48">
        <f t="shared" si="2"/>
        <v>321.55</v>
      </c>
      <c r="J9" s="66">
        <f t="shared" si="0"/>
        <v>9.5718117653906102E-5</v>
      </c>
    </row>
    <row r="10" spans="1:10" ht="24" customHeight="1" x14ac:dyDescent="0.25">
      <c r="A10" s="65" t="s">
        <v>954</v>
      </c>
      <c r="B10" s="46" t="s">
        <v>955</v>
      </c>
      <c r="C10" s="141" t="s">
        <v>464</v>
      </c>
      <c r="D10" s="141" t="s">
        <v>956</v>
      </c>
      <c r="E10" s="47" t="s">
        <v>3</v>
      </c>
      <c r="F10" s="46">
        <v>1</v>
      </c>
      <c r="G10" s="48">
        <v>524.22</v>
      </c>
      <c r="H10" s="48">
        <f t="shared" si="1"/>
        <v>650.03</v>
      </c>
      <c r="I10" s="48">
        <f t="shared" si="2"/>
        <v>650.03</v>
      </c>
      <c r="J10" s="66">
        <f t="shared" si="0"/>
        <v>1.9349913860540685E-4</v>
      </c>
    </row>
    <row r="11" spans="1:10" ht="48" customHeight="1" x14ac:dyDescent="0.25">
      <c r="A11" s="65" t="s">
        <v>957</v>
      </c>
      <c r="B11" s="46" t="s">
        <v>958</v>
      </c>
      <c r="C11" s="141" t="s">
        <v>467</v>
      </c>
      <c r="D11" s="141" t="s">
        <v>504</v>
      </c>
      <c r="E11" s="47" t="s">
        <v>3</v>
      </c>
      <c r="F11" s="46">
        <v>1</v>
      </c>
      <c r="G11" s="48">
        <v>5902.51</v>
      </c>
      <c r="H11" s="48">
        <f t="shared" si="1"/>
        <v>7319.11</v>
      </c>
      <c r="I11" s="48">
        <f t="shared" si="2"/>
        <v>7319.11</v>
      </c>
      <c r="J11" s="66">
        <f t="shared" si="0"/>
        <v>2.1787324898208072E-3</v>
      </c>
    </row>
    <row r="12" spans="1:10" ht="60" customHeight="1" x14ac:dyDescent="0.25">
      <c r="A12" s="65" t="s">
        <v>959</v>
      </c>
      <c r="B12" s="46" t="s">
        <v>960</v>
      </c>
      <c r="C12" s="141" t="s">
        <v>467</v>
      </c>
      <c r="D12" s="141" t="s">
        <v>505</v>
      </c>
      <c r="E12" s="47" t="s">
        <v>3</v>
      </c>
      <c r="F12" s="46">
        <v>1</v>
      </c>
      <c r="G12" s="48">
        <v>7637.98</v>
      </c>
      <c r="H12" s="48">
        <f t="shared" si="1"/>
        <v>9471.09</v>
      </c>
      <c r="I12" s="48">
        <f t="shared" si="2"/>
        <v>9471.09</v>
      </c>
      <c r="J12" s="66">
        <f t="shared" si="0"/>
        <v>2.8193279643313122E-3</v>
      </c>
    </row>
    <row r="13" spans="1:10" ht="48" customHeight="1" x14ac:dyDescent="0.25">
      <c r="A13" s="65" t="s">
        <v>961</v>
      </c>
      <c r="B13" s="46" t="s">
        <v>962</v>
      </c>
      <c r="C13" s="141" t="s">
        <v>467</v>
      </c>
      <c r="D13" s="141" t="s">
        <v>506</v>
      </c>
      <c r="E13" s="47" t="s">
        <v>3</v>
      </c>
      <c r="F13" s="46">
        <v>1</v>
      </c>
      <c r="G13" s="48">
        <v>6454.8</v>
      </c>
      <c r="H13" s="48">
        <f t="shared" si="1"/>
        <v>8003.95</v>
      </c>
      <c r="I13" s="48">
        <f t="shared" si="2"/>
        <v>8003.95</v>
      </c>
      <c r="J13" s="66">
        <f t="shared" si="0"/>
        <v>2.3825937732731509E-3</v>
      </c>
    </row>
    <row r="14" spans="1:10" ht="48" customHeight="1" x14ac:dyDescent="0.25">
      <c r="A14" s="65" t="s">
        <v>963</v>
      </c>
      <c r="B14" s="46" t="s">
        <v>964</v>
      </c>
      <c r="C14" s="141" t="s">
        <v>467</v>
      </c>
      <c r="D14" s="141" t="s">
        <v>507</v>
      </c>
      <c r="E14" s="47" t="s">
        <v>3</v>
      </c>
      <c r="F14" s="46">
        <v>1</v>
      </c>
      <c r="G14" s="48">
        <v>7431.69</v>
      </c>
      <c r="H14" s="48">
        <f t="shared" si="1"/>
        <v>9215.2900000000009</v>
      </c>
      <c r="I14" s="48">
        <f t="shared" si="2"/>
        <v>9215.2900000000009</v>
      </c>
      <c r="J14" s="66">
        <f t="shared" si="0"/>
        <v>2.7431821254388566E-3</v>
      </c>
    </row>
    <row r="15" spans="1:10" ht="48" customHeight="1" x14ac:dyDescent="0.25">
      <c r="A15" s="65" t="s">
        <v>965</v>
      </c>
      <c r="B15" s="46" t="s">
        <v>966</v>
      </c>
      <c r="C15" s="141" t="s">
        <v>467</v>
      </c>
      <c r="D15" s="141" t="s">
        <v>508</v>
      </c>
      <c r="E15" s="47" t="s">
        <v>3</v>
      </c>
      <c r="F15" s="46">
        <v>1</v>
      </c>
      <c r="G15" s="48">
        <v>10322.4</v>
      </c>
      <c r="H15" s="48">
        <f t="shared" si="1"/>
        <v>12799.77</v>
      </c>
      <c r="I15" s="48">
        <f t="shared" si="2"/>
        <v>12799.77</v>
      </c>
      <c r="J15" s="66">
        <f t="shared" si="0"/>
        <v>3.8102002512919847E-3</v>
      </c>
    </row>
    <row r="16" spans="1:10" ht="24" customHeight="1" x14ac:dyDescent="0.25">
      <c r="A16" s="65" t="s">
        <v>967</v>
      </c>
      <c r="B16" s="46" t="s">
        <v>968</v>
      </c>
      <c r="C16" s="141" t="s">
        <v>464</v>
      </c>
      <c r="D16" s="141" t="s">
        <v>969</v>
      </c>
      <c r="E16" s="47" t="s">
        <v>2</v>
      </c>
      <c r="F16" s="46">
        <v>1176.8800000000001</v>
      </c>
      <c r="G16" s="48">
        <v>7.55</v>
      </c>
      <c r="H16" s="48">
        <f t="shared" si="1"/>
        <v>9.36</v>
      </c>
      <c r="I16" s="48">
        <f t="shared" si="2"/>
        <v>11015.59</v>
      </c>
      <c r="J16" s="66">
        <f t="shared" si="0"/>
        <v>3.2790904669481929E-3</v>
      </c>
    </row>
    <row r="17" spans="1:10" ht="24" customHeight="1" x14ac:dyDescent="0.25">
      <c r="A17" s="63" t="s">
        <v>901</v>
      </c>
      <c r="B17" s="135"/>
      <c r="C17" s="135"/>
      <c r="D17" s="135" t="s">
        <v>902</v>
      </c>
      <c r="E17" s="135"/>
      <c r="F17" s="45"/>
      <c r="G17" s="135"/>
      <c r="H17" s="135"/>
      <c r="I17" s="44">
        <v>76106.89</v>
      </c>
      <c r="J17" s="64">
        <f t="shared" si="0"/>
        <v>2.2655289228091711E-2</v>
      </c>
    </row>
    <row r="18" spans="1:10" ht="36" customHeight="1" x14ac:dyDescent="0.25">
      <c r="A18" s="65" t="s">
        <v>970</v>
      </c>
      <c r="B18" s="46" t="s">
        <v>971</v>
      </c>
      <c r="C18" s="141" t="s">
        <v>972</v>
      </c>
      <c r="D18" s="141" t="s">
        <v>973</v>
      </c>
      <c r="E18" s="47" t="s">
        <v>947</v>
      </c>
      <c r="F18" s="46">
        <v>11610.51</v>
      </c>
      <c r="G18" s="48">
        <v>3.14</v>
      </c>
      <c r="H18" s="48">
        <f>TRUNC(G18 * (1 + 24 / 100), 2)</f>
        <v>3.89</v>
      </c>
      <c r="I18" s="48">
        <f>TRUNC(F18 * H18, 2)</f>
        <v>45164.88</v>
      </c>
      <c r="J18" s="66">
        <f t="shared" si="0"/>
        <v>1.3444556982318613E-2</v>
      </c>
    </row>
    <row r="19" spans="1:10" ht="24" customHeight="1" x14ac:dyDescent="0.25">
      <c r="A19" s="65" t="s">
        <v>974</v>
      </c>
      <c r="B19" s="46" t="s">
        <v>975</v>
      </c>
      <c r="C19" s="141" t="s">
        <v>464</v>
      </c>
      <c r="D19" s="141" t="s">
        <v>976</v>
      </c>
      <c r="E19" s="47" t="s">
        <v>466</v>
      </c>
      <c r="F19" s="46">
        <v>18867.080000000002</v>
      </c>
      <c r="G19" s="48">
        <v>1.33</v>
      </c>
      <c r="H19" s="48">
        <f>TRUNC(G19 * (1 + 24 / 100), 2)</f>
        <v>1.64</v>
      </c>
      <c r="I19" s="48">
        <f>TRUNC(F19 * H19, 2)</f>
        <v>30942.01</v>
      </c>
      <c r="J19" s="66">
        <f t="shared" si="0"/>
        <v>9.2107322457730956E-3</v>
      </c>
    </row>
    <row r="20" spans="1:10" ht="24" customHeight="1" x14ac:dyDescent="0.25">
      <c r="A20" s="63" t="s">
        <v>903</v>
      </c>
      <c r="B20" s="135"/>
      <c r="C20" s="135"/>
      <c r="D20" s="135" t="s">
        <v>904</v>
      </c>
      <c r="E20" s="135"/>
      <c r="F20" s="45"/>
      <c r="G20" s="135"/>
      <c r="H20" s="135"/>
      <c r="I20" s="44">
        <v>11743.67</v>
      </c>
      <c r="J20" s="64">
        <f t="shared" si="0"/>
        <v>3.4958233144103479E-3</v>
      </c>
    </row>
    <row r="21" spans="1:10" ht="36" customHeight="1" x14ac:dyDescent="0.25">
      <c r="A21" s="65" t="s">
        <v>977</v>
      </c>
      <c r="B21" s="46" t="s">
        <v>978</v>
      </c>
      <c r="C21" s="141" t="s">
        <v>972</v>
      </c>
      <c r="D21" s="141" t="s">
        <v>979</v>
      </c>
      <c r="E21" s="47" t="s">
        <v>947</v>
      </c>
      <c r="F21" s="46">
        <v>1016.77</v>
      </c>
      <c r="G21" s="48">
        <v>8.2100000000000009</v>
      </c>
      <c r="H21" s="48">
        <f>TRUNC(G21 * (1 + 24 / 100), 2)</f>
        <v>10.18</v>
      </c>
      <c r="I21" s="48">
        <f>TRUNC(F21 * H21, 2)</f>
        <v>10350.709999999999</v>
      </c>
      <c r="J21" s="66">
        <f t="shared" si="0"/>
        <v>3.0811708212765115E-3</v>
      </c>
    </row>
    <row r="22" spans="1:10" ht="24" customHeight="1" x14ac:dyDescent="0.25">
      <c r="A22" s="65" t="s">
        <v>980</v>
      </c>
      <c r="B22" s="46" t="s">
        <v>981</v>
      </c>
      <c r="C22" s="141" t="s">
        <v>464</v>
      </c>
      <c r="D22" s="141" t="s">
        <v>982</v>
      </c>
      <c r="E22" s="47" t="s">
        <v>466</v>
      </c>
      <c r="F22" s="46">
        <v>508.38</v>
      </c>
      <c r="G22" s="48">
        <v>2.21</v>
      </c>
      <c r="H22" s="48">
        <f>TRUNC(G22 * (1 + 24 / 100), 2)</f>
        <v>2.74</v>
      </c>
      <c r="I22" s="48">
        <f>TRUNC(F22 * H22, 2)</f>
        <v>1392.96</v>
      </c>
      <c r="J22" s="66">
        <f t="shared" si="0"/>
        <v>4.1465249313383623E-4</v>
      </c>
    </row>
    <row r="23" spans="1:10" ht="24" customHeight="1" x14ac:dyDescent="0.25">
      <c r="A23" s="63" t="s">
        <v>905</v>
      </c>
      <c r="B23" s="135"/>
      <c r="C23" s="135"/>
      <c r="D23" s="135" t="s">
        <v>906</v>
      </c>
      <c r="E23" s="135"/>
      <c r="F23" s="45"/>
      <c r="G23" s="135"/>
      <c r="H23" s="135"/>
      <c r="I23" s="44">
        <v>140783.57999999999</v>
      </c>
      <c r="J23" s="64">
        <f t="shared" si="0"/>
        <v>4.1908068027299329E-2</v>
      </c>
    </row>
    <row r="24" spans="1:10" ht="24" customHeight="1" x14ac:dyDescent="0.25">
      <c r="A24" s="63" t="s">
        <v>983</v>
      </c>
      <c r="B24" s="135"/>
      <c r="C24" s="135"/>
      <c r="D24" s="135" t="s">
        <v>984</v>
      </c>
      <c r="E24" s="135"/>
      <c r="F24" s="45"/>
      <c r="G24" s="135"/>
      <c r="H24" s="135"/>
      <c r="I24" s="44">
        <v>106244.91</v>
      </c>
      <c r="J24" s="64">
        <f t="shared" si="0"/>
        <v>3.1626691946847037E-2</v>
      </c>
    </row>
    <row r="25" spans="1:10" ht="36" customHeight="1" x14ac:dyDescent="0.25">
      <c r="A25" s="65" t="s">
        <v>985</v>
      </c>
      <c r="B25" s="46" t="s">
        <v>986</v>
      </c>
      <c r="C25" s="141" t="s">
        <v>1</v>
      </c>
      <c r="D25" s="141" t="s">
        <v>118</v>
      </c>
      <c r="E25" s="47" t="s">
        <v>987</v>
      </c>
      <c r="F25" s="46">
        <v>1557</v>
      </c>
      <c r="G25" s="48">
        <v>9.18</v>
      </c>
      <c r="H25" s="48">
        <f>TRUNC(G25 * (1 + 24 / 100), 2)</f>
        <v>11.38</v>
      </c>
      <c r="I25" s="48">
        <f>TRUNC(F25 * H25, 2)</f>
        <v>17718.66</v>
      </c>
      <c r="J25" s="66">
        <f t="shared" si="0"/>
        <v>5.2744418676708435E-3</v>
      </c>
    </row>
    <row r="26" spans="1:10" ht="36" customHeight="1" x14ac:dyDescent="0.25">
      <c r="A26" s="65" t="s">
        <v>988</v>
      </c>
      <c r="B26" s="46" t="s">
        <v>989</v>
      </c>
      <c r="C26" s="141" t="s">
        <v>1</v>
      </c>
      <c r="D26" s="141" t="s">
        <v>159</v>
      </c>
      <c r="E26" s="47" t="s">
        <v>153</v>
      </c>
      <c r="F26" s="46">
        <v>48375</v>
      </c>
      <c r="G26" s="48">
        <v>1.48</v>
      </c>
      <c r="H26" s="48">
        <f>TRUNC(G26 * (1 + 24 / 100), 2)</f>
        <v>1.83</v>
      </c>
      <c r="I26" s="48">
        <f>TRUNC(F26 * H26, 2)</f>
        <v>88526.25</v>
      </c>
      <c r="J26" s="66">
        <f t="shared" si="0"/>
        <v>2.6352250079176194E-2</v>
      </c>
    </row>
    <row r="27" spans="1:10" ht="24" customHeight="1" x14ac:dyDescent="0.25">
      <c r="A27" s="63" t="s">
        <v>990</v>
      </c>
      <c r="B27" s="135"/>
      <c r="C27" s="135"/>
      <c r="D27" s="135" t="s">
        <v>991</v>
      </c>
      <c r="E27" s="135"/>
      <c r="F27" s="45"/>
      <c r="G27" s="135"/>
      <c r="H27" s="135"/>
      <c r="I27" s="44">
        <v>13199.01</v>
      </c>
      <c r="J27" s="64">
        <f t="shared" si="0"/>
        <v>3.9290449139949713E-3</v>
      </c>
    </row>
    <row r="28" spans="1:10" ht="72" customHeight="1" x14ac:dyDescent="0.25">
      <c r="A28" s="65" t="s">
        <v>992</v>
      </c>
      <c r="B28" s="46" t="s">
        <v>993</v>
      </c>
      <c r="C28" s="141" t="s">
        <v>1</v>
      </c>
      <c r="D28" s="141" t="s">
        <v>119</v>
      </c>
      <c r="E28" s="47" t="s">
        <v>987</v>
      </c>
      <c r="F28" s="46">
        <v>1221</v>
      </c>
      <c r="G28" s="48">
        <v>8.7200000000000006</v>
      </c>
      <c r="H28" s="48">
        <f>TRUNC(G28 * (1 + 24 / 100), 2)</f>
        <v>10.81</v>
      </c>
      <c r="I28" s="48">
        <f>TRUNC(F28 * H28, 2)</f>
        <v>13199.01</v>
      </c>
      <c r="J28" s="66">
        <f t="shared" si="0"/>
        <v>3.9290449139949713E-3</v>
      </c>
    </row>
    <row r="29" spans="1:10" ht="24" customHeight="1" x14ac:dyDescent="0.25">
      <c r="A29" s="63" t="s">
        <v>994</v>
      </c>
      <c r="B29" s="135"/>
      <c r="C29" s="135"/>
      <c r="D29" s="135" t="s">
        <v>995</v>
      </c>
      <c r="E29" s="135"/>
      <c r="F29" s="45"/>
      <c r="G29" s="135"/>
      <c r="H29" s="135"/>
      <c r="I29" s="44">
        <v>21339.66</v>
      </c>
      <c r="J29" s="64">
        <f t="shared" si="0"/>
        <v>6.3523311664573281E-3</v>
      </c>
    </row>
    <row r="30" spans="1:10" ht="72" customHeight="1" x14ac:dyDescent="0.25">
      <c r="A30" s="65" t="s">
        <v>996</v>
      </c>
      <c r="B30" s="46" t="s">
        <v>993</v>
      </c>
      <c r="C30" s="141" t="s">
        <v>1</v>
      </c>
      <c r="D30" s="141" t="s">
        <v>119</v>
      </c>
      <c r="E30" s="47" t="s">
        <v>987</v>
      </c>
      <c r="F30" s="46">
        <v>336</v>
      </c>
      <c r="G30" s="48">
        <v>8.7200000000000006</v>
      </c>
      <c r="H30" s="48">
        <f>TRUNC(G30 * (1 + 24 / 100), 2)</f>
        <v>10.81</v>
      </c>
      <c r="I30" s="48">
        <f>TRUNC(F30 * H30, 2)</f>
        <v>3632.16</v>
      </c>
      <c r="J30" s="66">
        <f t="shared" si="0"/>
        <v>1.081211376824169E-3</v>
      </c>
    </row>
    <row r="31" spans="1:10" ht="36" customHeight="1" x14ac:dyDescent="0.25">
      <c r="A31" s="65" t="s">
        <v>997</v>
      </c>
      <c r="B31" s="46" t="s">
        <v>989</v>
      </c>
      <c r="C31" s="141" t="s">
        <v>1</v>
      </c>
      <c r="D31" s="141" t="s">
        <v>159</v>
      </c>
      <c r="E31" s="47" t="s">
        <v>153</v>
      </c>
      <c r="F31" s="46">
        <v>8400</v>
      </c>
      <c r="G31" s="48">
        <v>1.48</v>
      </c>
      <c r="H31" s="48">
        <f>TRUNC(G31 * (1 + 24 / 100), 2)</f>
        <v>1.83</v>
      </c>
      <c r="I31" s="48">
        <f>TRUNC(F31 * H31, 2)</f>
        <v>15372</v>
      </c>
      <c r="J31" s="66">
        <f t="shared" si="0"/>
        <v>4.5758945873918353E-3</v>
      </c>
    </row>
    <row r="32" spans="1:10" ht="24" customHeight="1" x14ac:dyDescent="0.25">
      <c r="A32" s="65" t="s">
        <v>998</v>
      </c>
      <c r="B32" s="46" t="s">
        <v>999</v>
      </c>
      <c r="C32" s="141" t="s">
        <v>467</v>
      </c>
      <c r="D32" s="141" t="s">
        <v>528</v>
      </c>
      <c r="E32" s="47" t="s">
        <v>987</v>
      </c>
      <c r="F32" s="46">
        <v>1557</v>
      </c>
      <c r="G32" s="48">
        <v>1.21</v>
      </c>
      <c r="H32" s="48">
        <f>TRUNC(G32 * (1 + 24 / 100), 2)</f>
        <v>1.5</v>
      </c>
      <c r="I32" s="48">
        <f>TRUNC(F32 * H32, 2)</f>
        <v>2335.5</v>
      </c>
      <c r="J32" s="66">
        <f t="shared" si="0"/>
        <v>6.9522520224132389E-4</v>
      </c>
    </row>
    <row r="33" spans="1:10" ht="24" customHeight="1" x14ac:dyDescent="0.25">
      <c r="A33" s="63" t="s">
        <v>907</v>
      </c>
      <c r="B33" s="135"/>
      <c r="C33" s="135"/>
      <c r="D33" s="135" t="s">
        <v>908</v>
      </c>
      <c r="E33" s="135"/>
      <c r="F33" s="45"/>
      <c r="G33" s="135"/>
      <c r="H33" s="135"/>
      <c r="I33" s="44">
        <v>109612.64</v>
      </c>
      <c r="J33" s="64">
        <f t="shared" si="0"/>
        <v>3.2629188530167171E-2</v>
      </c>
    </row>
    <row r="34" spans="1:10" ht="24" customHeight="1" x14ac:dyDescent="0.25">
      <c r="A34" s="63" t="s">
        <v>1000</v>
      </c>
      <c r="B34" s="135"/>
      <c r="C34" s="135"/>
      <c r="D34" s="135" t="s">
        <v>1001</v>
      </c>
      <c r="E34" s="135"/>
      <c r="F34" s="45"/>
      <c r="G34" s="135"/>
      <c r="H34" s="135"/>
      <c r="I34" s="44">
        <v>6419.04</v>
      </c>
      <c r="J34" s="64">
        <f t="shared" si="0"/>
        <v>1.9108021332456208E-3</v>
      </c>
    </row>
    <row r="35" spans="1:10" ht="24" customHeight="1" x14ac:dyDescent="0.25">
      <c r="A35" s="65" t="s">
        <v>1002</v>
      </c>
      <c r="B35" s="46" t="s">
        <v>1003</v>
      </c>
      <c r="C35" s="141" t="s">
        <v>972</v>
      </c>
      <c r="D35" s="141" t="s">
        <v>1004</v>
      </c>
      <c r="E35" s="47" t="s">
        <v>3</v>
      </c>
      <c r="F35" s="46">
        <v>14.25</v>
      </c>
      <c r="G35" s="48">
        <v>228.71</v>
      </c>
      <c r="H35" s="48">
        <f>TRUNC(G35 * (1 + 24 / 100), 2)</f>
        <v>283.60000000000002</v>
      </c>
      <c r="I35" s="48">
        <f>TRUNC(F35 * H35, 2)</f>
        <v>4041.3</v>
      </c>
      <c r="J35" s="66">
        <f t="shared" si="0"/>
        <v>1.2030030442380056E-3</v>
      </c>
    </row>
    <row r="36" spans="1:10" ht="36" customHeight="1" x14ac:dyDescent="0.25">
      <c r="A36" s="65" t="s">
        <v>1005</v>
      </c>
      <c r="B36" s="46" t="s">
        <v>1006</v>
      </c>
      <c r="C36" s="141" t="s">
        <v>972</v>
      </c>
      <c r="D36" s="141" t="s">
        <v>1007</v>
      </c>
      <c r="E36" s="47" t="s">
        <v>3</v>
      </c>
      <c r="F36" s="46">
        <v>6.96</v>
      </c>
      <c r="G36" s="48">
        <v>275.51</v>
      </c>
      <c r="H36" s="48">
        <f>TRUNC(G36 * (1 + 24 / 100), 2)</f>
        <v>341.63</v>
      </c>
      <c r="I36" s="48">
        <f>TRUNC(F36 * H36, 2)</f>
        <v>2377.7399999999998</v>
      </c>
      <c r="J36" s="66">
        <f t="shared" si="0"/>
        <v>7.0779908900761514E-4</v>
      </c>
    </row>
    <row r="37" spans="1:10" ht="24" customHeight="1" x14ac:dyDescent="0.25">
      <c r="A37" s="63" t="s">
        <v>1008</v>
      </c>
      <c r="B37" s="135"/>
      <c r="C37" s="135"/>
      <c r="D37" s="135" t="s">
        <v>1009</v>
      </c>
      <c r="E37" s="135"/>
      <c r="F37" s="45"/>
      <c r="G37" s="135"/>
      <c r="H37" s="135"/>
      <c r="I37" s="44">
        <v>41803.800000000003</v>
      </c>
      <c r="J37" s="64">
        <f t="shared" si="0"/>
        <v>1.244403995266789E-2</v>
      </c>
    </row>
    <row r="38" spans="1:10" ht="36" customHeight="1" x14ac:dyDescent="0.25">
      <c r="A38" s="65" t="s">
        <v>1010</v>
      </c>
      <c r="B38" s="46" t="s">
        <v>1011</v>
      </c>
      <c r="C38" s="141" t="s">
        <v>972</v>
      </c>
      <c r="D38" s="141" t="s">
        <v>1012</v>
      </c>
      <c r="E38" s="47" t="s">
        <v>2</v>
      </c>
      <c r="F38" s="46">
        <v>64</v>
      </c>
      <c r="G38" s="48">
        <v>137.93</v>
      </c>
      <c r="H38" s="48">
        <f t="shared" ref="H38:H47" si="3">TRUNC(G38 * (1 + 24 / 100), 2)</f>
        <v>171.03</v>
      </c>
      <c r="I38" s="48">
        <f t="shared" ref="I38:I47" si="4">TRUNC(F38 * H38, 2)</f>
        <v>10945.92</v>
      </c>
      <c r="J38" s="66">
        <f t="shared" si="0"/>
        <v>3.258351293392144E-3</v>
      </c>
    </row>
    <row r="39" spans="1:10" ht="72" customHeight="1" x14ac:dyDescent="0.25">
      <c r="A39" s="65" t="s">
        <v>1013</v>
      </c>
      <c r="B39" s="46" t="s">
        <v>1014</v>
      </c>
      <c r="C39" s="141" t="s">
        <v>1</v>
      </c>
      <c r="D39" s="141" t="s">
        <v>122</v>
      </c>
      <c r="E39" s="47" t="s">
        <v>987</v>
      </c>
      <c r="F39" s="46">
        <v>15.9</v>
      </c>
      <c r="G39" s="48">
        <v>5.05</v>
      </c>
      <c r="H39" s="48">
        <f t="shared" si="3"/>
        <v>6.26</v>
      </c>
      <c r="I39" s="48">
        <f t="shared" si="4"/>
        <v>99.53</v>
      </c>
      <c r="J39" s="66">
        <f t="shared" si="0"/>
        <v>2.9627816047561108E-5</v>
      </c>
    </row>
    <row r="40" spans="1:10" ht="24" customHeight="1" x14ac:dyDescent="0.25">
      <c r="A40" s="65" t="s">
        <v>1015</v>
      </c>
      <c r="B40" s="46" t="s">
        <v>1016</v>
      </c>
      <c r="C40" s="141" t="s">
        <v>467</v>
      </c>
      <c r="D40" s="141" t="s">
        <v>1017</v>
      </c>
      <c r="E40" s="47" t="s">
        <v>987</v>
      </c>
      <c r="F40" s="46">
        <v>1.41</v>
      </c>
      <c r="G40" s="48">
        <v>369.7</v>
      </c>
      <c r="H40" s="48">
        <f t="shared" si="3"/>
        <v>458.42</v>
      </c>
      <c r="I40" s="48">
        <f t="shared" si="4"/>
        <v>646.37</v>
      </c>
      <c r="J40" s="66">
        <f t="shared" si="0"/>
        <v>1.9240963989412312E-4</v>
      </c>
    </row>
    <row r="41" spans="1:10" ht="36" customHeight="1" x14ac:dyDescent="0.25">
      <c r="A41" s="65" t="s">
        <v>1018</v>
      </c>
      <c r="B41" s="46" t="s">
        <v>1019</v>
      </c>
      <c r="C41" s="141" t="s">
        <v>1</v>
      </c>
      <c r="D41" s="141" t="s">
        <v>68</v>
      </c>
      <c r="E41" s="47" t="s">
        <v>947</v>
      </c>
      <c r="F41" s="46">
        <v>46.08</v>
      </c>
      <c r="G41" s="48">
        <v>98.16</v>
      </c>
      <c r="H41" s="48">
        <f t="shared" si="3"/>
        <v>121.71</v>
      </c>
      <c r="I41" s="48">
        <f t="shared" si="4"/>
        <v>5608.39</v>
      </c>
      <c r="J41" s="66">
        <f t="shared" si="0"/>
        <v>1.6694900757860066E-3</v>
      </c>
    </row>
    <row r="42" spans="1:10" ht="36" customHeight="1" x14ac:dyDescent="0.25">
      <c r="A42" s="65" t="s">
        <v>1020</v>
      </c>
      <c r="B42" s="46" t="s">
        <v>1021</v>
      </c>
      <c r="C42" s="141" t="s">
        <v>1</v>
      </c>
      <c r="D42" s="141" t="s">
        <v>69</v>
      </c>
      <c r="E42" s="47" t="s">
        <v>947</v>
      </c>
      <c r="F42" s="46">
        <v>25.36</v>
      </c>
      <c r="G42" s="48">
        <v>74.47</v>
      </c>
      <c r="H42" s="48">
        <f t="shared" si="3"/>
        <v>92.34</v>
      </c>
      <c r="I42" s="48">
        <f t="shared" si="4"/>
        <v>2341.7399999999998</v>
      </c>
      <c r="J42" s="66">
        <f t="shared" si="0"/>
        <v>6.9708270824088956E-4</v>
      </c>
    </row>
    <row r="43" spans="1:10" ht="24" customHeight="1" x14ac:dyDescent="0.25">
      <c r="A43" s="65" t="s">
        <v>1022</v>
      </c>
      <c r="B43" s="46" t="s">
        <v>1023</v>
      </c>
      <c r="C43" s="141" t="s">
        <v>1</v>
      </c>
      <c r="D43" s="141" t="s">
        <v>89</v>
      </c>
      <c r="E43" s="47" t="s">
        <v>61</v>
      </c>
      <c r="F43" s="46">
        <v>731.46</v>
      </c>
      <c r="G43" s="48">
        <v>15.54</v>
      </c>
      <c r="H43" s="48">
        <f t="shared" si="3"/>
        <v>19.260000000000002</v>
      </c>
      <c r="I43" s="48">
        <f t="shared" si="4"/>
        <v>14087.91</v>
      </c>
      <c r="J43" s="66">
        <f t="shared" si="0"/>
        <v>4.1936502157600385E-3</v>
      </c>
    </row>
    <row r="44" spans="1:10" ht="24" customHeight="1" x14ac:dyDescent="0.25">
      <c r="A44" s="65" t="s">
        <v>1024</v>
      </c>
      <c r="B44" s="46" t="s">
        <v>1025</v>
      </c>
      <c r="C44" s="141" t="s">
        <v>1</v>
      </c>
      <c r="D44" s="141" t="s">
        <v>87</v>
      </c>
      <c r="E44" s="47" t="s">
        <v>61</v>
      </c>
      <c r="F44" s="46">
        <v>96.71</v>
      </c>
      <c r="G44" s="48">
        <v>18.28</v>
      </c>
      <c r="H44" s="48">
        <f t="shared" si="3"/>
        <v>22.66</v>
      </c>
      <c r="I44" s="48">
        <f t="shared" si="4"/>
        <v>2191.44</v>
      </c>
      <c r="J44" s="66">
        <f t="shared" si="0"/>
        <v>6.5234181853981023E-4</v>
      </c>
    </row>
    <row r="45" spans="1:10" ht="36" customHeight="1" x14ac:dyDescent="0.25">
      <c r="A45" s="65" t="s">
        <v>1026</v>
      </c>
      <c r="B45" s="46" t="s">
        <v>1027</v>
      </c>
      <c r="C45" s="141" t="s">
        <v>467</v>
      </c>
      <c r="D45" s="141" t="s">
        <v>501</v>
      </c>
      <c r="E45" s="47" t="s">
        <v>987</v>
      </c>
      <c r="F45" s="46">
        <v>11.98</v>
      </c>
      <c r="G45" s="48">
        <v>356.26</v>
      </c>
      <c r="H45" s="48">
        <f t="shared" si="3"/>
        <v>441.76</v>
      </c>
      <c r="I45" s="48">
        <f t="shared" si="4"/>
        <v>5292.28</v>
      </c>
      <c r="J45" s="66">
        <f t="shared" si="0"/>
        <v>1.5753913223368501E-3</v>
      </c>
    </row>
    <row r="46" spans="1:10" ht="24" customHeight="1" x14ac:dyDescent="0.25">
      <c r="A46" s="65" t="s">
        <v>1028</v>
      </c>
      <c r="B46" s="46" t="s">
        <v>1029</v>
      </c>
      <c r="C46" s="141" t="s">
        <v>1</v>
      </c>
      <c r="D46" s="141" t="s">
        <v>64</v>
      </c>
      <c r="E46" s="47" t="s">
        <v>3</v>
      </c>
      <c r="F46" s="46">
        <v>32</v>
      </c>
      <c r="G46" s="48">
        <v>13.56</v>
      </c>
      <c r="H46" s="48">
        <f t="shared" si="3"/>
        <v>16.809999999999999</v>
      </c>
      <c r="I46" s="48">
        <f t="shared" si="4"/>
        <v>537.91999999999996</v>
      </c>
      <c r="J46" s="66">
        <f t="shared" si="0"/>
        <v>1.601265428343622E-4</v>
      </c>
    </row>
    <row r="47" spans="1:10" ht="60" customHeight="1" x14ac:dyDescent="0.25">
      <c r="A47" s="65" t="s">
        <v>1030</v>
      </c>
      <c r="B47" s="46" t="s">
        <v>1031</v>
      </c>
      <c r="C47" s="141" t="s">
        <v>1</v>
      </c>
      <c r="D47" s="141" t="s">
        <v>123</v>
      </c>
      <c r="E47" s="47" t="s">
        <v>987</v>
      </c>
      <c r="F47" s="46">
        <v>2.5099999999999998</v>
      </c>
      <c r="G47" s="48">
        <v>16.809999999999999</v>
      </c>
      <c r="H47" s="48">
        <f t="shared" si="3"/>
        <v>20.84</v>
      </c>
      <c r="I47" s="48">
        <f t="shared" si="4"/>
        <v>52.3</v>
      </c>
      <c r="J47" s="66">
        <f t="shared" si="0"/>
        <v>1.5568519836104149E-5</v>
      </c>
    </row>
    <row r="48" spans="1:10" ht="24" customHeight="1" x14ac:dyDescent="0.25">
      <c r="A48" s="63" t="s">
        <v>1032</v>
      </c>
      <c r="B48" s="135"/>
      <c r="C48" s="135"/>
      <c r="D48" s="135" t="s">
        <v>1033</v>
      </c>
      <c r="E48" s="135"/>
      <c r="F48" s="45"/>
      <c r="G48" s="135"/>
      <c r="H48" s="135"/>
      <c r="I48" s="44">
        <v>5201.22</v>
      </c>
      <c r="J48" s="64">
        <f t="shared" si="0"/>
        <v>1.5482848325419048E-3</v>
      </c>
    </row>
    <row r="49" spans="1:10" ht="24" customHeight="1" x14ac:dyDescent="0.25">
      <c r="A49" s="65" t="s">
        <v>1034</v>
      </c>
      <c r="B49" s="46" t="s">
        <v>1035</v>
      </c>
      <c r="C49" s="141" t="s">
        <v>972</v>
      </c>
      <c r="D49" s="141" t="s">
        <v>1036</v>
      </c>
      <c r="E49" s="47" t="s">
        <v>3</v>
      </c>
      <c r="F49" s="46">
        <v>8.2899999999999991</v>
      </c>
      <c r="G49" s="48">
        <v>505.98</v>
      </c>
      <c r="H49" s="48">
        <f>TRUNC(G49 * (1 + 24 / 100), 2)</f>
        <v>627.41</v>
      </c>
      <c r="I49" s="48">
        <f>TRUNC(F49 * H49, 2)</f>
        <v>5201.22</v>
      </c>
      <c r="J49" s="66">
        <f t="shared" si="0"/>
        <v>1.5482848325419048E-3</v>
      </c>
    </row>
    <row r="50" spans="1:10" ht="24" customHeight="1" x14ac:dyDescent="0.25">
      <c r="A50" s="63" t="s">
        <v>1037</v>
      </c>
      <c r="B50" s="135"/>
      <c r="C50" s="135"/>
      <c r="D50" s="135" t="s">
        <v>1038</v>
      </c>
      <c r="E50" s="135"/>
      <c r="F50" s="45"/>
      <c r="G50" s="135"/>
      <c r="H50" s="135"/>
      <c r="I50" s="44">
        <v>22430.07</v>
      </c>
      <c r="J50" s="64">
        <f t="shared" si="0"/>
        <v>6.676921409564141E-3</v>
      </c>
    </row>
    <row r="51" spans="1:10" ht="36" customHeight="1" x14ac:dyDescent="0.25">
      <c r="A51" s="65" t="s">
        <v>1039</v>
      </c>
      <c r="B51" s="46" t="s">
        <v>1040</v>
      </c>
      <c r="C51" s="141" t="s">
        <v>972</v>
      </c>
      <c r="D51" s="141" t="s">
        <v>1041</v>
      </c>
      <c r="E51" s="47" t="s">
        <v>2</v>
      </c>
      <c r="F51" s="46">
        <v>56</v>
      </c>
      <c r="G51" s="48">
        <v>151.38</v>
      </c>
      <c r="H51" s="48">
        <f t="shared" ref="H51:H60" si="5">TRUNC(G51 * (1 + 24 / 100), 2)</f>
        <v>187.71</v>
      </c>
      <c r="I51" s="48">
        <f t="shared" ref="I51:I60" si="6">TRUNC(F51 * H51, 2)</f>
        <v>10511.76</v>
      </c>
      <c r="J51" s="66">
        <f t="shared" si="0"/>
        <v>3.1291117413454329E-3</v>
      </c>
    </row>
    <row r="52" spans="1:10" ht="72" customHeight="1" x14ac:dyDescent="0.25">
      <c r="A52" s="65" t="s">
        <v>1042</v>
      </c>
      <c r="B52" s="46" t="s">
        <v>1014</v>
      </c>
      <c r="C52" s="141" t="s">
        <v>1</v>
      </c>
      <c r="D52" s="141" t="s">
        <v>122</v>
      </c>
      <c r="E52" s="47" t="s">
        <v>987</v>
      </c>
      <c r="F52" s="46">
        <v>6.53</v>
      </c>
      <c r="G52" s="48">
        <v>5.05</v>
      </c>
      <c r="H52" s="48">
        <f t="shared" si="5"/>
        <v>6.26</v>
      </c>
      <c r="I52" s="48">
        <f t="shared" si="6"/>
        <v>40.869999999999997</v>
      </c>
      <c r="J52" s="66">
        <f t="shared" si="0"/>
        <v>1.2166068942668767E-5</v>
      </c>
    </row>
    <row r="53" spans="1:10" ht="24" customHeight="1" x14ac:dyDescent="0.25">
      <c r="A53" s="65" t="s">
        <v>1043</v>
      </c>
      <c r="B53" s="46" t="s">
        <v>1016</v>
      </c>
      <c r="C53" s="141" t="s">
        <v>467</v>
      </c>
      <c r="D53" s="141" t="s">
        <v>1017</v>
      </c>
      <c r="E53" s="47" t="s">
        <v>987</v>
      </c>
      <c r="F53" s="46">
        <v>0.56999999999999995</v>
      </c>
      <c r="G53" s="48">
        <v>369.7</v>
      </c>
      <c r="H53" s="48">
        <f t="shared" si="5"/>
        <v>458.42</v>
      </c>
      <c r="I53" s="48">
        <f t="shared" si="6"/>
        <v>261.29000000000002</v>
      </c>
      <c r="J53" s="66">
        <f t="shared" si="0"/>
        <v>7.7780086959381513E-5</v>
      </c>
    </row>
    <row r="54" spans="1:10" ht="36" customHeight="1" x14ac:dyDescent="0.25">
      <c r="A54" s="65" t="s">
        <v>1044</v>
      </c>
      <c r="B54" s="46" t="s">
        <v>1019</v>
      </c>
      <c r="C54" s="141" t="s">
        <v>1</v>
      </c>
      <c r="D54" s="141" t="s">
        <v>68</v>
      </c>
      <c r="E54" s="47" t="s">
        <v>947</v>
      </c>
      <c r="F54" s="46">
        <v>20.16</v>
      </c>
      <c r="G54" s="48">
        <v>98.16</v>
      </c>
      <c r="H54" s="48">
        <f t="shared" si="5"/>
        <v>121.71</v>
      </c>
      <c r="I54" s="48">
        <f t="shared" si="6"/>
        <v>2453.67</v>
      </c>
      <c r="J54" s="66">
        <f t="shared" si="0"/>
        <v>7.3040172210810073E-4</v>
      </c>
    </row>
    <row r="55" spans="1:10" ht="36" customHeight="1" x14ac:dyDescent="0.25">
      <c r="A55" s="65" t="s">
        <v>1045</v>
      </c>
      <c r="B55" s="46" t="s">
        <v>1021</v>
      </c>
      <c r="C55" s="141" t="s">
        <v>1</v>
      </c>
      <c r="D55" s="141" t="s">
        <v>69</v>
      </c>
      <c r="E55" s="47" t="s">
        <v>947</v>
      </c>
      <c r="F55" s="46">
        <v>9.1999999999999993</v>
      </c>
      <c r="G55" s="48">
        <v>74.47</v>
      </c>
      <c r="H55" s="48">
        <f t="shared" si="5"/>
        <v>92.34</v>
      </c>
      <c r="I55" s="48">
        <f t="shared" si="6"/>
        <v>849.52</v>
      </c>
      <c r="J55" s="66">
        <f t="shared" si="0"/>
        <v>2.5288277191524273E-4</v>
      </c>
    </row>
    <row r="56" spans="1:10" ht="24" customHeight="1" x14ac:dyDescent="0.25">
      <c r="A56" s="65" t="s">
        <v>1046</v>
      </c>
      <c r="B56" s="46" t="s">
        <v>1023</v>
      </c>
      <c r="C56" s="141" t="s">
        <v>1</v>
      </c>
      <c r="D56" s="141" t="s">
        <v>89</v>
      </c>
      <c r="E56" s="47" t="s">
        <v>61</v>
      </c>
      <c r="F56" s="46">
        <v>281.02999999999997</v>
      </c>
      <c r="G56" s="48">
        <v>15.54</v>
      </c>
      <c r="H56" s="48">
        <f t="shared" si="5"/>
        <v>19.260000000000002</v>
      </c>
      <c r="I56" s="48">
        <f t="shared" si="6"/>
        <v>5412.63</v>
      </c>
      <c r="J56" s="66">
        <f t="shared" si="0"/>
        <v>1.6112167785945009E-3</v>
      </c>
    </row>
    <row r="57" spans="1:10" ht="24" customHeight="1" x14ac:dyDescent="0.25">
      <c r="A57" s="65" t="s">
        <v>1047</v>
      </c>
      <c r="B57" s="46" t="s">
        <v>1025</v>
      </c>
      <c r="C57" s="141" t="s">
        <v>1</v>
      </c>
      <c r="D57" s="141" t="s">
        <v>87</v>
      </c>
      <c r="E57" s="47" t="s">
        <v>61</v>
      </c>
      <c r="F57" s="46">
        <v>21.85</v>
      </c>
      <c r="G57" s="48">
        <v>18.28</v>
      </c>
      <c r="H57" s="48">
        <f t="shared" si="5"/>
        <v>22.66</v>
      </c>
      <c r="I57" s="48">
        <f t="shared" si="6"/>
        <v>495.12</v>
      </c>
      <c r="J57" s="66">
        <f t="shared" si="0"/>
        <v>1.4738595681169954E-4</v>
      </c>
    </row>
    <row r="58" spans="1:10" ht="36" customHeight="1" x14ac:dyDescent="0.25">
      <c r="A58" s="65" t="s">
        <v>1048</v>
      </c>
      <c r="B58" s="46" t="s">
        <v>1027</v>
      </c>
      <c r="C58" s="141" t="s">
        <v>467</v>
      </c>
      <c r="D58" s="141" t="s">
        <v>501</v>
      </c>
      <c r="E58" s="47" t="s">
        <v>987</v>
      </c>
      <c r="F58" s="46">
        <v>4.8600000000000003</v>
      </c>
      <c r="G58" s="48">
        <v>356.26</v>
      </c>
      <c r="H58" s="48">
        <f t="shared" si="5"/>
        <v>441.76</v>
      </c>
      <c r="I58" s="48">
        <f t="shared" si="6"/>
        <v>2146.9499999999998</v>
      </c>
      <c r="J58" s="66">
        <f t="shared" si="0"/>
        <v>6.3909815797559848E-4</v>
      </c>
    </row>
    <row r="59" spans="1:10" ht="24" customHeight="1" x14ac:dyDescent="0.25">
      <c r="A59" s="65" t="s">
        <v>1049</v>
      </c>
      <c r="B59" s="46" t="s">
        <v>1029</v>
      </c>
      <c r="C59" s="141" t="s">
        <v>1</v>
      </c>
      <c r="D59" s="141" t="s">
        <v>64</v>
      </c>
      <c r="E59" s="47" t="s">
        <v>3</v>
      </c>
      <c r="F59" s="46">
        <v>14</v>
      </c>
      <c r="G59" s="48">
        <v>13.56</v>
      </c>
      <c r="H59" s="48">
        <f t="shared" si="5"/>
        <v>16.809999999999999</v>
      </c>
      <c r="I59" s="48">
        <f t="shared" si="6"/>
        <v>235.34</v>
      </c>
      <c r="J59" s="66">
        <f t="shared" si="0"/>
        <v>7.0055362490033466E-5</v>
      </c>
    </row>
    <row r="60" spans="1:10" ht="60" customHeight="1" x14ac:dyDescent="0.25">
      <c r="A60" s="65" t="s">
        <v>1050</v>
      </c>
      <c r="B60" s="46" t="s">
        <v>1031</v>
      </c>
      <c r="C60" s="141" t="s">
        <v>1</v>
      </c>
      <c r="D60" s="141" t="s">
        <v>123</v>
      </c>
      <c r="E60" s="47" t="s">
        <v>987</v>
      </c>
      <c r="F60" s="46">
        <v>1.1000000000000001</v>
      </c>
      <c r="G60" s="48">
        <v>16.809999999999999</v>
      </c>
      <c r="H60" s="48">
        <f t="shared" si="5"/>
        <v>20.84</v>
      </c>
      <c r="I60" s="48">
        <f t="shared" si="6"/>
        <v>22.92</v>
      </c>
      <c r="J60" s="66">
        <f t="shared" si="0"/>
        <v>6.8227624214819711E-6</v>
      </c>
    </row>
    <row r="61" spans="1:10" ht="24" customHeight="1" x14ac:dyDescent="0.25">
      <c r="A61" s="63" t="s">
        <v>1051</v>
      </c>
      <c r="B61" s="135"/>
      <c r="C61" s="135"/>
      <c r="D61" s="135" t="s">
        <v>618</v>
      </c>
      <c r="E61" s="135"/>
      <c r="F61" s="45"/>
      <c r="G61" s="135"/>
      <c r="H61" s="135"/>
      <c r="I61" s="44">
        <v>16315.2</v>
      </c>
      <c r="J61" s="64">
        <f t="shared" si="0"/>
        <v>4.8566637634800463E-3</v>
      </c>
    </row>
    <row r="62" spans="1:10" ht="24" customHeight="1" x14ac:dyDescent="0.25">
      <c r="A62" s="65" t="s">
        <v>1052</v>
      </c>
      <c r="B62" s="46" t="s">
        <v>1053</v>
      </c>
      <c r="C62" s="141" t="s">
        <v>972</v>
      </c>
      <c r="D62" s="141" t="s">
        <v>1054</v>
      </c>
      <c r="E62" s="47" t="s">
        <v>3</v>
      </c>
      <c r="F62" s="46">
        <v>90</v>
      </c>
      <c r="G62" s="48">
        <v>146.19999999999999</v>
      </c>
      <c r="H62" s="48">
        <f>TRUNC(G62 * (1 + 24 / 100), 2)</f>
        <v>181.28</v>
      </c>
      <c r="I62" s="48">
        <f>TRUNC(F62 * H62, 2)</f>
        <v>16315.2</v>
      </c>
      <c r="J62" s="66">
        <f t="shared" si="0"/>
        <v>4.8566637634800463E-3</v>
      </c>
    </row>
    <row r="63" spans="1:10" ht="24" customHeight="1" x14ac:dyDescent="0.25">
      <c r="A63" s="63" t="s">
        <v>1055</v>
      </c>
      <c r="B63" s="135"/>
      <c r="C63" s="135"/>
      <c r="D63" s="135" t="s">
        <v>1056</v>
      </c>
      <c r="E63" s="135"/>
      <c r="F63" s="45"/>
      <c r="G63" s="135"/>
      <c r="H63" s="135"/>
      <c r="I63" s="44">
        <v>15444.93</v>
      </c>
      <c r="J63" s="64">
        <f t="shared" si="0"/>
        <v>4.5976041887617596E-3</v>
      </c>
    </row>
    <row r="64" spans="1:10" ht="72" customHeight="1" x14ac:dyDescent="0.25">
      <c r="A64" s="65" t="s">
        <v>1057</v>
      </c>
      <c r="B64" s="46" t="s">
        <v>1014</v>
      </c>
      <c r="C64" s="141" t="s">
        <v>1</v>
      </c>
      <c r="D64" s="141" t="s">
        <v>122</v>
      </c>
      <c r="E64" s="47" t="s">
        <v>987</v>
      </c>
      <c r="F64" s="46">
        <v>20.25</v>
      </c>
      <c r="G64" s="48">
        <v>5.05</v>
      </c>
      <c r="H64" s="48">
        <f t="shared" ref="H64:H70" si="7">TRUNC(G64 * (1 + 24 / 100), 2)</f>
        <v>6.26</v>
      </c>
      <c r="I64" s="48">
        <f t="shared" ref="I64:I70" si="8">TRUNC(F64 * H64, 2)</f>
        <v>126.76</v>
      </c>
      <c r="J64" s="66">
        <f t="shared" si="0"/>
        <v>3.7733567388614952E-5</v>
      </c>
    </row>
    <row r="65" spans="1:10" ht="24" customHeight="1" x14ac:dyDescent="0.25">
      <c r="A65" s="65" t="s">
        <v>1058</v>
      </c>
      <c r="B65" s="46" t="s">
        <v>1016</v>
      </c>
      <c r="C65" s="141" t="s">
        <v>467</v>
      </c>
      <c r="D65" s="141" t="s">
        <v>1017</v>
      </c>
      <c r="E65" s="47" t="s">
        <v>987</v>
      </c>
      <c r="F65" s="46">
        <v>1.35</v>
      </c>
      <c r="G65" s="48">
        <v>369.7</v>
      </c>
      <c r="H65" s="48">
        <f t="shared" si="7"/>
        <v>458.42</v>
      </c>
      <c r="I65" s="48">
        <f t="shared" si="8"/>
        <v>618.86</v>
      </c>
      <c r="J65" s="66">
        <f t="shared" si="0"/>
        <v>1.8422053892488361E-4</v>
      </c>
    </row>
    <row r="66" spans="1:10" ht="36" customHeight="1" x14ac:dyDescent="0.25">
      <c r="A66" s="65" t="s">
        <v>1059</v>
      </c>
      <c r="B66" s="46" t="s">
        <v>1021</v>
      </c>
      <c r="C66" s="141" t="s">
        <v>1</v>
      </c>
      <c r="D66" s="141" t="s">
        <v>69</v>
      </c>
      <c r="E66" s="47" t="s">
        <v>947</v>
      </c>
      <c r="F66" s="46">
        <v>54</v>
      </c>
      <c r="G66" s="48">
        <v>74.47</v>
      </c>
      <c r="H66" s="48">
        <f t="shared" si="7"/>
        <v>92.34</v>
      </c>
      <c r="I66" s="48">
        <f t="shared" si="8"/>
        <v>4986.3599999999997</v>
      </c>
      <c r="J66" s="66">
        <f t="shared" si="0"/>
        <v>1.4843258999991641E-3</v>
      </c>
    </row>
    <row r="67" spans="1:10" ht="24" customHeight="1" x14ac:dyDescent="0.25">
      <c r="A67" s="65" t="s">
        <v>1060</v>
      </c>
      <c r="B67" s="46" t="s">
        <v>1023</v>
      </c>
      <c r="C67" s="141" t="s">
        <v>1</v>
      </c>
      <c r="D67" s="141" t="s">
        <v>89</v>
      </c>
      <c r="E67" s="47" t="s">
        <v>61</v>
      </c>
      <c r="F67" s="46">
        <v>225</v>
      </c>
      <c r="G67" s="48">
        <v>15.54</v>
      </c>
      <c r="H67" s="48">
        <f t="shared" si="7"/>
        <v>19.260000000000002</v>
      </c>
      <c r="I67" s="48">
        <f t="shared" si="8"/>
        <v>4333.5</v>
      </c>
      <c r="J67" s="66">
        <f t="shared" si="0"/>
        <v>1.2899843347945951E-3</v>
      </c>
    </row>
    <row r="68" spans="1:10" ht="24" customHeight="1" x14ac:dyDescent="0.25">
      <c r="A68" s="65" t="s">
        <v>1061</v>
      </c>
      <c r="B68" s="46" t="s">
        <v>1025</v>
      </c>
      <c r="C68" s="141" t="s">
        <v>1</v>
      </c>
      <c r="D68" s="141" t="s">
        <v>87</v>
      </c>
      <c r="E68" s="47" t="s">
        <v>61</v>
      </c>
      <c r="F68" s="46">
        <v>126</v>
      </c>
      <c r="G68" s="48">
        <v>18.28</v>
      </c>
      <c r="H68" s="48">
        <f t="shared" si="7"/>
        <v>22.66</v>
      </c>
      <c r="I68" s="48">
        <f t="shared" si="8"/>
        <v>2855.16</v>
      </c>
      <c r="J68" s="66">
        <f t="shared" si="0"/>
        <v>8.4991615860900802E-4</v>
      </c>
    </row>
    <row r="69" spans="1:10" ht="36" customHeight="1" x14ac:dyDescent="0.25">
      <c r="A69" s="65" t="s">
        <v>1062</v>
      </c>
      <c r="B69" s="46" t="s">
        <v>1027</v>
      </c>
      <c r="C69" s="141" t="s">
        <v>467</v>
      </c>
      <c r="D69" s="141" t="s">
        <v>501</v>
      </c>
      <c r="E69" s="47" t="s">
        <v>987</v>
      </c>
      <c r="F69" s="46">
        <v>5.4</v>
      </c>
      <c r="G69" s="48">
        <v>356.26</v>
      </c>
      <c r="H69" s="48">
        <f t="shared" si="7"/>
        <v>441.76</v>
      </c>
      <c r="I69" s="48">
        <f t="shared" si="8"/>
        <v>2385.5</v>
      </c>
      <c r="J69" s="66">
        <f t="shared" ref="J69:J132" si="9">I69 / 3359343.12</f>
        <v>7.1010906441733171E-4</v>
      </c>
    </row>
    <row r="70" spans="1:10" ht="60" customHeight="1" x14ac:dyDescent="0.25">
      <c r="A70" s="65" t="s">
        <v>1063</v>
      </c>
      <c r="B70" s="46" t="s">
        <v>1031</v>
      </c>
      <c r="C70" s="141" t="s">
        <v>1</v>
      </c>
      <c r="D70" s="141" t="s">
        <v>123</v>
      </c>
      <c r="E70" s="47" t="s">
        <v>987</v>
      </c>
      <c r="F70" s="46">
        <v>6.66</v>
      </c>
      <c r="G70" s="48">
        <v>16.809999999999999</v>
      </c>
      <c r="H70" s="48">
        <f t="shared" si="7"/>
        <v>20.84</v>
      </c>
      <c r="I70" s="48">
        <f t="shared" si="8"/>
        <v>138.79</v>
      </c>
      <c r="J70" s="66">
        <f t="shared" si="9"/>
        <v>4.1314624628162424E-5</v>
      </c>
    </row>
    <row r="71" spans="1:10" ht="24" customHeight="1" x14ac:dyDescent="0.25">
      <c r="A71" s="63" t="s">
        <v>1064</v>
      </c>
      <c r="B71" s="135"/>
      <c r="C71" s="135"/>
      <c r="D71" s="135" t="s">
        <v>1065</v>
      </c>
      <c r="E71" s="135"/>
      <c r="F71" s="45"/>
      <c r="G71" s="135"/>
      <c r="H71" s="135"/>
      <c r="I71" s="44">
        <v>1998.38</v>
      </c>
      <c r="J71" s="64">
        <f t="shared" si="9"/>
        <v>5.9487224990580902E-4</v>
      </c>
    </row>
    <row r="72" spans="1:10" ht="24" customHeight="1" x14ac:dyDescent="0.25">
      <c r="A72" s="65" t="s">
        <v>1066</v>
      </c>
      <c r="B72" s="46" t="s">
        <v>1067</v>
      </c>
      <c r="C72" s="141" t="s">
        <v>467</v>
      </c>
      <c r="D72" s="141" t="s">
        <v>510</v>
      </c>
      <c r="E72" s="47" t="s">
        <v>2</v>
      </c>
      <c r="F72" s="46">
        <v>20.100000000000001</v>
      </c>
      <c r="G72" s="48">
        <v>23.54</v>
      </c>
      <c r="H72" s="48">
        <f>TRUNC(G72 * (1 + 24 / 100), 2)</f>
        <v>29.18</v>
      </c>
      <c r="I72" s="48">
        <f>TRUNC(F72 * H72, 2)</f>
        <v>586.51</v>
      </c>
      <c r="J72" s="66">
        <f t="shared" si="9"/>
        <v>1.7459068009700656E-4</v>
      </c>
    </row>
    <row r="73" spans="1:10" ht="24" customHeight="1" x14ac:dyDescent="0.25">
      <c r="A73" s="65" t="s">
        <v>1068</v>
      </c>
      <c r="B73" s="46" t="s">
        <v>1069</v>
      </c>
      <c r="C73" s="141" t="s">
        <v>464</v>
      </c>
      <c r="D73" s="141" t="s">
        <v>1070</v>
      </c>
      <c r="E73" s="47" t="s">
        <v>947</v>
      </c>
      <c r="F73" s="46">
        <v>160.80000000000001</v>
      </c>
      <c r="G73" s="48">
        <v>3.79</v>
      </c>
      <c r="H73" s="48">
        <f>TRUNC(G73 * (1 + 24 / 100), 2)</f>
        <v>4.6900000000000004</v>
      </c>
      <c r="I73" s="48">
        <f>TRUNC(F73 * H73, 2)</f>
        <v>754.15</v>
      </c>
      <c r="J73" s="66">
        <f t="shared" si="9"/>
        <v>2.2449329320072548E-4</v>
      </c>
    </row>
    <row r="74" spans="1:10" ht="24" customHeight="1" x14ac:dyDescent="0.25">
      <c r="A74" s="65" t="s">
        <v>1071</v>
      </c>
      <c r="B74" s="46" t="s">
        <v>1072</v>
      </c>
      <c r="C74" s="141" t="s">
        <v>464</v>
      </c>
      <c r="D74" s="141" t="s">
        <v>1073</v>
      </c>
      <c r="E74" s="47" t="s">
        <v>3</v>
      </c>
      <c r="F74" s="46">
        <v>81</v>
      </c>
      <c r="G74" s="48">
        <v>6.55</v>
      </c>
      <c r="H74" s="48">
        <f>TRUNC(G74 * (1 + 24 / 100), 2)</f>
        <v>8.1199999999999992</v>
      </c>
      <c r="I74" s="48">
        <f>TRUNC(F74 * H74, 2)</f>
        <v>657.72</v>
      </c>
      <c r="J74" s="66">
        <f t="shared" si="9"/>
        <v>1.9578827660807687E-4</v>
      </c>
    </row>
    <row r="75" spans="1:10" ht="24" customHeight="1" x14ac:dyDescent="0.25">
      <c r="A75" s="63" t="s">
        <v>909</v>
      </c>
      <c r="B75" s="135"/>
      <c r="C75" s="135"/>
      <c r="D75" s="135" t="s">
        <v>910</v>
      </c>
      <c r="E75" s="135"/>
      <c r="F75" s="45"/>
      <c r="G75" s="135"/>
      <c r="H75" s="135"/>
      <c r="I75" s="44">
        <v>22644.03</v>
      </c>
      <c r="J75" s="64">
        <f t="shared" si="9"/>
        <v>6.740612432587713E-3</v>
      </c>
    </row>
    <row r="76" spans="1:10" ht="24" customHeight="1" x14ac:dyDescent="0.25">
      <c r="A76" s="63" t="s">
        <v>1074</v>
      </c>
      <c r="B76" s="135"/>
      <c r="C76" s="135"/>
      <c r="D76" s="135" t="s">
        <v>1075</v>
      </c>
      <c r="E76" s="135"/>
      <c r="F76" s="45"/>
      <c r="G76" s="135"/>
      <c r="H76" s="135"/>
      <c r="I76" s="44">
        <v>22293.759999999998</v>
      </c>
      <c r="J76" s="64">
        <f t="shared" si="9"/>
        <v>6.6363450244999083E-3</v>
      </c>
    </row>
    <row r="77" spans="1:10" ht="24" customHeight="1" x14ac:dyDescent="0.25">
      <c r="A77" s="65" t="s">
        <v>1076</v>
      </c>
      <c r="B77" s="46" t="s">
        <v>1077</v>
      </c>
      <c r="C77" s="141" t="s">
        <v>467</v>
      </c>
      <c r="D77" s="141" t="s">
        <v>529</v>
      </c>
      <c r="E77" s="47" t="s">
        <v>987</v>
      </c>
      <c r="F77" s="46">
        <v>32.659999999999997</v>
      </c>
      <c r="G77" s="48">
        <v>3.3</v>
      </c>
      <c r="H77" s="48">
        <f t="shared" ref="H77:H90" si="10">TRUNC(G77 * (1 + 24 / 100), 2)</f>
        <v>4.09</v>
      </c>
      <c r="I77" s="48">
        <f t="shared" ref="I77:I90" si="11">TRUNC(F77 * H77, 2)</f>
        <v>133.57</v>
      </c>
      <c r="J77" s="66">
        <f t="shared" si="9"/>
        <v>3.9760749416987206E-5</v>
      </c>
    </row>
    <row r="78" spans="1:10" ht="24" customHeight="1" x14ac:dyDescent="0.25">
      <c r="A78" s="65" t="s">
        <v>1078</v>
      </c>
      <c r="B78" s="46" t="s">
        <v>1079</v>
      </c>
      <c r="C78" s="141" t="s">
        <v>467</v>
      </c>
      <c r="D78" s="141" t="s">
        <v>531</v>
      </c>
      <c r="E78" s="47" t="s">
        <v>947</v>
      </c>
      <c r="F78" s="46">
        <v>21.32</v>
      </c>
      <c r="G78" s="48">
        <v>65.41</v>
      </c>
      <c r="H78" s="48">
        <f t="shared" si="10"/>
        <v>81.099999999999994</v>
      </c>
      <c r="I78" s="48">
        <f t="shared" si="11"/>
        <v>1729.05</v>
      </c>
      <c r="J78" s="66">
        <f t="shared" si="9"/>
        <v>5.146988379085254E-4</v>
      </c>
    </row>
    <row r="79" spans="1:10" ht="24" customHeight="1" x14ac:dyDescent="0.25">
      <c r="A79" s="65" t="s">
        <v>1080</v>
      </c>
      <c r="B79" s="46" t="s">
        <v>1081</v>
      </c>
      <c r="C79" s="141" t="s">
        <v>972</v>
      </c>
      <c r="D79" s="141" t="s">
        <v>1082</v>
      </c>
      <c r="E79" s="47" t="s">
        <v>987</v>
      </c>
      <c r="F79" s="46">
        <v>7.95</v>
      </c>
      <c r="G79" s="48">
        <v>242.51</v>
      </c>
      <c r="H79" s="48">
        <f t="shared" si="10"/>
        <v>300.70999999999998</v>
      </c>
      <c r="I79" s="48">
        <f t="shared" si="11"/>
        <v>2390.64</v>
      </c>
      <c r="J79" s="66">
        <f t="shared" si="9"/>
        <v>7.1163912544902521E-4</v>
      </c>
    </row>
    <row r="80" spans="1:10" ht="24" customHeight="1" x14ac:dyDescent="0.25">
      <c r="A80" s="65" t="s">
        <v>1083</v>
      </c>
      <c r="B80" s="46" t="s">
        <v>1016</v>
      </c>
      <c r="C80" s="141" t="s">
        <v>467</v>
      </c>
      <c r="D80" s="141" t="s">
        <v>1017</v>
      </c>
      <c r="E80" s="47" t="s">
        <v>987</v>
      </c>
      <c r="F80" s="46">
        <v>0.4</v>
      </c>
      <c r="G80" s="48">
        <v>369.7</v>
      </c>
      <c r="H80" s="48">
        <f t="shared" si="10"/>
        <v>458.42</v>
      </c>
      <c r="I80" s="48">
        <f t="shared" si="11"/>
        <v>183.36</v>
      </c>
      <c r="J80" s="66">
        <f t="shared" si="9"/>
        <v>5.4582099371855769E-5</v>
      </c>
    </row>
    <row r="81" spans="1:10" ht="24" customHeight="1" x14ac:dyDescent="0.25">
      <c r="A81" s="65" t="s">
        <v>1084</v>
      </c>
      <c r="B81" s="46" t="s">
        <v>1085</v>
      </c>
      <c r="C81" s="141" t="s">
        <v>467</v>
      </c>
      <c r="D81" s="141" t="s">
        <v>498</v>
      </c>
      <c r="E81" s="47" t="s">
        <v>947</v>
      </c>
      <c r="F81" s="46">
        <v>54.02</v>
      </c>
      <c r="G81" s="48">
        <v>43.26</v>
      </c>
      <c r="H81" s="48">
        <f t="shared" si="10"/>
        <v>53.64</v>
      </c>
      <c r="I81" s="48">
        <f t="shared" si="11"/>
        <v>2897.63</v>
      </c>
      <c r="J81" s="66">
        <f t="shared" si="9"/>
        <v>8.6255851114130911E-4</v>
      </c>
    </row>
    <row r="82" spans="1:10" ht="36" customHeight="1" x14ac:dyDescent="0.25">
      <c r="A82" s="65" t="s">
        <v>1086</v>
      </c>
      <c r="B82" s="46" t="s">
        <v>1087</v>
      </c>
      <c r="C82" s="141" t="s">
        <v>1</v>
      </c>
      <c r="D82" s="141" t="s">
        <v>79</v>
      </c>
      <c r="E82" s="47" t="s">
        <v>61</v>
      </c>
      <c r="F82" s="46">
        <v>328.8</v>
      </c>
      <c r="G82" s="48">
        <v>16.59</v>
      </c>
      <c r="H82" s="48">
        <f t="shared" si="10"/>
        <v>20.57</v>
      </c>
      <c r="I82" s="48">
        <f t="shared" si="11"/>
        <v>6763.41</v>
      </c>
      <c r="J82" s="66">
        <f t="shared" si="9"/>
        <v>2.0133132455966568E-3</v>
      </c>
    </row>
    <row r="83" spans="1:10" ht="36" customHeight="1" x14ac:dyDescent="0.25">
      <c r="A83" s="65" t="s">
        <v>1088</v>
      </c>
      <c r="B83" s="46" t="s">
        <v>1089</v>
      </c>
      <c r="C83" s="141" t="s">
        <v>1</v>
      </c>
      <c r="D83" s="141" t="s">
        <v>80</v>
      </c>
      <c r="E83" s="47" t="s">
        <v>61</v>
      </c>
      <c r="F83" s="46">
        <v>73.7</v>
      </c>
      <c r="G83" s="48">
        <v>14.95</v>
      </c>
      <c r="H83" s="48">
        <f t="shared" si="10"/>
        <v>18.53</v>
      </c>
      <c r="I83" s="48">
        <f t="shared" si="11"/>
        <v>1365.66</v>
      </c>
      <c r="J83" s="66">
        <f t="shared" si="9"/>
        <v>4.0652590438573598E-4</v>
      </c>
    </row>
    <row r="84" spans="1:10" ht="36" customHeight="1" x14ac:dyDescent="0.25">
      <c r="A84" s="65" t="s">
        <v>1090</v>
      </c>
      <c r="B84" s="46" t="s">
        <v>1091</v>
      </c>
      <c r="C84" s="141" t="s">
        <v>467</v>
      </c>
      <c r="D84" s="141" t="s">
        <v>492</v>
      </c>
      <c r="E84" s="47" t="s">
        <v>987</v>
      </c>
      <c r="F84" s="46">
        <v>6.1</v>
      </c>
      <c r="G84" s="48">
        <v>425.1</v>
      </c>
      <c r="H84" s="48">
        <f t="shared" si="10"/>
        <v>527.12</v>
      </c>
      <c r="I84" s="48">
        <f t="shared" si="11"/>
        <v>3215.43</v>
      </c>
      <c r="J84" s="66">
        <f t="shared" si="9"/>
        <v>9.5716033913201455E-4</v>
      </c>
    </row>
    <row r="85" spans="1:10" ht="24" customHeight="1" x14ac:dyDescent="0.25">
      <c r="A85" s="65" t="s">
        <v>1092</v>
      </c>
      <c r="B85" s="46" t="s">
        <v>1093</v>
      </c>
      <c r="C85" s="141" t="s">
        <v>1</v>
      </c>
      <c r="D85" s="141" t="s">
        <v>1094</v>
      </c>
      <c r="E85" s="47" t="s">
        <v>2</v>
      </c>
      <c r="F85" s="46">
        <v>2.5</v>
      </c>
      <c r="G85" s="48">
        <v>73.02</v>
      </c>
      <c r="H85" s="48">
        <f t="shared" si="10"/>
        <v>90.54</v>
      </c>
      <c r="I85" s="48">
        <f t="shared" si="11"/>
        <v>226.35</v>
      </c>
      <c r="J85" s="66">
        <f t="shared" si="9"/>
        <v>6.7379244070787269E-5</v>
      </c>
    </row>
    <row r="86" spans="1:10" ht="24" customHeight="1" x14ac:dyDescent="0.25">
      <c r="A86" s="65" t="s">
        <v>1095</v>
      </c>
      <c r="B86" s="46" t="s">
        <v>1096</v>
      </c>
      <c r="C86" s="141" t="s">
        <v>972</v>
      </c>
      <c r="D86" s="141" t="s">
        <v>1097</v>
      </c>
      <c r="E86" s="47" t="s">
        <v>3</v>
      </c>
      <c r="F86" s="46">
        <v>1</v>
      </c>
      <c r="G86" s="48">
        <v>884.97</v>
      </c>
      <c r="H86" s="48">
        <f t="shared" si="10"/>
        <v>1097.3599999999999</v>
      </c>
      <c r="I86" s="48">
        <f t="shared" si="11"/>
        <v>1097.3599999999999</v>
      </c>
      <c r="J86" s="66">
        <f t="shared" si="9"/>
        <v>3.2665909994927816E-4</v>
      </c>
    </row>
    <row r="87" spans="1:10" ht="36" customHeight="1" x14ac:dyDescent="0.25">
      <c r="A87" s="65" t="s">
        <v>1098</v>
      </c>
      <c r="B87" s="46" t="s">
        <v>1099</v>
      </c>
      <c r="C87" s="141" t="s">
        <v>467</v>
      </c>
      <c r="D87" s="141" t="s">
        <v>519</v>
      </c>
      <c r="E87" s="47" t="s">
        <v>947</v>
      </c>
      <c r="F87" s="46">
        <v>33.5</v>
      </c>
      <c r="G87" s="48">
        <v>9.94</v>
      </c>
      <c r="H87" s="48">
        <f t="shared" si="10"/>
        <v>12.32</v>
      </c>
      <c r="I87" s="48">
        <f t="shared" si="11"/>
        <v>412.72</v>
      </c>
      <c r="J87" s="66">
        <f t="shared" si="9"/>
        <v>1.2285735194563871E-4</v>
      </c>
    </row>
    <row r="88" spans="1:10" ht="48" customHeight="1" x14ac:dyDescent="0.25">
      <c r="A88" s="65" t="s">
        <v>1100</v>
      </c>
      <c r="B88" s="46" t="s">
        <v>1101</v>
      </c>
      <c r="C88" s="141" t="s">
        <v>1</v>
      </c>
      <c r="D88" s="141" t="s">
        <v>147</v>
      </c>
      <c r="E88" s="47" t="s">
        <v>947</v>
      </c>
      <c r="F88" s="46">
        <v>33.5</v>
      </c>
      <c r="G88" s="48">
        <v>31.97</v>
      </c>
      <c r="H88" s="48">
        <f t="shared" si="10"/>
        <v>39.64</v>
      </c>
      <c r="I88" s="48">
        <f t="shared" si="11"/>
        <v>1327.94</v>
      </c>
      <c r="J88" s="66">
        <f t="shared" si="9"/>
        <v>3.9529751876015573E-4</v>
      </c>
    </row>
    <row r="89" spans="1:10" ht="36" customHeight="1" x14ac:dyDescent="0.25">
      <c r="A89" s="65" t="s">
        <v>1102</v>
      </c>
      <c r="B89" s="46" t="s">
        <v>1103</v>
      </c>
      <c r="C89" s="141" t="s">
        <v>467</v>
      </c>
      <c r="D89" s="141" t="s">
        <v>513</v>
      </c>
      <c r="E89" s="47" t="s">
        <v>947</v>
      </c>
      <c r="F89" s="46">
        <v>33.5</v>
      </c>
      <c r="G89" s="48">
        <v>11.77</v>
      </c>
      <c r="H89" s="48">
        <f t="shared" si="10"/>
        <v>14.59</v>
      </c>
      <c r="I89" s="48">
        <f t="shared" si="11"/>
        <v>488.76</v>
      </c>
      <c r="J89" s="66">
        <f t="shared" si="9"/>
        <v>1.4549272954291135E-4</v>
      </c>
    </row>
    <row r="90" spans="1:10" ht="36" customHeight="1" x14ac:dyDescent="0.25">
      <c r="A90" s="65" t="s">
        <v>1104</v>
      </c>
      <c r="B90" s="46" t="s">
        <v>1105</v>
      </c>
      <c r="C90" s="141" t="s">
        <v>467</v>
      </c>
      <c r="D90" s="141" t="s">
        <v>494</v>
      </c>
      <c r="E90" s="47" t="s">
        <v>947</v>
      </c>
      <c r="F90" s="46">
        <v>4.9000000000000004</v>
      </c>
      <c r="G90" s="48">
        <v>10.19</v>
      </c>
      <c r="H90" s="48">
        <f t="shared" si="10"/>
        <v>12.63</v>
      </c>
      <c r="I90" s="48">
        <f t="shared" si="11"/>
        <v>61.88</v>
      </c>
      <c r="J90" s="66">
        <f t="shared" si="9"/>
        <v>1.8420267829027243E-5</v>
      </c>
    </row>
    <row r="91" spans="1:10" ht="24" customHeight="1" x14ac:dyDescent="0.25">
      <c r="A91" s="63" t="s">
        <v>1106</v>
      </c>
      <c r="B91" s="135"/>
      <c r="C91" s="135"/>
      <c r="D91" s="135" t="s">
        <v>1107</v>
      </c>
      <c r="E91" s="135"/>
      <c r="F91" s="45"/>
      <c r="G91" s="135"/>
      <c r="H91" s="135"/>
      <c r="I91" s="44">
        <v>350.27</v>
      </c>
      <c r="J91" s="64">
        <f t="shared" si="9"/>
        <v>1.0426740808780497E-4</v>
      </c>
    </row>
    <row r="92" spans="1:10" ht="48" customHeight="1" x14ac:dyDescent="0.25">
      <c r="A92" s="65" t="s">
        <v>1108</v>
      </c>
      <c r="B92" s="46" t="s">
        <v>1109</v>
      </c>
      <c r="C92" s="141" t="s">
        <v>467</v>
      </c>
      <c r="D92" s="141" t="s">
        <v>470</v>
      </c>
      <c r="E92" s="47" t="s">
        <v>947</v>
      </c>
      <c r="F92" s="46">
        <v>1</v>
      </c>
      <c r="G92" s="48">
        <v>191.74</v>
      </c>
      <c r="H92" s="48">
        <f>TRUNC(G92 * (1 + 24 / 100), 2)</f>
        <v>237.75</v>
      </c>
      <c r="I92" s="48">
        <f>TRUNC(F92 * H92, 2)</f>
        <v>237.75</v>
      </c>
      <c r="J92" s="66">
        <f t="shared" si="9"/>
        <v>7.0772764646917039E-5</v>
      </c>
    </row>
    <row r="93" spans="1:10" ht="36" customHeight="1" x14ac:dyDescent="0.25">
      <c r="A93" s="65" t="s">
        <v>1110</v>
      </c>
      <c r="B93" s="46" t="s">
        <v>1091</v>
      </c>
      <c r="C93" s="141" t="s">
        <v>467</v>
      </c>
      <c r="D93" s="141" t="s">
        <v>492</v>
      </c>
      <c r="E93" s="47" t="s">
        <v>987</v>
      </c>
      <c r="F93" s="46">
        <v>0.06</v>
      </c>
      <c r="G93" s="48">
        <v>425.1</v>
      </c>
      <c r="H93" s="48">
        <f>TRUNC(G93 * (1 + 24 / 100), 2)</f>
        <v>527.12</v>
      </c>
      <c r="I93" s="48">
        <f>TRUNC(F93 * H93, 2)</f>
        <v>31.62</v>
      </c>
      <c r="J93" s="66">
        <f t="shared" si="9"/>
        <v>9.4125544401073261E-6</v>
      </c>
    </row>
    <row r="94" spans="1:10" ht="24" customHeight="1" x14ac:dyDescent="0.25">
      <c r="A94" s="65" t="s">
        <v>1111</v>
      </c>
      <c r="B94" s="46" t="s">
        <v>1085</v>
      </c>
      <c r="C94" s="141" t="s">
        <v>467</v>
      </c>
      <c r="D94" s="141" t="s">
        <v>498</v>
      </c>
      <c r="E94" s="47" t="s">
        <v>947</v>
      </c>
      <c r="F94" s="46">
        <v>0.6</v>
      </c>
      <c r="G94" s="48">
        <v>43.26</v>
      </c>
      <c r="H94" s="48">
        <f>TRUNC(G94 * (1 + 24 / 100), 2)</f>
        <v>53.64</v>
      </c>
      <c r="I94" s="48">
        <f>TRUNC(F94 * H94, 2)</f>
        <v>32.18</v>
      </c>
      <c r="J94" s="66">
        <f t="shared" si="9"/>
        <v>9.5792536964786139E-6</v>
      </c>
    </row>
    <row r="95" spans="1:10" ht="36" customHeight="1" x14ac:dyDescent="0.25">
      <c r="A95" s="65" t="s">
        <v>1112</v>
      </c>
      <c r="B95" s="46" t="s">
        <v>1113</v>
      </c>
      <c r="C95" s="141" t="s">
        <v>1</v>
      </c>
      <c r="D95" s="141" t="s">
        <v>90</v>
      </c>
      <c r="E95" s="47" t="s">
        <v>61</v>
      </c>
      <c r="F95" s="46">
        <v>1.87</v>
      </c>
      <c r="G95" s="48">
        <v>17.75</v>
      </c>
      <c r="H95" s="48">
        <f>TRUNC(G95 * (1 + 24 / 100), 2)</f>
        <v>22.01</v>
      </c>
      <c r="I95" s="48">
        <f>TRUNC(F95 * H95, 2)</f>
        <v>41.15</v>
      </c>
      <c r="J95" s="66">
        <f t="shared" si="9"/>
        <v>1.224941857085441E-5</v>
      </c>
    </row>
    <row r="96" spans="1:10" ht="36" customHeight="1" x14ac:dyDescent="0.25">
      <c r="A96" s="65" t="s">
        <v>1114</v>
      </c>
      <c r="B96" s="46" t="s">
        <v>1105</v>
      </c>
      <c r="C96" s="141" t="s">
        <v>467</v>
      </c>
      <c r="D96" s="141" t="s">
        <v>494</v>
      </c>
      <c r="E96" s="47" t="s">
        <v>947</v>
      </c>
      <c r="F96" s="46">
        <v>0.6</v>
      </c>
      <c r="G96" s="48">
        <v>10.19</v>
      </c>
      <c r="H96" s="48">
        <f>TRUNC(G96 * (1 + 24 / 100), 2)</f>
        <v>12.63</v>
      </c>
      <c r="I96" s="48">
        <f>TRUNC(F96 * H96, 2)</f>
        <v>7.57</v>
      </c>
      <c r="J96" s="66">
        <f t="shared" si="9"/>
        <v>2.2534167334475793E-6</v>
      </c>
    </row>
    <row r="97" spans="1:10" ht="24" customHeight="1" x14ac:dyDescent="0.25">
      <c r="A97" s="63" t="s">
        <v>911</v>
      </c>
      <c r="B97" s="135"/>
      <c r="C97" s="135"/>
      <c r="D97" s="135" t="s">
        <v>2752</v>
      </c>
      <c r="E97" s="135"/>
      <c r="F97" s="45"/>
      <c r="G97" s="135"/>
      <c r="H97" s="135"/>
      <c r="I97" s="44">
        <v>392791.19</v>
      </c>
      <c r="J97" s="64">
        <f t="shared" si="9"/>
        <v>0.11692499871820179</v>
      </c>
    </row>
    <row r="98" spans="1:10" ht="24" customHeight="1" x14ac:dyDescent="0.25">
      <c r="A98" s="63" t="s">
        <v>1115</v>
      </c>
      <c r="B98" s="135"/>
      <c r="C98" s="135"/>
      <c r="D98" s="135" t="s">
        <v>1116</v>
      </c>
      <c r="E98" s="135"/>
      <c r="F98" s="45"/>
      <c r="G98" s="135"/>
      <c r="H98" s="135"/>
      <c r="I98" s="44">
        <v>118794.9</v>
      </c>
      <c r="J98" s="64">
        <f t="shared" si="9"/>
        <v>3.5362538376252556E-2</v>
      </c>
    </row>
    <row r="99" spans="1:10" ht="60" customHeight="1" x14ac:dyDescent="0.25">
      <c r="A99" s="65" t="s">
        <v>1117</v>
      </c>
      <c r="B99" s="46" t="s">
        <v>1118</v>
      </c>
      <c r="C99" s="141" t="s">
        <v>1</v>
      </c>
      <c r="D99" s="141" t="s">
        <v>63</v>
      </c>
      <c r="E99" s="47" t="s">
        <v>2</v>
      </c>
      <c r="F99" s="46">
        <v>193.48</v>
      </c>
      <c r="G99" s="48">
        <v>469.72</v>
      </c>
      <c r="H99" s="48">
        <f>TRUNC(G99 * (1 + 24 / 100), 2)</f>
        <v>582.45000000000005</v>
      </c>
      <c r="I99" s="48">
        <f>TRUNC(F99 * H99, 2)</f>
        <v>112692.42</v>
      </c>
      <c r="J99" s="66">
        <f t="shared" si="9"/>
        <v>3.3545968951215678E-2</v>
      </c>
    </row>
    <row r="100" spans="1:10" ht="36" customHeight="1" x14ac:dyDescent="0.25">
      <c r="A100" s="65" t="s">
        <v>1119</v>
      </c>
      <c r="B100" s="46" t="s">
        <v>1120</v>
      </c>
      <c r="C100" s="141" t="s">
        <v>1</v>
      </c>
      <c r="D100" s="141" t="s">
        <v>139</v>
      </c>
      <c r="E100" s="47" t="s">
        <v>947</v>
      </c>
      <c r="F100" s="46">
        <v>183.81</v>
      </c>
      <c r="G100" s="48">
        <v>7.84</v>
      </c>
      <c r="H100" s="48">
        <f>TRUNC(G100 * (1 + 24 / 100), 2)</f>
        <v>9.7200000000000006</v>
      </c>
      <c r="I100" s="48">
        <f>TRUNC(F100 * H100, 2)</f>
        <v>1786.63</v>
      </c>
      <c r="J100" s="66">
        <f t="shared" si="9"/>
        <v>5.31839093590416E-4</v>
      </c>
    </row>
    <row r="101" spans="1:10" ht="48" customHeight="1" x14ac:dyDescent="0.25">
      <c r="A101" s="65" t="s">
        <v>1121</v>
      </c>
      <c r="B101" s="46" t="s">
        <v>1122</v>
      </c>
      <c r="C101" s="141" t="s">
        <v>1</v>
      </c>
      <c r="D101" s="141" t="s">
        <v>140</v>
      </c>
      <c r="E101" s="47" t="s">
        <v>947</v>
      </c>
      <c r="F101" s="46">
        <v>183.81</v>
      </c>
      <c r="G101" s="48">
        <v>18.940000000000001</v>
      </c>
      <c r="H101" s="48">
        <f>TRUNC(G101 * (1 + 24 / 100), 2)</f>
        <v>23.48</v>
      </c>
      <c r="I101" s="48">
        <f>TRUNC(F101 * H101, 2)</f>
        <v>4315.8500000000004</v>
      </c>
      <c r="J101" s="66">
        <f t="shared" si="9"/>
        <v>1.2847303314464644E-3</v>
      </c>
    </row>
    <row r="102" spans="1:10" ht="24" customHeight="1" x14ac:dyDescent="0.25">
      <c r="A102" s="63" t="s">
        <v>1123</v>
      </c>
      <c r="B102" s="135"/>
      <c r="C102" s="135"/>
      <c r="D102" s="135" t="s">
        <v>1124</v>
      </c>
      <c r="E102" s="135"/>
      <c r="F102" s="45"/>
      <c r="G102" s="135"/>
      <c r="H102" s="135"/>
      <c r="I102" s="44">
        <v>273996.28999999998</v>
      </c>
      <c r="J102" s="64">
        <f t="shared" si="9"/>
        <v>8.1562460341949222E-2</v>
      </c>
    </row>
    <row r="103" spans="1:10" ht="24" customHeight="1" x14ac:dyDescent="0.25">
      <c r="A103" s="65" t="s">
        <v>1125</v>
      </c>
      <c r="B103" s="46" t="s">
        <v>1126</v>
      </c>
      <c r="C103" s="141" t="s">
        <v>464</v>
      </c>
      <c r="D103" s="141" t="s">
        <v>1127</v>
      </c>
      <c r="E103" s="47" t="s">
        <v>2</v>
      </c>
      <c r="F103" s="46">
        <v>647.41999999999996</v>
      </c>
      <c r="G103" s="48">
        <v>294.42</v>
      </c>
      <c r="H103" s="48">
        <f t="shared" ref="H103:H109" si="12">TRUNC(G103 * (1 + 24 / 100), 2)</f>
        <v>365.08</v>
      </c>
      <c r="I103" s="48">
        <f t="shared" ref="I103:I109" si="13">TRUNC(F103 * H103, 2)</f>
        <v>236360.09</v>
      </c>
      <c r="J103" s="66">
        <f t="shared" si="9"/>
        <v>7.0359020069375944E-2</v>
      </c>
    </row>
    <row r="104" spans="1:10" ht="24" customHeight="1" x14ac:dyDescent="0.25">
      <c r="A104" s="65" t="s">
        <v>1128</v>
      </c>
      <c r="B104" s="46" t="s">
        <v>1129</v>
      </c>
      <c r="C104" s="141" t="s">
        <v>1</v>
      </c>
      <c r="D104" s="141" t="s">
        <v>121</v>
      </c>
      <c r="E104" s="47" t="s">
        <v>987</v>
      </c>
      <c r="F104" s="46">
        <v>22.75</v>
      </c>
      <c r="G104" s="48">
        <v>62.14</v>
      </c>
      <c r="H104" s="48">
        <f t="shared" si="12"/>
        <v>77.05</v>
      </c>
      <c r="I104" s="48">
        <f t="shared" si="13"/>
        <v>1752.88</v>
      </c>
      <c r="J104" s="66">
        <f t="shared" si="9"/>
        <v>5.2179248662161072E-4</v>
      </c>
    </row>
    <row r="105" spans="1:10" ht="24" customHeight="1" x14ac:dyDescent="0.25">
      <c r="A105" s="65" t="s">
        <v>1130</v>
      </c>
      <c r="B105" s="46" t="s">
        <v>1016</v>
      </c>
      <c r="C105" s="141" t="s">
        <v>467</v>
      </c>
      <c r="D105" s="141" t="s">
        <v>1017</v>
      </c>
      <c r="E105" s="47" t="s">
        <v>987</v>
      </c>
      <c r="F105" s="46">
        <v>3.25</v>
      </c>
      <c r="G105" s="48">
        <v>369.7</v>
      </c>
      <c r="H105" s="48">
        <f t="shared" si="12"/>
        <v>458.42</v>
      </c>
      <c r="I105" s="48">
        <f t="shared" si="13"/>
        <v>1489.86</v>
      </c>
      <c r="J105" s="66">
        <f t="shared" si="9"/>
        <v>4.4349741803093929E-4</v>
      </c>
    </row>
    <row r="106" spans="1:10" ht="24" customHeight="1" x14ac:dyDescent="0.25">
      <c r="A106" s="65" t="s">
        <v>1131</v>
      </c>
      <c r="B106" s="46" t="s">
        <v>1085</v>
      </c>
      <c r="C106" s="141" t="s">
        <v>467</v>
      </c>
      <c r="D106" s="141" t="s">
        <v>498</v>
      </c>
      <c r="E106" s="47" t="s">
        <v>947</v>
      </c>
      <c r="F106" s="46">
        <v>124.8</v>
      </c>
      <c r="G106" s="48">
        <v>43.26</v>
      </c>
      <c r="H106" s="48">
        <f t="shared" si="12"/>
        <v>53.64</v>
      </c>
      <c r="I106" s="48">
        <f t="shared" si="13"/>
        <v>6694.27</v>
      </c>
      <c r="J106" s="66">
        <f t="shared" si="9"/>
        <v>1.9927318409796737E-3</v>
      </c>
    </row>
    <row r="107" spans="1:10" ht="36" customHeight="1" x14ac:dyDescent="0.25">
      <c r="A107" s="65" t="s">
        <v>1132</v>
      </c>
      <c r="B107" s="46" t="s">
        <v>1133</v>
      </c>
      <c r="C107" s="141" t="s">
        <v>467</v>
      </c>
      <c r="D107" s="141" t="s">
        <v>502</v>
      </c>
      <c r="E107" s="47" t="s">
        <v>987</v>
      </c>
      <c r="F107" s="46">
        <v>12.48</v>
      </c>
      <c r="G107" s="48">
        <v>398.45</v>
      </c>
      <c r="H107" s="48">
        <f t="shared" si="12"/>
        <v>494.07</v>
      </c>
      <c r="I107" s="48">
        <f t="shared" si="13"/>
        <v>6165.99</v>
      </c>
      <c r="J107" s="66">
        <f t="shared" si="9"/>
        <v>1.8354749067728453E-3</v>
      </c>
    </row>
    <row r="108" spans="1:10" ht="24" customHeight="1" x14ac:dyDescent="0.25">
      <c r="A108" s="65" t="s">
        <v>1134</v>
      </c>
      <c r="B108" s="46" t="s">
        <v>1135</v>
      </c>
      <c r="C108" s="141" t="s">
        <v>1</v>
      </c>
      <c r="D108" s="141" t="s">
        <v>124</v>
      </c>
      <c r="E108" s="47" t="s">
        <v>987</v>
      </c>
      <c r="F108" s="46">
        <v>7.02</v>
      </c>
      <c r="G108" s="48">
        <v>26.62</v>
      </c>
      <c r="H108" s="48">
        <f t="shared" si="12"/>
        <v>33</v>
      </c>
      <c r="I108" s="48">
        <f t="shared" si="13"/>
        <v>231.66</v>
      </c>
      <c r="J108" s="66">
        <f t="shared" si="9"/>
        <v>6.8959910233879293E-5</v>
      </c>
    </row>
    <row r="109" spans="1:10" ht="24" customHeight="1" x14ac:dyDescent="0.25">
      <c r="A109" s="65" t="s">
        <v>1136</v>
      </c>
      <c r="B109" s="46" t="s">
        <v>1137</v>
      </c>
      <c r="C109" s="141" t="s">
        <v>972</v>
      </c>
      <c r="D109" s="141" t="s">
        <v>1138</v>
      </c>
      <c r="E109" s="47" t="s">
        <v>1139</v>
      </c>
      <c r="F109" s="46">
        <v>26</v>
      </c>
      <c r="G109" s="48">
        <v>660.72</v>
      </c>
      <c r="H109" s="48">
        <f t="shared" si="12"/>
        <v>819.29</v>
      </c>
      <c r="I109" s="48">
        <f t="shared" si="13"/>
        <v>21301.54</v>
      </c>
      <c r="J109" s="66">
        <f t="shared" si="9"/>
        <v>6.3409837099343402E-3</v>
      </c>
    </row>
    <row r="110" spans="1:10" ht="24" customHeight="1" x14ac:dyDescent="0.25">
      <c r="A110" s="63" t="s">
        <v>912</v>
      </c>
      <c r="B110" s="135"/>
      <c r="C110" s="135"/>
      <c r="D110" s="135" t="s">
        <v>913</v>
      </c>
      <c r="E110" s="135"/>
      <c r="F110" s="45"/>
      <c r="G110" s="135"/>
      <c r="H110" s="135"/>
      <c r="I110" s="44">
        <v>1108295.8</v>
      </c>
      <c r="J110" s="64">
        <f t="shared" si="9"/>
        <v>0.32991443874896592</v>
      </c>
    </row>
    <row r="111" spans="1:10" ht="24" customHeight="1" x14ac:dyDescent="0.25">
      <c r="A111" s="63" t="s">
        <v>1140</v>
      </c>
      <c r="B111" s="135"/>
      <c r="C111" s="135"/>
      <c r="D111" s="135" t="s">
        <v>1141</v>
      </c>
      <c r="E111" s="135"/>
      <c r="F111" s="45"/>
      <c r="G111" s="135"/>
      <c r="H111" s="135"/>
      <c r="I111" s="44">
        <v>759050.74</v>
      </c>
      <c r="J111" s="64">
        <f t="shared" si="9"/>
        <v>0.22595213197513447</v>
      </c>
    </row>
    <row r="112" spans="1:10" ht="36" customHeight="1" x14ac:dyDescent="0.25">
      <c r="A112" s="65" t="s">
        <v>1142</v>
      </c>
      <c r="B112" s="46" t="s">
        <v>1143</v>
      </c>
      <c r="C112" s="141" t="s">
        <v>1</v>
      </c>
      <c r="D112" s="141" t="s">
        <v>66</v>
      </c>
      <c r="E112" s="47" t="s">
        <v>987</v>
      </c>
      <c r="F112" s="46">
        <v>262</v>
      </c>
      <c r="G112" s="48">
        <v>126.56</v>
      </c>
      <c r="H112" s="48">
        <f t="shared" ref="H112:H123" si="14">TRUNC(G112 * (1 + 24 / 100), 2)</f>
        <v>156.93</v>
      </c>
      <c r="I112" s="48">
        <f t="shared" ref="I112:I123" si="15">TRUNC(F112 * H112, 2)</f>
        <v>41115.660000000003</v>
      </c>
      <c r="J112" s="66">
        <f t="shared" si="9"/>
        <v>1.223919633431193E-2</v>
      </c>
    </row>
    <row r="113" spans="1:10" ht="48" customHeight="1" x14ac:dyDescent="0.25">
      <c r="A113" s="65" t="s">
        <v>1144</v>
      </c>
      <c r="B113" s="46" t="s">
        <v>1145</v>
      </c>
      <c r="C113" s="141" t="s">
        <v>972</v>
      </c>
      <c r="D113" s="141" t="s">
        <v>1146</v>
      </c>
      <c r="E113" s="47" t="s">
        <v>947</v>
      </c>
      <c r="F113" s="46">
        <v>1566.22</v>
      </c>
      <c r="G113" s="48">
        <v>99.22</v>
      </c>
      <c r="H113" s="48">
        <f t="shared" si="14"/>
        <v>123.03</v>
      </c>
      <c r="I113" s="48">
        <f t="shared" si="15"/>
        <v>192692.04</v>
      </c>
      <c r="J113" s="66">
        <f t="shared" si="9"/>
        <v>5.7360035315475608E-2</v>
      </c>
    </row>
    <row r="114" spans="1:10" ht="48" customHeight="1" x14ac:dyDescent="0.25">
      <c r="A114" s="65" t="s">
        <v>1147</v>
      </c>
      <c r="B114" s="46" t="s">
        <v>1148</v>
      </c>
      <c r="C114" s="141" t="s">
        <v>972</v>
      </c>
      <c r="D114" s="141" t="s">
        <v>1149</v>
      </c>
      <c r="E114" s="47" t="s">
        <v>947</v>
      </c>
      <c r="F114" s="46">
        <v>1799.63</v>
      </c>
      <c r="G114" s="48">
        <v>124.09</v>
      </c>
      <c r="H114" s="48">
        <f t="shared" si="14"/>
        <v>153.87</v>
      </c>
      <c r="I114" s="48">
        <f t="shared" si="15"/>
        <v>276909.06</v>
      </c>
      <c r="J114" s="66">
        <f t="shared" si="9"/>
        <v>8.2429525686557439E-2</v>
      </c>
    </row>
    <row r="115" spans="1:10" ht="36" customHeight="1" x14ac:dyDescent="0.25">
      <c r="A115" s="65" t="s">
        <v>1150</v>
      </c>
      <c r="B115" s="46" t="s">
        <v>1151</v>
      </c>
      <c r="C115" s="141" t="s">
        <v>972</v>
      </c>
      <c r="D115" s="141" t="s">
        <v>1152</v>
      </c>
      <c r="E115" s="47" t="s">
        <v>947</v>
      </c>
      <c r="F115" s="46">
        <v>745.5</v>
      </c>
      <c r="G115" s="48">
        <v>75.61</v>
      </c>
      <c r="H115" s="48">
        <f t="shared" si="14"/>
        <v>93.75</v>
      </c>
      <c r="I115" s="48">
        <f t="shared" si="15"/>
        <v>69890.62</v>
      </c>
      <c r="J115" s="66">
        <f t="shared" si="9"/>
        <v>2.0804847109514669E-2</v>
      </c>
    </row>
    <row r="116" spans="1:10" ht="24" customHeight="1" x14ac:dyDescent="0.25">
      <c r="A116" s="65" t="s">
        <v>1153</v>
      </c>
      <c r="B116" s="46" t="s">
        <v>1154</v>
      </c>
      <c r="C116" s="141" t="s">
        <v>1155</v>
      </c>
      <c r="D116" s="141" t="s">
        <v>1156</v>
      </c>
      <c r="E116" s="47" t="s">
        <v>2</v>
      </c>
      <c r="F116" s="46">
        <v>2244</v>
      </c>
      <c r="G116" s="48">
        <v>4.5999999999999996</v>
      </c>
      <c r="H116" s="48">
        <f t="shared" si="14"/>
        <v>5.7</v>
      </c>
      <c r="I116" s="48">
        <f t="shared" si="15"/>
        <v>12790.8</v>
      </c>
      <c r="J116" s="66">
        <f t="shared" si="9"/>
        <v>3.8075300864176087E-3</v>
      </c>
    </row>
    <row r="117" spans="1:10" ht="24" customHeight="1" x14ac:dyDescent="0.25">
      <c r="A117" s="65" t="s">
        <v>1157</v>
      </c>
      <c r="B117" s="46" t="s">
        <v>1158</v>
      </c>
      <c r="C117" s="141" t="s">
        <v>972</v>
      </c>
      <c r="D117" s="141" t="s">
        <v>1159</v>
      </c>
      <c r="E117" s="47" t="s">
        <v>947</v>
      </c>
      <c r="F117" s="46">
        <v>1566.22</v>
      </c>
      <c r="G117" s="48">
        <v>7</v>
      </c>
      <c r="H117" s="48">
        <f t="shared" si="14"/>
        <v>8.68</v>
      </c>
      <c r="I117" s="48">
        <f t="shared" si="15"/>
        <v>13594.78</v>
      </c>
      <c r="J117" s="66">
        <f t="shared" si="9"/>
        <v>4.0468566366629434E-3</v>
      </c>
    </row>
    <row r="118" spans="1:10" ht="24" customHeight="1" x14ac:dyDescent="0.25">
      <c r="A118" s="65" t="s">
        <v>1160</v>
      </c>
      <c r="B118" s="46" t="s">
        <v>1161</v>
      </c>
      <c r="C118" s="141" t="s">
        <v>464</v>
      </c>
      <c r="D118" s="141" t="s">
        <v>615</v>
      </c>
      <c r="E118" s="47" t="s">
        <v>947</v>
      </c>
      <c r="F118" s="46">
        <v>745.5</v>
      </c>
      <c r="G118" s="48">
        <v>6</v>
      </c>
      <c r="H118" s="48">
        <f t="shared" si="14"/>
        <v>7.44</v>
      </c>
      <c r="I118" s="48">
        <f t="shared" si="15"/>
        <v>5546.52</v>
      </c>
      <c r="J118" s="66">
        <f t="shared" si="9"/>
        <v>1.6510727847294147E-3</v>
      </c>
    </row>
    <row r="119" spans="1:10" ht="24" customHeight="1" x14ac:dyDescent="0.25">
      <c r="A119" s="65" t="s">
        <v>1162</v>
      </c>
      <c r="B119" s="46" t="s">
        <v>1163</v>
      </c>
      <c r="C119" s="141" t="s">
        <v>467</v>
      </c>
      <c r="D119" s="141" t="s">
        <v>534</v>
      </c>
      <c r="E119" s="47" t="s">
        <v>987</v>
      </c>
      <c r="F119" s="46">
        <v>56.43</v>
      </c>
      <c r="G119" s="48">
        <v>18.059999999999999</v>
      </c>
      <c r="H119" s="48">
        <f t="shared" si="14"/>
        <v>22.39</v>
      </c>
      <c r="I119" s="48">
        <f t="shared" si="15"/>
        <v>1263.46</v>
      </c>
      <c r="J119" s="66">
        <f t="shared" si="9"/>
        <v>3.7610329009797605E-4</v>
      </c>
    </row>
    <row r="120" spans="1:10" ht="36" customHeight="1" x14ac:dyDescent="0.25">
      <c r="A120" s="65" t="s">
        <v>1164</v>
      </c>
      <c r="B120" s="46" t="s">
        <v>1165</v>
      </c>
      <c r="C120" s="141" t="s">
        <v>972</v>
      </c>
      <c r="D120" s="141" t="s">
        <v>1166</v>
      </c>
      <c r="E120" s="47" t="s">
        <v>987</v>
      </c>
      <c r="F120" s="46">
        <v>90.29</v>
      </c>
      <c r="G120" s="48">
        <v>526.74</v>
      </c>
      <c r="H120" s="48">
        <f t="shared" si="14"/>
        <v>653.15</v>
      </c>
      <c r="I120" s="48">
        <f t="shared" si="15"/>
        <v>58972.91</v>
      </c>
      <c r="J120" s="66">
        <f t="shared" si="9"/>
        <v>1.7554893291162232E-2</v>
      </c>
    </row>
    <row r="121" spans="1:10" ht="60" customHeight="1" x14ac:dyDescent="0.25">
      <c r="A121" s="65" t="s">
        <v>1167</v>
      </c>
      <c r="B121" s="46" t="s">
        <v>1168</v>
      </c>
      <c r="C121" s="141" t="s">
        <v>1</v>
      </c>
      <c r="D121" s="141" t="s">
        <v>62</v>
      </c>
      <c r="E121" s="47" t="s">
        <v>2</v>
      </c>
      <c r="F121" s="46">
        <v>1299.1400000000001</v>
      </c>
      <c r="G121" s="48">
        <v>38.380000000000003</v>
      </c>
      <c r="H121" s="48">
        <f t="shared" si="14"/>
        <v>47.59</v>
      </c>
      <c r="I121" s="48">
        <f t="shared" si="15"/>
        <v>61826.07</v>
      </c>
      <c r="J121" s="66">
        <f t="shared" si="9"/>
        <v>1.8404214095284199E-2</v>
      </c>
    </row>
    <row r="122" spans="1:10" ht="24" customHeight="1" x14ac:dyDescent="0.25">
      <c r="A122" s="65" t="s">
        <v>1169</v>
      </c>
      <c r="B122" s="46" t="s">
        <v>1170</v>
      </c>
      <c r="C122" s="141" t="s">
        <v>464</v>
      </c>
      <c r="D122" s="141" t="s">
        <v>1171</v>
      </c>
      <c r="E122" s="47" t="s">
        <v>2</v>
      </c>
      <c r="F122" s="46">
        <v>743.25</v>
      </c>
      <c r="G122" s="48">
        <v>22.45</v>
      </c>
      <c r="H122" s="48">
        <f t="shared" si="14"/>
        <v>27.83</v>
      </c>
      <c r="I122" s="48">
        <f t="shared" si="15"/>
        <v>20684.64</v>
      </c>
      <c r="J122" s="66">
        <f t="shared" si="9"/>
        <v>6.1573466184067557E-3</v>
      </c>
    </row>
    <row r="123" spans="1:10" ht="24" customHeight="1" x14ac:dyDescent="0.25">
      <c r="A123" s="65" t="s">
        <v>1172</v>
      </c>
      <c r="B123" s="46" t="s">
        <v>1173</v>
      </c>
      <c r="C123" s="141" t="s">
        <v>1</v>
      </c>
      <c r="D123" s="141" t="s">
        <v>144</v>
      </c>
      <c r="E123" s="47" t="s">
        <v>947</v>
      </c>
      <c r="F123" s="46">
        <v>137.63</v>
      </c>
      <c r="G123" s="48">
        <v>22.06</v>
      </c>
      <c r="H123" s="48">
        <f t="shared" si="14"/>
        <v>27.35</v>
      </c>
      <c r="I123" s="48">
        <f t="shared" si="15"/>
        <v>3764.18</v>
      </c>
      <c r="J123" s="66">
        <f t="shared" si="9"/>
        <v>1.1205107265137E-3</v>
      </c>
    </row>
    <row r="124" spans="1:10" ht="24" customHeight="1" x14ac:dyDescent="0.25">
      <c r="A124" s="63" t="s">
        <v>1174</v>
      </c>
      <c r="B124" s="135"/>
      <c r="C124" s="135"/>
      <c r="D124" s="135" t="s">
        <v>720</v>
      </c>
      <c r="E124" s="135"/>
      <c r="F124" s="45"/>
      <c r="G124" s="135"/>
      <c r="H124" s="135"/>
      <c r="I124" s="44">
        <v>232433.29</v>
      </c>
      <c r="J124" s="64">
        <f t="shared" si="9"/>
        <v>6.919010106952099E-2</v>
      </c>
    </row>
    <row r="125" spans="1:10" ht="36" customHeight="1" x14ac:dyDescent="0.25">
      <c r="A125" s="65" t="s">
        <v>1175</v>
      </c>
      <c r="B125" s="46" t="s">
        <v>1176</v>
      </c>
      <c r="C125" s="141" t="s">
        <v>1</v>
      </c>
      <c r="D125" s="141" t="s">
        <v>128</v>
      </c>
      <c r="E125" s="47" t="s">
        <v>987</v>
      </c>
      <c r="F125" s="46">
        <v>328.42</v>
      </c>
      <c r="G125" s="48">
        <v>138.91</v>
      </c>
      <c r="H125" s="48">
        <f>TRUNC(G125 * (1 + 24 / 100), 2)</f>
        <v>172.24</v>
      </c>
      <c r="I125" s="48">
        <f>TRUNC(F125 * H125, 2)</f>
        <v>56567.06</v>
      </c>
      <c r="J125" s="66">
        <f t="shared" si="9"/>
        <v>1.6838726494839265E-2</v>
      </c>
    </row>
    <row r="126" spans="1:10" ht="36" customHeight="1" x14ac:dyDescent="0.25">
      <c r="A126" s="65" t="s">
        <v>1177</v>
      </c>
      <c r="B126" s="46" t="s">
        <v>989</v>
      </c>
      <c r="C126" s="141" t="s">
        <v>1</v>
      </c>
      <c r="D126" s="141" t="s">
        <v>159</v>
      </c>
      <c r="E126" s="47" t="s">
        <v>153</v>
      </c>
      <c r="F126" s="46">
        <v>4926.3</v>
      </c>
      <c r="G126" s="48">
        <v>1.48</v>
      </c>
      <c r="H126" s="48">
        <f>TRUNC(G126 * (1 + 24 / 100), 2)</f>
        <v>1.83</v>
      </c>
      <c r="I126" s="48">
        <f>TRUNC(F126 * H126, 2)</f>
        <v>9015.1200000000008</v>
      </c>
      <c r="J126" s="66">
        <f t="shared" si="9"/>
        <v>2.6835960716034271E-3</v>
      </c>
    </row>
    <row r="127" spans="1:10" ht="36" customHeight="1" x14ac:dyDescent="0.25">
      <c r="A127" s="65" t="s">
        <v>1178</v>
      </c>
      <c r="B127" s="46" t="s">
        <v>1179</v>
      </c>
      <c r="C127" s="141" t="s">
        <v>1</v>
      </c>
      <c r="D127" s="141" t="s">
        <v>131</v>
      </c>
      <c r="E127" s="47" t="s">
        <v>947</v>
      </c>
      <c r="F127" s="46">
        <v>1837.75</v>
      </c>
      <c r="G127" s="48">
        <v>62.12</v>
      </c>
      <c r="H127" s="48">
        <f>TRUNC(G127 * (1 + 24 / 100), 2)</f>
        <v>77.02</v>
      </c>
      <c r="I127" s="48">
        <f>TRUNC(F127 * H127, 2)</f>
        <v>141543.5</v>
      </c>
      <c r="J127" s="66">
        <f t="shared" si="9"/>
        <v>4.213427891819517E-2</v>
      </c>
    </row>
    <row r="128" spans="1:10" ht="36" customHeight="1" x14ac:dyDescent="0.25">
      <c r="A128" s="65" t="s">
        <v>1180</v>
      </c>
      <c r="B128" s="46" t="s">
        <v>1181</v>
      </c>
      <c r="C128" s="141" t="s">
        <v>1</v>
      </c>
      <c r="D128" s="141" t="s">
        <v>132</v>
      </c>
      <c r="E128" s="47" t="s">
        <v>947</v>
      </c>
      <c r="F128" s="46">
        <v>351.69</v>
      </c>
      <c r="G128" s="48">
        <v>58.04</v>
      </c>
      <c r="H128" s="48">
        <f>TRUNC(G128 * (1 + 24 / 100), 2)</f>
        <v>71.959999999999994</v>
      </c>
      <c r="I128" s="48">
        <f>TRUNC(F128 * H128, 2)</f>
        <v>25307.61</v>
      </c>
      <c r="J128" s="66">
        <f t="shared" si="9"/>
        <v>7.5334995848831306E-3</v>
      </c>
    </row>
    <row r="129" spans="1:10" ht="24" customHeight="1" x14ac:dyDescent="0.25">
      <c r="A129" s="63" t="s">
        <v>1182</v>
      </c>
      <c r="B129" s="135"/>
      <c r="C129" s="135"/>
      <c r="D129" s="135" t="s">
        <v>1183</v>
      </c>
      <c r="E129" s="135"/>
      <c r="F129" s="45"/>
      <c r="G129" s="135"/>
      <c r="H129" s="135"/>
      <c r="I129" s="44">
        <v>102375.83</v>
      </c>
      <c r="J129" s="64">
        <f t="shared" si="9"/>
        <v>3.0474954877488074E-2</v>
      </c>
    </row>
    <row r="130" spans="1:10" ht="36" customHeight="1" x14ac:dyDescent="0.25">
      <c r="A130" s="65" t="s">
        <v>1184</v>
      </c>
      <c r="B130" s="46" t="s">
        <v>1176</v>
      </c>
      <c r="C130" s="141" t="s">
        <v>1</v>
      </c>
      <c r="D130" s="141" t="s">
        <v>128</v>
      </c>
      <c r="E130" s="47" t="s">
        <v>987</v>
      </c>
      <c r="F130" s="46">
        <v>112.85</v>
      </c>
      <c r="G130" s="48">
        <v>138.91</v>
      </c>
      <c r="H130" s="48">
        <f t="shared" ref="H130:H136" si="16">TRUNC(G130 * (1 + 24 / 100), 2)</f>
        <v>172.24</v>
      </c>
      <c r="I130" s="48">
        <f t="shared" ref="I130:I136" si="17">TRUNC(F130 * H130, 2)</f>
        <v>19437.28</v>
      </c>
      <c r="J130" s="66">
        <f t="shared" si="9"/>
        <v>5.7860359319294539E-3</v>
      </c>
    </row>
    <row r="131" spans="1:10" ht="36" customHeight="1" x14ac:dyDescent="0.25">
      <c r="A131" s="65" t="s">
        <v>1185</v>
      </c>
      <c r="B131" s="46" t="s">
        <v>989</v>
      </c>
      <c r="C131" s="141" t="s">
        <v>1</v>
      </c>
      <c r="D131" s="141" t="s">
        <v>159</v>
      </c>
      <c r="E131" s="47" t="s">
        <v>153</v>
      </c>
      <c r="F131" s="46">
        <v>1692.75</v>
      </c>
      <c r="G131" s="48">
        <v>1.48</v>
      </c>
      <c r="H131" s="48">
        <f t="shared" si="16"/>
        <v>1.83</v>
      </c>
      <c r="I131" s="48">
        <f t="shared" si="17"/>
        <v>3097.73</v>
      </c>
      <c r="J131" s="66">
        <f t="shared" si="9"/>
        <v>9.2212372756969227E-4</v>
      </c>
    </row>
    <row r="132" spans="1:10" ht="24" customHeight="1" x14ac:dyDescent="0.25">
      <c r="A132" s="65" t="s">
        <v>1186</v>
      </c>
      <c r="B132" s="46" t="s">
        <v>1187</v>
      </c>
      <c r="C132" s="141" t="s">
        <v>1</v>
      </c>
      <c r="D132" s="141" t="s">
        <v>129</v>
      </c>
      <c r="E132" s="47" t="s">
        <v>947</v>
      </c>
      <c r="F132" s="46">
        <v>1107.69</v>
      </c>
      <c r="G132" s="48">
        <v>7.64</v>
      </c>
      <c r="H132" s="48">
        <f t="shared" si="16"/>
        <v>9.4700000000000006</v>
      </c>
      <c r="I132" s="48">
        <f t="shared" si="17"/>
        <v>10489.82</v>
      </c>
      <c r="J132" s="66">
        <f t="shared" si="9"/>
        <v>3.1225807026226005E-3</v>
      </c>
    </row>
    <row r="133" spans="1:10" ht="24" customHeight="1" x14ac:dyDescent="0.25">
      <c r="A133" s="65" t="s">
        <v>1188</v>
      </c>
      <c r="B133" s="46" t="s">
        <v>1189</v>
      </c>
      <c r="C133" s="141" t="s">
        <v>1</v>
      </c>
      <c r="D133" s="141" t="s">
        <v>130</v>
      </c>
      <c r="E133" s="47" t="s">
        <v>947</v>
      </c>
      <c r="F133" s="46">
        <v>1107.69</v>
      </c>
      <c r="G133" s="48">
        <v>1.94</v>
      </c>
      <c r="H133" s="48">
        <f t="shared" si="16"/>
        <v>2.4</v>
      </c>
      <c r="I133" s="48">
        <f t="shared" si="17"/>
        <v>2658.45</v>
      </c>
      <c r="J133" s="66">
        <f t="shared" ref="J133:J196" si="18">I133 / 3359343.12</f>
        <v>7.9136006803615815E-4</v>
      </c>
    </row>
    <row r="134" spans="1:10" ht="36" customHeight="1" x14ac:dyDescent="0.25">
      <c r="A134" s="65" t="s">
        <v>1190</v>
      </c>
      <c r="B134" s="46" t="s">
        <v>1191</v>
      </c>
      <c r="C134" s="141" t="s">
        <v>1</v>
      </c>
      <c r="D134" s="141" t="s">
        <v>134</v>
      </c>
      <c r="E134" s="47" t="s">
        <v>987</v>
      </c>
      <c r="F134" s="46">
        <v>44.31</v>
      </c>
      <c r="G134" s="48">
        <v>1078.3</v>
      </c>
      <c r="H134" s="48">
        <f t="shared" si="16"/>
        <v>1337.09</v>
      </c>
      <c r="I134" s="48">
        <f t="shared" si="17"/>
        <v>59246.45</v>
      </c>
      <c r="J134" s="66">
        <f t="shared" si="18"/>
        <v>1.7636319924354733E-2</v>
      </c>
    </row>
    <row r="135" spans="1:10" ht="36" customHeight="1" x14ac:dyDescent="0.25">
      <c r="A135" s="65" t="s">
        <v>1192</v>
      </c>
      <c r="B135" s="46" t="s">
        <v>1193</v>
      </c>
      <c r="C135" s="141" t="s">
        <v>1</v>
      </c>
      <c r="D135" s="141" t="s">
        <v>160</v>
      </c>
      <c r="E135" s="47" t="s">
        <v>126</v>
      </c>
      <c r="F135" s="46">
        <v>2126.88</v>
      </c>
      <c r="G135" s="48">
        <v>1.1100000000000001</v>
      </c>
      <c r="H135" s="48">
        <f t="shared" si="16"/>
        <v>1.37</v>
      </c>
      <c r="I135" s="48">
        <f t="shared" si="17"/>
        <v>2913.82</v>
      </c>
      <c r="J135" s="66">
        <f t="shared" si="18"/>
        <v>8.6737790571390038E-4</v>
      </c>
    </row>
    <row r="136" spans="1:10" ht="24" customHeight="1" x14ac:dyDescent="0.25">
      <c r="A136" s="65" t="s">
        <v>1194</v>
      </c>
      <c r="B136" s="46" t="s">
        <v>1195</v>
      </c>
      <c r="C136" s="141" t="s">
        <v>1</v>
      </c>
      <c r="D136" s="141" t="s">
        <v>135</v>
      </c>
      <c r="E136" s="47" t="s">
        <v>947</v>
      </c>
      <c r="F136" s="46">
        <v>543.44000000000005</v>
      </c>
      <c r="G136" s="48">
        <v>6.73</v>
      </c>
      <c r="H136" s="48">
        <f t="shared" si="16"/>
        <v>8.34</v>
      </c>
      <c r="I136" s="48">
        <f t="shared" si="17"/>
        <v>4532.28</v>
      </c>
      <c r="J136" s="66">
        <f t="shared" si="18"/>
        <v>1.3491566172615316E-3</v>
      </c>
    </row>
    <row r="137" spans="1:10" ht="24" customHeight="1" x14ac:dyDescent="0.25">
      <c r="A137" s="63" t="s">
        <v>1196</v>
      </c>
      <c r="B137" s="135"/>
      <c r="C137" s="135"/>
      <c r="D137" s="135" t="s">
        <v>1197</v>
      </c>
      <c r="E137" s="135"/>
      <c r="F137" s="45"/>
      <c r="G137" s="135"/>
      <c r="H137" s="135"/>
      <c r="I137" s="44">
        <v>14435.94</v>
      </c>
      <c r="J137" s="64">
        <f t="shared" si="18"/>
        <v>4.2972508268223578E-3</v>
      </c>
    </row>
    <row r="138" spans="1:10" ht="36" customHeight="1" x14ac:dyDescent="0.25">
      <c r="A138" s="65" t="s">
        <v>1198</v>
      </c>
      <c r="B138" s="46" t="s">
        <v>1199</v>
      </c>
      <c r="C138" s="141" t="s">
        <v>1</v>
      </c>
      <c r="D138" s="141" t="s">
        <v>133</v>
      </c>
      <c r="E138" s="47" t="s">
        <v>947</v>
      </c>
      <c r="F138" s="46">
        <v>378.64</v>
      </c>
      <c r="G138" s="48">
        <v>17.05</v>
      </c>
      <c r="H138" s="48">
        <f>TRUNC(G138 * (1 + 24 / 100), 2)</f>
        <v>21.14</v>
      </c>
      <c r="I138" s="48">
        <f>TRUNC(F138 * H138, 2)</f>
        <v>8004.44</v>
      </c>
      <c r="J138" s="66">
        <f t="shared" si="18"/>
        <v>2.3827396351224759E-3</v>
      </c>
    </row>
    <row r="139" spans="1:10" ht="36" customHeight="1" x14ac:dyDescent="0.25">
      <c r="A139" s="65" t="s">
        <v>1200</v>
      </c>
      <c r="B139" s="46" t="s">
        <v>1201</v>
      </c>
      <c r="C139" s="141" t="s">
        <v>1202</v>
      </c>
      <c r="D139" s="141" t="s">
        <v>1203</v>
      </c>
      <c r="E139" s="47" t="s">
        <v>1139</v>
      </c>
      <c r="F139" s="46">
        <v>3</v>
      </c>
      <c r="G139" s="48">
        <v>161.91999999999999</v>
      </c>
      <c r="H139" s="48">
        <f>TRUNC(G139 * (1 + 24 / 100), 2)</f>
        <v>200.78</v>
      </c>
      <c r="I139" s="48">
        <f>TRUNC(F139 * H139, 2)</f>
        <v>602.34</v>
      </c>
      <c r="J139" s="66">
        <f t="shared" si="18"/>
        <v>1.7930291086193067E-4</v>
      </c>
    </row>
    <row r="140" spans="1:10" ht="24" customHeight="1" x14ac:dyDescent="0.25">
      <c r="A140" s="65" t="s">
        <v>1204</v>
      </c>
      <c r="B140" s="46" t="s">
        <v>1205</v>
      </c>
      <c r="C140" s="141" t="s">
        <v>1202</v>
      </c>
      <c r="D140" s="141" t="s">
        <v>1206</v>
      </c>
      <c r="E140" s="47" t="s">
        <v>947</v>
      </c>
      <c r="F140" s="46">
        <v>6.58</v>
      </c>
      <c r="G140" s="48">
        <v>306.89</v>
      </c>
      <c r="H140" s="48">
        <f>TRUNC(G140 * (1 + 24 / 100), 2)</f>
        <v>380.54</v>
      </c>
      <c r="I140" s="48">
        <f>TRUNC(F140 * H140, 2)</f>
        <v>2503.9499999999998</v>
      </c>
      <c r="J140" s="66">
        <f t="shared" si="18"/>
        <v>7.4536893391229401E-4</v>
      </c>
    </row>
    <row r="141" spans="1:10" ht="36" customHeight="1" x14ac:dyDescent="0.25">
      <c r="A141" s="65" t="s">
        <v>1207</v>
      </c>
      <c r="B141" s="46" t="s">
        <v>1208</v>
      </c>
      <c r="C141" s="141" t="s">
        <v>467</v>
      </c>
      <c r="D141" s="141" t="s">
        <v>535</v>
      </c>
      <c r="E141" s="47" t="s">
        <v>468</v>
      </c>
      <c r="F141" s="46">
        <v>6</v>
      </c>
      <c r="G141" s="48">
        <v>316.06</v>
      </c>
      <c r="H141" s="48">
        <f>TRUNC(G141 * (1 + 24 / 100), 2)</f>
        <v>391.91</v>
      </c>
      <c r="I141" s="48">
        <f>TRUNC(F141 * H141, 2)</f>
        <v>2351.46</v>
      </c>
      <c r="J141" s="66">
        <f t="shared" si="18"/>
        <v>6.9997613104790554E-4</v>
      </c>
    </row>
    <row r="142" spans="1:10" ht="48" customHeight="1" x14ac:dyDescent="0.25">
      <c r="A142" s="65" t="s">
        <v>1209</v>
      </c>
      <c r="B142" s="46" t="s">
        <v>1210</v>
      </c>
      <c r="C142" s="141" t="s">
        <v>467</v>
      </c>
      <c r="D142" s="141" t="s">
        <v>517</v>
      </c>
      <c r="E142" s="47" t="s">
        <v>947</v>
      </c>
      <c r="F142" s="46">
        <v>10.4</v>
      </c>
      <c r="G142" s="48">
        <v>75.510000000000005</v>
      </c>
      <c r="H142" s="48">
        <f>TRUNC(G142 * (1 + 24 / 100), 2)</f>
        <v>93.63</v>
      </c>
      <c r="I142" s="48">
        <f>TRUNC(F142 * H142, 2)</f>
        <v>973.75</v>
      </c>
      <c r="J142" s="66">
        <f t="shared" si="18"/>
        <v>2.8986321587775172E-4</v>
      </c>
    </row>
    <row r="143" spans="1:10" ht="24" customHeight="1" x14ac:dyDescent="0.25">
      <c r="A143" s="63" t="s">
        <v>914</v>
      </c>
      <c r="B143" s="135"/>
      <c r="C143" s="135"/>
      <c r="D143" s="135" t="s">
        <v>915</v>
      </c>
      <c r="E143" s="135"/>
      <c r="F143" s="45"/>
      <c r="G143" s="135"/>
      <c r="H143" s="135"/>
      <c r="I143" s="44">
        <v>28923.040000000001</v>
      </c>
      <c r="J143" s="64">
        <f t="shared" si="18"/>
        <v>8.6097308214232067E-3</v>
      </c>
    </row>
    <row r="144" spans="1:10" ht="24" customHeight="1" x14ac:dyDescent="0.25">
      <c r="A144" s="65" t="s">
        <v>1211</v>
      </c>
      <c r="B144" s="46" t="s">
        <v>1212</v>
      </c>
      <c r="C144" s="141" t="s">
        <v>464</v>
      </c>
      <c r="D144" s="141" t="s">
        <v>1213</v>
      </c>
      <c r="E144" s="47" t="s">
        <v>947</v>
      </c>
      <c r="F144" s="46">
        <v>76.27</v>
      </c>
      <c r="G144" s="48">
        <v>235.32</v>
      </c>
      <c r="H144" s="48">
        <f>TRUNC(G144 * (1 + 24 / 100), 2)</f>
        <v>291.79000000000002</v>
      </c>
      <c r="I144" s="48">
        <f>TRUNC(F144 * H144, 2)</f>
        <v>22254.82</v>
      </c>
      <c r="J144" s="66">
        <f t="shared" si="18"/>
        <v>6.6247534726372338E-3</v>
      </c>
    </row>
    <row r="145" spans="1:10" ht="36" customHeight="1" x14ac:dyDescent="0.25">
      <c r="A145" s="65" t="s">
        <v>1214</v>
      </c>
      <c r="B145" s="46" t="s">
        <v>1143</v>
      </c>
      <c r="C145" s="141" t="s">
        <v>1</v>
      </c>
      <c r="D145" s="141" t="s">
        <v>66</v>
      </c>
      <c r="E145" s="47" t="s">
        <v>987</v>
      </c>
      <c r="F145" s="46">
        <v>3.81</v>
      </c>
      <c r="G145" s="48">
        <v>126.56</v>
      </c>
      <c r="H145" s="48">
        <f>TRUNC(G145 * (1 + 24 / 100), 2)</f>
        <v>156.93</v>
      </c>
      <c r="I145" s="48">
        <f>TRUNC(F145 * H145, 2)</f>
        <v>597.9</v>
      </c>
      <c r="J145" s="66">
        <f t="shared" si="18"/>
        <v>1.7798122390070114E-4</v>
      </c>
    </row>
    <row r="146" spans="1:10" ht="48" customHeight="1" x14ac:dyDescent="0.25">
      <c r="A146" s="65" t="s">
        <v>1215</v>
      </c>
      <c r="B146" s="46" t="s">
        <v>1216</v>
      </c>
      <c r="C146" s="141" t="s">
        <v>972</v>
      </c>
      <c r="D146" s="141" t="s">
        <v>1217</v>
      </c>
      <c r="E146" s="47" t="s">
        <v>947</v>
      </c>
      <c r="F146" s="46">
        <v>76.27</v>
      </c>
      <c r="G146" s="48">
        <v>64.19</v>
      </c>
      <c r="H146" s="48">
        <f>TRUNC(G146 * (1 + 24 / 100), 2)</f>
        <v>79.59</v>
      </c>
      <c r="I146" s="48">
        <f>TRUNC(F146 * H146, 2)</f>
        <v>6070.32</v>
      </c>
      <c r="J146" s="66">
        <f t="shared" si="18"/>
        <v>1.806996124885272E-3</v>
      </c>
    </row>
    <row r="147" spans="1:10" ht="24" customHeight="1" x14ac:dyDescent="0.25">
      <c r="A147" s="63" t="s">
        <v>916</v>
      </c>
      <c r="B147" s="135"/>
      <c r="C147" s="135"/>
      <c r="D147" s="135" t="s">
        <v>917</v>
      </c>
      <c r="E147" s="135"/>
      <c r="F147" s="45"/>
      <c r="G147" s="135"/>
      <c r="H147" s="135"/>
      <c r="I147" s="44">
        <v>200279.91</v>
      </c>
      <c r="J147" s="64">
        <f t="shared" si="18"/>
        <v>5.9618771541264888E-2</v>
      </c>
    </row>
    <row r="148" spans="1:10" ht="24" customHeight="1" x14ac:dyDescent="0.25">
      <c r="A148" s="63" t="s">
        <v>1218</v>
      </c>
      <c r="B148" s="135"/>
      <c r="C148" s="135"/>
      <c r="D148" s="135" t="s">
        <v>754</v>
      </c>
      <c r="E148" s="135"/>
      <c r="F148" s="45"/>
      <c r="G148" s="135"/>
      <c r="H148" s="135"/>
      <c r="I148" s="44">
        <v>59429.66</v>
      </c>
      <c r="J148" s="64">
        <f t="shared" si="18"/>
        <v>1.7690857372140063E-2</v>
      </c>
    </row>
    <row r="149" spans="1:10" ht="24" customHeight="1" x14ac:dyDescent="0.25">
      <c r="A149" s="65" t="s">
        <v>1219</v>
      </c>
      <c r="B149" s="46" t="s">
        <v>1129</v>
      </c>
      <c r="C149" s="141" t="s">
        <v>1</v>
      </c>
      <c r="D149" s="141" t="s">
        <v>121</v>
      </c>
      <c r="E149" s="47" t="s">
        <v>987</v>
      </c>
      <c r="F149" s="46">
        <v>9.6</v>
      </c>
      <c r="G149" s="48">
        <v>62.14</v>
      </c>
      <c r="H149" s="48">
        <f t="shared" ref="H149:H155" si="19">TRUNC(G149 * (1 + 24 / 100), 2)</f>
        <v>77.05</v>
      </c>
      <c r="I149" s="48">
        <f t="shared" ref="I149:I155" si="20">TRUNC(F149 * H149, 2)</f>
        <v>739.68</v>
      </c>
      <c r="J149" s="66">
        <f t="shared" si="18"/>
        <v>2.2018590348698883E-4</v>
      </c>
    </row>
    <row r="150" spans="1:10" ht="24" customHeight="1" x14ac:dyDescent="0.25">
      <c r="A150" s="65" t="s">
        <v>1220</v>
      </c>
      <c r="B150" s="46" t="s">
        <v>1016</v>
      </c>
      <c r="C150" s="141" t="s">
        <v>467</v>
      </c>
      <c r="D150" s="141" t="s">
        <v>1017</v>
      </c>
      <c r="E150" s="47" t="s">
        <v>987</v>
      </c>
      <c r="F150" s="46">
        <v>4.79</v>
      </c>
      <c r="G150" s="48">
        <v>369.7</v>
      </c>
      <c r="H150" s="48">
        <f t="shared" si="19"/>
        <v>458.42</v>
      </c>
      <c r="I150" s="48">
        <f t="shared" si="20"/>
        <v>2195.83</v>
      </c>
      <c r="J150" s="66">
        <f t="shared" si="18"/>
        <v>6.536486216388637E-4</v>
      </c>
    </row>
    <row r="151" spans="1:10" ht="48" customHeight="1" x14ac:dyDescent="0.25">
      <c r="A151" s="65" t="s">
        <v>1221</v>
      </c>
      <c r="B151" s="46" t="s">
        <v>1109</v>
      </c>
      <c r="C151" s="141" t="s">
        <v>467</v>
      </c>
      <c r="D151" s="141" t="s">
        <v>470</v>
      </c>
      <c r="E151" s="47" t="s">
        <v>947</v>
      </c>
      <c r="F151" s="46">
        <v>105.86</v>
      </c>
      <c r="G151" s="48">
        <v>191.74</v>
      </c>
      <c r="H151" s="48">
        <f t="shared" si="19"/>
        <v>237.75</v>
      </c>
      <c r="I151" s="48">
        <f t="shared" si="20"/>
        <v>25168.21</v>
      </c>
      <c r="J151" s="66">
        <f t="shared" si="18"/>
        <v>7.4920033771364199E-3</v>
      </c>
    </row>
    <row r="152" spans="1:10" ht="24" customHeight="1" x14ac:dyDescent="0.25">
      <c r="A152" s="65" t="s">
        <v>1222</v>
      </c>
      <c r="B152" s="46" t="s">
        <v>1223</v>
      </c>
      <c r="C152" s="141" t="s">
        <v>972</v>
      </c>
      <c r="D152" s="141" t="s">
        <v>1224</v>
      </c>
      <c r="E152" s="47" t="s">
        <v>947</v>
      </c>
      <c r="F152" s="46">
        <v>64.930000000000007</v>
      </c>
      <c r="G152" s="48">
        <v>78.38</v>
      </c>
      <c r="H152" s="48">
        <f t="shared" si="19"/>
        <v>97.19</v>
      </c>
      <c r="I152" s="48">
        <f t="shared" si="20"/>
        <v>6310.54</v>
      </c>
      <c r="J152" s="66">
        <f t="shared" si="18"/>
        <v>1.8785041523236841E-3</v>
      </c>
    </row>
    <row r="153" spans="1:10" ht="36" customHeight="1" x14ac:dyDescent="0.25">
      <c r="A153" s="65" t="s">
        <v>1225</v>
      </c>
      <c r="B153" s="46" t="s">
        <v>1226</v>
      </c>
      <c r="C153" s="141" t="s">
        <v>467</v>
      </c>
      <c r="D153" s="141" t="s">
        <v>520</v>
      </c>
      <c r="E153" s="47" t="s">
        <v>947</v>
      </c>
      <c r="F153" s="46">
        <v>105.86</v>
      </c>
      <c r="G153" s="48">
        <v>6.92</v>
      </c>
      <c r="H153" s="48">
        <f t="shared" si="19"/>
        <v>8.58</v>
      </c>
      <c r="I153" s="48">
        <f t="shared" si="20"/>
        <v>908.27</v>
      </c>
      <c r="J153" s="66">
        <f t="shared" si="18"/>
        <v>2.7037130997205192E-4</v>
      </c>
    </row>
    <row r="154" spans="1:10" ht="36" customHeight="1" x14ac:dyDescent="0.25">
      <c r="A154" s="65" t="s">
        <v>1227</v>
      </c>
      <c r="B154" s="46" t="s">
        <v>1228</v>
      </c>
      <c r="C154" s="141" t="s">
        <v>467</v>
      </c>
      <c r="D154" s="141" t="s">
        <v>523</v>
      </c>
      <c r="E154" s="47" t="s">
        <v>947</v>
      </c>
      <c r="F154" s="46">
        <v>105.86</v>
      </c>
      <c r="G154" s="48">
        <v>24.04</v>
      </c>
      <c r="H154" s="48">
        <f t="shared" si="19"/>
        <v>29.8</v>
      </c>
      <c r="I154" s="48">
        <f t="shared" si="20"/>
        <v>3154.62</v>
      </c>
      <c r="J154" s="66">
        <f t="shared" si="18"/>
        <v>9.390585859535539E-4</v>
      </c>
    </row>
    <row r="155" spans="1:10" ht="36" customHeight="1" x14ac:dyDescent="0.25">
      <c r="A155" s="65" t="s">
        <v>1229</v>
      </c>
      <c r="B155" s="46" t="s">
        <v>1230</v>
      </c>
      <c r="C155" s="141" t="s">
        <v>467</v>
      </c>
      <c r="D155" s="141" t="s">
        <v>516</v>
      </c>
      <c r="E155" s="47" t="s">
        <v>947</v>
      </c>
      <c r="F155" s="46">
        <v>170.79</v>
      </c>
      <c r="G155" s="48">
        <v>98.94</v>
      </c>
      <c r="H155" s="48">
        <f t="shared" si="19"/>
        <v>122.68</v>
      </c>
      <c r="I155" s="48">
        <f t="shared" si="20"/>
        <v>20952.509999999998</v>
      </c>
      <c r="J155" s="66">
        <f t="shared" si="18"/>
        <v>6.2370854216284993E-3</v>
      </c>
    </row>
    <row r="156" spans="1:10" ht="24" customHeight="1" x14ac:dyDescent="0.25">
      <c r="A156" s="63" t="s">
        <v>1231</v>
      </c>
      <c r="B156" s="135"/>
      <c r="C156" s="135"/>
      <c r="D156" s="135" t="s">
        <v>1232</v>
      </c>
      <c r="E156" s="135"/>
      <c r="F156" s="45"/>
      <c r="G156" s="135"/>
      <c r="H156" s="135"/>
      <c r="I156" s="44">
        <v>119787.82</v>
      </c>
      <c r="J156" s="64">
        <f t="shared" si="18"/>
        <v>3.5658108064888588E-2</v>
      </c>
    </row>
    <row r="157" spans="1:10" ht="24" customHeight="1" x14ac:dyDescent="0.25">
      <c r="A157" s="65" t="s">
        <v>1233</v>
      </c>
      <c r="B157" s="46" t="s">
        <v>1129</v>
      </c>
      <c r="C157" s="141" t="s">
        <v>1</v>
      </c>
      <c r="D157" s="141" t="s">
        <v>121</v>
      </c>
      <c r="E157" s="47" t="s">
        <v>987</v>
      </c>
      <c r="F157" s="46">
        <v>16.27</v>
      </c>
      <c r="G157" s="48">
        <v>62.14</v>
      </c>
      <c r="H157" s="48">
        <f t="shared" ref="H157:H170" si="21">TRUNC(G157 * (1 + 24 / 100), 2)</f>
        <v>77.05</v>
      </c>
      <c r="I157" s="48">
        <f t="shared" ref="I157:I170" si="22">TRUNC(F157 * H157, 2)</f>
        <v>1253.5999999999999</v>
      </c>
      <c r="J157" s="66">
        <f t="shared" si="18"/>
        <v>3.7316819247686729E-4</v>
      </c>
    </row>
    <row r="158" spans="1:10" ht="24" customHeight="1" x14ac:dyDescent="0.25">
      <c r="A158" s="65" t="s">
        <v>1234</v>
      </c>
      <c r="B158" s="46" t="s">
        <v>1016</v>
      </c>
      <c r="C158" s="141" t="s">
        <v>467</v>
      </c>
      <c r="D158" s="141" t="s">
        <v>1017</v>
      </c>
      <c r="E158" s="47" t="s">
        <v>987</v>
      </c>
      <c r="F158" s="46">
        <v>5.42</v>
      </c>
      <c r="G158" s="48">
        <v>369.7</v>
      </c>
      <c r="H158" s="48">
        <f t="shared" si="21"/>
        <v>458.42</v>
      </c>
      <c r="I158" s="48">
        <f t="shared" si="22"/>
        <v>2484.63</v>
      </c>
      <c r="J158" s="66">
        <f t="shared" si="18"/>
        <v>7.3961780956748469E-4</v>
      </c>
    </row>
    <row r="159" spans="1:10" ht="48" customHeight="1" x14ac:dyDescent="0.25">
      <c r="A159" s="65" t="s">
        <v>1235</v>
      </c>
      <c r="B159" s="46" t="s">
        <v>1236</v>
      </c>
      <c r="C159" s="141" t="s">
        <v>972</v>
      </c>
      <c r="D159" s="141" t="s">
        <v>1237</v>
      </c>
      <c r="E159" s="47" t="s">
        <v>947</v>
      </c>
      <c r="F159" s="46">
        <v>108.47</v>
      </c>
      <c r="G159" s="48">
        <v>112.65</v>
      </c>
      <c r="H159" s="48">
        <f t="shared" si="21"/>
        <v>139.68</v>
      </c>
      <c r="I159" s="48">
        <f t="shared" si="22"/>
        <v>15151.08</v>
      </c>
      <c r="J159" s="66">
        <f t="shared" si="18"/>
        <v>4.510131730753362E-3</v>
      </c>
    </row>
    <row r="160" spans="1:10" ht="48" customHeight="1" x14ac:dyDescent="0.25">
      <c r="A160" s="65" t="s">
        <v>1238</v>
      </c>
      <c r="B160" s="46" t="s">
        <v>1109</v>
      </c>
      <c r="C160" s="141" t="s">
        <v>467</v>
      </c>
      <c r="D160" s="141" t="s">
        <v>470</v>
      </c>
      <c r="E160" s="47" t="s">
        <v>947</v>
      </c>
      <c r="F160" s="46">
        <v>28.51</v>
      </c>
      <c r="G160" s="48">
        <v>191.74</v>
      </c>
      <c r="H160" s="48">
        <f t="shared" si="21"/>
        <v>237.75</v>
      </c>
      <c r="I160" s="48">
        <f t="shared" si="22"/>
        <v>6778.25</v>
      </c>
      <c r="J160" s="66">
        <f t="shared" si="18"/>
        <v>2.0177307758904961E-3</v>
      </c>
    </row>
    <row r="161" spans="1:10" ht="24" customHeight="1" x14ac:dyDescent="0.25">
      <c r="A161" s="65" t="s">
        <v>1239</v>
      </c>
      <c r="B161" s="46" t="s">
        <v>1223</v>
      </c>
      <c r="C161" s="141" t="s">
        <v>972</v>
      </c>
      <c r="D161" s="141" t="s">
        <v>1224</v>
      </c>
      <c r="E161" s="47" t="s">
        <v>947</v>
      </c>
      <c r="F161" s="46">
        <v>17.21</v>
      </c>
      <c r="G161" s="48">
        <v>78.38</v>
      </c>
      <c r="H161" s="48">
        <f t="shared" si="21"/>
        <v>97.19</v>
      </c>
      <c r="I161" s="48">
        <f t="shared" si="22"/>
        <v>1672.63</v>
      </c>
      <c r="J161" s="66">
        <f t="shared" si="18"/>
        <v>4.9790388782911823E-4</v>
      </c>
    </row>
    <row r="162" spans="1:10" ht="36" customHeight="1" x14ac:dyDescent="0.25">
      <c r="A162" s="65" t="s">
        <v>1240</v>
      </c>
      <c r="B162" s="46" t="s">
        <v>1241</v>
      </c>
      <c r="C162" s="141" t="s">
        <v>1</v>
      </c>
      <c r="D162" s="141" t="s">
        <v>145</v>
      </c>
      <c r="E162" s="47" t="s">
        <v>947</v>
      </c>
      <c r="F162" s="46">
        <v>91.52</v>
      </c>
      <c r="G162" s="48">
        <v>39.299999999999997</v>
      </c>
      <c r="H162" s="48">
        <f t="shared" si="21"/>
        <v>48.73</v>
      </c>
      <c r="I162" s="48">
        <f t="shared" si="22"/>
        <v>4459.76</v>
      </c>
      <c r="J162" s="66">
        <f t="shared" si="18"/>
        <v>1.3275690635614502E-3</v>
      </c>
    </row>
    <row r="163" spans="1:10" ht="36" customHeight="1" x14ac:dyDescent="0.25">
      <c r="A163" s="65" t="s">
        <v>1242</v>
      </c>
      <c r="B163" s="46" t="s">
        <v>1226</v>
      </c>
      <c r="C163" s="141" t="s">
        <v>467</v>
      </c>
      <c r="D163" s="141" t="s">
        <v>520</v>
      </c>
      <c r="E163" s="47" t="s">
        <v>947</v>
      </c>
      <c r="F163" s="46">
        <v>28.51</v>
      </c>
      <c r="G163" s="48">
        <v>6.92</v>
      </c>
      <c r="H163" s="48">
        <f t="shared" si="21"/>
        <v>8.58</v>
      </c>
      <c r="I163" s="48">
        <f t="shared" si="22"/>
        <v>244.61</v>
      </c>
      <c r="J163" s="66">
        <f t="shared" si="18"/>
        <v>7.281483053746531E-5</v>
      </c>
    </row>
    <row r="164" spans="1:10" ht="24" customHeight="1" x14ac:dyDescent="0.25">
      <c r="A164" s="65" t="s">
        <v>1243</v>
      </c>
      <c r="B164" s="46" t="s">
        <v>1244</v>
      </c>
      <c r="C164" s="141" t="s">
        <v>467</v>
      </c>
      <c r="D164" s="141" t="s">
        <v>521</v>
      </c>
      <c r="E164" s="47" t="s">
        <v>947</v>
      </c>
      <c r="F164" s="46">
        <v>13.53</v>
      </c>
      <c r="G164" s="48">
        <v>25.16</v>
      </c>
      <c r="H164" s="48">
        <f t="shared" si="21"/>
        <v>31.19</v>
      </c>
      <c r="I164" s="48">
        <f t="shared" si="22"/>
        <v>422</v>
      </c>
      <c r="J164" s="66">
        <f t="shared" si="18"/>
        <v>1.2561979676550575E-4</v>
      </c>
    </row>
    <row r="165" spans="1:10" ht="36" customHeight="1" x14ac:dyDescent="0.25">
      <c r="A165" s="65" t="s">
        <v>1245</v>
      </c>
      <c r="B165" s="46" t="s">
        <v>1228</v>
      </c>
      <c r="C165" s="141" t="s">
        <v>467</v>
      </c>
      <c r="D165" s="141" t="s">
        <v>523</v>
      </c>
      <c r="E165" s="47" t="s">
        <v>947</v>
      </c>
      <c r="F165" s="46">
        <v>14.98</v>
      </c>
      <c r="G165" s="48">
        <v>24.04</v>
      </c>
      <c r="H165" s="48">
        <f t="shared" si="21"/>
        <v>29.8</v>
      </c>
      <c r="I165" s="48">
        <f t="shared" si="22"/>
        <v>446.4</v>
      </c>
      <c r="J165" s="66">
        <f t="shared" si="18"/>
        <v>1.3288312150739755E-4</v>
      </c>
    </row>
    <row r="166" spans="1:10" ht="36" customHeight="1" x14ac:dyDescent="0.25">
      <c r="A166" s="65" t="s">
        <v>1246</v>
      </c>
      <c r="B166" s="46" t="s">
        <v>1247</v>
      </c>
      <c r="C166" s="141" t="s">
        <v>1</v>
      </c>
      <c r="D166" s="141" t="s">
        <v>97</v>
      </c>
      <c r="E166" s="47" t="s">
        <v>947</v>
      </c>
      <c r="F166" s="46">
        <v>105.05</v>
      </c>
      <c r="G166" s="48">
        <v>75.510000000000005</v>
      </c>
      <c r="H166" s="48">
        <f t="shared" si="21"/>
        <v>93.63</v>
      </c>
      <c r="I166" s="48">
        <f t="shared" si="22"/>
        <v>9835.83</v>
      </c>
      <c r="J166" s="66">
        <f t="shared" si="18"/>
        <v>2.9279027621328538E-3</v>
      </c>
    </row>
    <row r="167" spans="1:10" ht="36" customHeight="1" x14ac:dyDescent="0.25">
      <c r="A167" s="65" t="s">
        <v>1248</v>
      </c>
      <c r="B167" s="46" t="s">
        <v>1249</v>
      </c>
      <c r="C167" s="141" t="s">
        <v>467</v>
      </c>
      <c r="D167" s="141" t="s">
        <v>518</v>
      </c>
      <c r="E167" s="47" t="s">
        <v>2</v>
      </c>
      <c r="F167" s="46">
        <v>50</v>
      </c>
      <c r="G167" s="48">
        <v>8.52</v>
      </c>
      <c r="H167" s="48">
        <f t="shared" si="21"/>
        <v>10.56</v>
      </c>
      <c r="I167" s="48">
        <f t="shared" si="22"/>
        <v>528</v>
      </c>
      <c r="J167" s="66">
        <f t="shared" si="18"/>
        <v>1.5717358457864226E-4</v>
      </c>
    </row>
    <row r="168" spans="1:10" ht="24" customHeight="1" x14ac:dyDescent="0.25">
      <c r="A168" s="65" t="s">
        <v>1250</v>
      </c>
      <c r="B168" s="46" t="s">
        <v>1251</v>
      </c>
      <c r="C168" s="141" t="s">
        <v>467</v>
      </c>
      <c r="D168" s="141" t="s">
        <v>495</v>
      </c>
      <c r="E168" s="47" t="s">
        <v>987</v>
      </c>
      <c r="F168" s="46">
        <v>0.25</v>
      </c>
      <c r="G168" s="48">
        <v>2119.35</v>
      </c>
      <c r="H168" s="48">
        <f t="shared" si="21"/>
        <v>2627.99</v>
      </c>
      <c r="I168" s="48">
        <f t="shared" si="22"/>
        <v>656.99</v>
      </c>
      <c r="J168" s="66">
        <f t="shared" si="18"/>
        <v>1.9557097222030716E-4</v>
      </c>
    </row>
    <row r="169" spans="1:10" ht="36" customHeight="1" x14ac:dyDescent="0.25">
      <c r="A169" s="65" t="s">
        <v>1252</v>
      </c>
      <c r="B169" s="46" t="s">
        <v>1253</v>
      </c>
      <c r="C169" s="141" t="s">
        <v>972</v>
      </c>
      <c r="D169" s="141" t="s">
        <v>1254</v>
      </c>
      <c r="E169" s="47" t="s">
        <v>947</v>
      </c>
      <c r="F169" s="46">
        <v>105.05</v>
      </c>
      <c r="G169" s="48">
        <v>127.21</v>
      </c>
      <c r="H169" s="48">
        <f t="shared" si="21"/>
        <v>157.74</v>
      </c>
      <c r="I169" s="48">
        <f t="shared" si="22"/>
        <v>16570.580000000002</v>
      </c>
      <c r="J169" s="66">
        <f t="shared" si="18"/>
        <v>4.9326845779302242E-3</v>
      </c>
    </row>
    <row r="170" spans="1:10" ht="36" customHeight="1" x14ac:dyDescent="0.25">
      <c r="A170" s="65" t="s">
        <v>1255</v>
      </c>
      <c r="B170" s="46" t="s">
        <v>1230</v>
      </c>
      <c r="C170" s="141" t="s">
        <v>467</v>
      </c>
      <c r="D170" s="141" t="s">
        <v>516</v>
      </c>
      <c r="E170" s="47" t="s">
        <v>947</v>
      </c>
      <c r="F170" s="46">
        <v>32.19</v>
      </c>
      <c r="G170" s="48">
        <v>98.94</v>
      </c>
      <c r="H170" s="48">
        <f t="shared" si="21"/>
        <v>122.68</v>
      </c>
      <c r="I170" s="48">
        <f t="shared" si="22"/>
        <v>3949.06</v>
      </c>
      <c r="J170" s="66">
        <f t="shared" si="18"/>
        <v>1.1755452952957064E-3</v>
      </c>
    </row>
    <row r="171" spans="1:10" ht="108" customHeight="1" x14ac:dyDescent="0.25">
      <c r="A171" s="65" t="s">
        <v>1256</v>
      </c>
      <c r="B171" s="46" t="s">
        <v>1257</v>
      </c>
      <c r="C171" s="141" t="s">
        <v>972</v>
      </c>
      <c r="D171" s="141" t="s">
        <v>1258</v>
      </c>
      <c r="E171" s="47" t="s">
        <v>3</v>
      </c>
      <c r="F171" s="46">
        <v>1</v>
      </c>
      <c r="G171" s="48">
        <v>48000</v>
      </c>
      <c r="H171" s="48" t="str">
        <f>TRUNC(G171 * (1 + 15.28 / 100), 2) &amp;CHAR(10)&amp; "(15.28%)"</f>
        <v>55334,4
(15.28%)</v>
      </c>
      <c r="I171" s="48">
        <f>TRUNC(F171 * TRUNC(G171 * (1 + 15.28 / 100), 2), 2)</f>
        <v>55334.400000000001</v>
      </c>
      <c r="J171" s="66">
        <f t="shared" si="18"/>
        <v>1.647179166384171E-2</v>
      </c>
    </row>
    <row r="172" spans="1:10" ht="24" customHeight="1" x14ac:dyDescent="0.25">
      <c r="A172" s="63" t="s">
        <v>1259</v>
      </c>
      <c r="B172" s="135"/>
      <c r="C172" s="135"/>
      <c r="D172" s="135" t="s">
        <v>777</v>
      </c>
      <c r="E172" s="135"/>
      <c r="F172" s="45"/>
      <c r="G172" s="135"/>
      <c r="H172" s="135"/>
      <c r="I172" s="44">
        <v>21062.43</v>
      </c>
      <c r="J172" s="64">
        <f t="shared" si="18"/>
        <v>6.2698061042362353E-3</v>
      </c>
    </row>
    <row r="173" spans="1:10" ht="24" customHeight="1" x14ac:dyDescent="0.25">
      <c r="A173" s="65" t="s">
        <v>1260</v>
      </c>
      <c r="B173" s="46" t="s">
        <v>1261</v>
      </c>
      <c r="C173" s="141" t="s">
        <v>1155</v>
      </c>
      <c r="D173" s="141" t="s">
        <v>1262</v>
      </c>
      <c r="E173" s="47" t="s">
        <v>947</v>
      </c>
      <c r="F173" s="46">
        <v>22.49</v>
      </c>
      <c r="G173" s="48">
        <v>275.05</v>
      </c>
      <c r="H173" s="48">
        <f>TRUNC(G173 * (1 + 24 / 100), 2)</f>
        <v>341.06</v>
      </c>
      <c r="I173" s="48">
        <f>TRUNC(F173 * H173, 2)</f>
        <v>7670.43</v>
      </c>
      <c r="J173" s="66">
        <f t="shared" si="18"/>
        <v>2.2833124590143088E-3</v>
      </c>
    </row>
    <row r="174" spans="1:10" ht="24" customHeight="1" x14ac:dyDescent="0.25">
      <c r="A174" s="65" t="s">
        <v>1263</v>
      </c>
      <c r="B174" s="46" t="s">
        <v>1264</v>
      </c>
      <c r="C174" s="141" t="s">
        <v>972</v>
      </c>
      <c r="D174" s="141" t="s">
        <v>1265</v>
      </c>
      <c r="E174" s="47" t="s">
        <v>3</v>
      </c>
      <c r="F174" s="46">
        <v>6</v>
      </c>
      <c r="G174" s="48">
        <v>1800</v>
      </c>
      <c r="H174" s="48">
        <f>TRUNC(G174 * (1 + 24 / 100), 2)</f>
        <v>2232</v>
      </c>
      <c r="I174" s="48">
        <f>TRUNC(F174 * H174, 2)</f>
        <v>13392</v>
      </c>
      <c r="J174" s="66">
        <f t="shared" si="18"/>
        <v>3.986493645221926E-3</v>
      </c>
    </row>
    <row r="175" spans="1:10" ht="24" customHeight="1" x14ac:dyDescent="0.25">
      <c r="A175" s="63" t="s">
        <v>918</v>
      </c>
      <c r="B175" s="135"/>
      <c r="C175" s="135"/>
      <c r="D175" s="135" t="s">
        <v>919</v>
      </c>
      <c r="E175" s="135"/>
      <c r="F175" s="45"/>
      <c r="G175" s="135"/>
      <c r="H175" s="135"/>
      <c r="I175" s="44">
        <v>21018.799999999999</v>
      </c>
      <c r="J175" s="64">
        <f t="shared" si="18"/>
        <v>6.2568184461014508E-3</v>
      </c>
    </row>
    <row r="176" spans="1:10" ht="24" customHeight="1" x14ac:dyDescent="0.25">
      <c r="A176" s="65" t="s">
        <v>1266</v>
      </c>
      <c r="B176" s="46" t="s">
        <v>1267</v>
      </c>
      <c r="C176" s="141" t="s">
        <v>972</v>
      </c>
      <c r="D176" s="141" t="s">
        <v>1268</v>
      </c>
      <c r="E176" s="47" t="s">
        <v>3</v>
      </c>
      <c r="F176" s="46">
        <v>1</v>
      </c>
      <c r="G176" s="48">
        <v>11738.02</v>
      </c>
      <c r="H176" s="48" t="str">
        <f>TRUNC(G176 * (1 + 15.28 / 100), 2) &amp;CHAR(10)&amp; "(15.28%)"</f>
        <v>13531,58
(15.28%)</v>
      </c>
      <c r="I176" s="48">
        <f>TRUNC(F176 * TRUNC(G176 * (1 + 15.28 / 100), 2), 2)</f>
        <v>13531.58</v>
      </c>
      <c r="J176" s="66">
        <f t="shared" si="18"/>
        <v>4.0280434348724699E-3</v>
      </c>
    </row>
    <row r="177" spans="1:10" ht="24" customHeight="1" x14ac:dyDescent="0.25">
      <c r="A177" s="65" t="s">
        <v>1269</v>
      </c>
      <c r="B177" s="46" t="s">
        <v>1270</v>
      </c>
      <c r="C177" s="141" t="s">
        <v>972</v>
      </c>
      <c r="D177" s="141" t="s">
        <v>1271</v>
      </c>
      <c r="E177" s="47" t="s">
        <v>3</v>
      </c>
      <c r="F177" s="46">
        <v>1</v>
      </c>
      <c r="G177" s="48">
        <v>5485.21</v>
      </c>
      <c r="H177" s="48" t="str">
        <f>TRUNC(G177 * (1 + 15.28 / 100), 2) &amp;CHAR(10)&amp; "(15.28%)"</f>
        <v>6323,35
(15.28%)</v>
      </c>
      <c r="I177" s="48">
        <f>TRUNC(F177 * TRUNC(G177 * (1 + 15.28 / 100), 2), 2)</f>
        <v>6323.35</v>
      </c>
      <c r="J177" s="66">
        <f t="shared" si="18"/>
        <v>1.8823173978131773E-3</v>
      </c>
    </row>
    <row r="178" spans="1:10" ht="24" customHeight="1" x14ac:dyDescent="0.25">
      <c r="A178" s="65" t="s">
        <v>1272</v>
      </c>
      <c r="B178" s="46" t="s">
        <v>1273</v>
      </c>
      <c r="C178" s="141" t="s">
        <v>1</v>
      </c>
      <c r="D178" s="141" t="s">
        <v>177</v>
      </c>
      <c r="E178" s="47" t="s">
        <v>60</v>
      </c>
      <c r="F178" s="46">
        <v>8</v>
      </c>
      <c r="G178" s="48">
        <v>22.09</v>
      </c>
      <c r="H178" s="48">
        <f>TRUNC(G178 * (1 + 24 / 100), 2)</f>
        <v>27.39</v>
      </c>
      <c r="I178" s="48">
        <f>TRUNC(F178 * H178, 2)</f>
        <v>219.12</v>
      </c>
      <c r="J178" s="66">
        <f t="shared" si="18"/>
        <v>6.5227037600136537E-5</v>
      </c>
    </row>
    <row r="179" spans="1:10" ht="24" customHeight="1" x14ac:dyDescent="0.25">
      <c r="A179" s="65" t="s">
        <v>1274</v>
      </c>
      <c r="B179" s="46" t="s">
        <v>1275</v>
      </c>
      <c r="C179" s="141" t="s">
        <v>1</v>
      </c>
      <c r="D179" s="141" t="s">
        <v>181</v>
      </c>
      <c r="E179" s="47" t="s">
        <v>60</v>
      </c>
      <c r="F179" s="46">
        <v>32</v>
      </c>
      <c r="G179" s="48">
        <v>15.71</v>
      </c>
      <c r="H179" s="48">
        <f>TRUNC(G179 * (1 + 24 / 100), 2)</f>
        <v>19.48</v>
      </c>
      <c r="I179" s="48">
        <f>TRUNC(F179 * H179, 2)</f>
        <v>623.36</v>
      </c>
      <c r="J179" s="66">
        <f t="shared" si="18"/>
        <v>1.8556008652072432E-4</v>
      </c>
    </row>
    <row r="180" spans="1:10" ht="36" customHeight="1" x14ac:dyDescent="0.25">
      <c r="A180" s="65" t="s">
        <v>1276</v>
      </c>
      <c r="B180" s="46" t="s">
        <v>1277</v>
      </c>
      <c r="C180" s="141" t="s">
        <v>467</v>
      </c>
      <c r="D180" s="141" t="s">
        <v>491</v>
      </c>
      <c r="E180" s="47" t="s">
        <v>987</v>
      </c>
      <c r="F180" s="46">
        <v>0.5</v>
      </c>
      <c r="G180" s="48">
        <v>518.38</v>
      </c>
      <c r="H180" s="48">
        <f>TRUNC(G180 * (1 + 24 / 100), 2)</f>
        <v>642.79</v>
      </c>
      <c r="I180" s="48">
        <f>TRUNC(F180 * H180, 2)</f>
        <v>321.39</v>
      </c>
      <c r="J180" s="66">
        <f t="shared" si="18"/>
        <v>9.5670489294942871E-5</v>
      </c>
    </row>
    <row r="181" spans="1:10" ht="24" customHeight="1" x14ac:dyDescent="0.25">
      <c r="A181" s="63" t="s">
        <v>920</v>
      </c>
      <c r="B181" s="135"/>
      <c r="C181" s="135"/>
      <c r="D181" s="135" t="s">
        <v>921</v>
      </c>
      <c r="E181" s="135"/>
      <c r="F181" s="45"/>
      <c r="G181" s="135"/>
      <c r="H181" s="135"/>
      <c r="I181" s="44">
        <v>18156.46</v>
      </c>
      <c r="J181" s="64">
        <f t="shared" si="18"/>
        <v>5.4047649648839681E-3</v>
      </c>
    </row>
    <row r="182" spans="1:10" ht="48" customHeight="1" x14ac:dyDescent="0.25">
      <c r="A182" s="65" t="s">
        <v>1278</v>
      </c>
      <c r="B182" s="46" t="s">
        <v>1109</v>
      </c>
      <c r="C182" s="141" t="s">
        <v>467</v>
      </c>
      <c r="D182" s="141" t="s">
        <v>470</v>
      </c>
      <c r="E182" s="47" t="s">
        <v>947</v>
      </c>
      <c r="F182" s="46">
        <v>16.13</v>
      </c>
      <c r="G182" s="48">
        <v>191.74</v>
      </c>
      <c r="H182" s="48">
        <f>TRUNC(G182 * (1 + 24 / 100), 2)</f>
        <v>237.75</v>
      </c>
      <c r="I182" s="48">
        <f>TRUNC(F182 * H182, 2)</f>
        <v>3834.9</v>
      </c>
      <c r="J182" s="66">
        <f t="shared" si="18"/>
        <v>1.1415624611754455E-3</v>
      </c>
    </row>
    <row r="183" spans="1:10" ht="36" customHeight="1" x14ac:dyDescent="0.25">
      <c r="A183" s="65" t="s">
        <v>1279</v>
      </c>
      <c r="B183" s="46" t="s">
        <v>1151</v>
      </c>
      <c r="C183" s="141" t="s">
        <v>972</v>
      </c>
      <c r="D183" s="141" t="s">
        <v>1152</v>
      </c>
      <c r="E183" s="47" t="s">
        <v>947</v>
      </c>
      <c r="F183" s="46">
        <v>7.27</v>
      </c>
      <c r="G183" s="48">
        <v>75.61</v>
      </c>
      <c r="H183" s="48">
        <f>TRUNC(G183 * (1 + 24 / 100), 2)</f>
        <v>93.75</v>
      </c>
      <c r="I183" s="48">
        <f>TRUNC(F183 * H183, 2)</f>
        <v>681.56</v>
      </c>
      <c r="J183" s="66">
        <f t="shared" si="18"/>
        <v>2.0288490209359738E-4</v>
      </c>
    </row>
    <row r="184" spans="1:10" ht="24" customHeight="1" x14ac:dyDescent="0.25">
      <c r="A184" s="65" t="s">
        <v>1280</v>
      </c>
      <c r="B184" s="46" t="s">
        <v>1281</v>
      </c>
      <c r="C184" s="141" t="s">
        <v>972</v>
      </c>
      <c r="D184" s="141" t="s">
        <v>1282</v>
      </c>
      <c r="E184" s="47" t="s">
        <v>3</v>
      </c>
      <c r="F184" s="46">
        <v>1</v>
      </c>
      <c r="G184" s="48">
        <v>11000</v>
      </c>
      <c r="H184" s="48">
        <f>TRUNC(G184 * (1 + 24 / 100), 2)</f>
        <v>13640</v>
      </c>
      <c r="I184" s="48">
        <f>TRUNC(F184 * H184, 2)</f>
        <v>13640</v>
      </c>
      <c r="J184" s="66">
        <f t="shared" si="18"/>
        <v>4.0603176016149253E-3</v>
      </c>
    </row>
    <row r="185" spans="1:10" ht="24" customHeight="1" x14ac:dyDescent="0.25">
      <c r="A185" s="63" t="s">
        <v>922</v>
      </c>
      <c r="B185" s="135"/>
      <c r="C185" s="135"/>
      <c r="D185" s="135" t="s">
        <v>923</v>
      </c>
      <c r="E185" s="135"/>
      <c r="F185" s="45"/>
      <c r="G185" s="135"/>
      <c r="H185" s="135"/>
      <c r="I185" s="44">
        <v>210551.78</v>
      </c>
      <c r="J185" s="64">
        <f t="shared" si="18"/>
        <v>6.2676473488662274E-2</v>
      </c>
    </row>
    <row r="186" spans="1:10" ht="24" customHeight="1" x14ac:dyDescent="0.25">
      <c r="A186" s="63" t="s">
        <v>1283</v>
      </c>
      <c r="B186" s="135"/>
      <c r="C186" s="135"/>
      <c r="D186" s="135" t="s">
        <v>1284</v>
      </c>
      <c r="E186" s="135"/>
      <c r="F186" s="45"/>
      <c r="G186" s="135"/>
      <c r="H186" s="135"/>
      <c r="I186" s="44">
        <v>119657.37</v>
      </c>
      <c r="J186" s="64">
        <f t="shared" si="18"/>
        <v>3.5619276068471387E-2</v>
      </c>
    </row>
    <row r="187" spans="1:10" ht="60" customHeight="1" x14ac:dyDescent="0.25">
      <c r="A187" s="65" t="s">
        <v>1285</v>
      </c>
      <c r="B187" s="46" t="s">
        <v>1286</v>
      </c>
      <c r="C187" s="141" t="s">
        <v>972</v>
      </c>
      <c r="D187" s="141" t="s">
        <v>1287</v>
      </c>
      <c r="E187" s="47" t="s">
        <v>947</v>
      </c>
      <c r="F187" s="46">
        <v>359.31</v>
      </c>
      <c r="G187" s="48">
        <v>214.23</v>
      </c>
      <c r="H187" s="48">
        <f t="shared" ref="H187:H200" si="23">TRUNC(G187 * (1 + 24 / 100), 2)</f>
        <v>265.64</v>
      </c>
      <c r="I187" s="48">
        <f t="shared" ref="I187:I200" si="24">TRUNC(F187 * H187, 2)</f>
        <v>95447.1</v>
      </c>
      <c r="J187" s="66">
        <f t="shared" si="18"/>
        <v>2.8412429629992665E-2</v>
      </c>
    </row>
    <row r="188" spans="1:10" ht="36" customHeight="1" x14ac:dyDescent="0.25">
      <c r="A188" s="65" t="s">
        <v>1288</v>
      </c>
      <c r="B188" s="46" t="s">
        <v>1289</v>
      </c>
      <c r="C188" s="141" t="s">
        <v>972</v>
      </c>
      <c r="D188" s="141" t="s">
        <v>1290</v>
      </c>
      <c r="E188" s="47" t="s">
        <v>3</v>
      </c>
      <c r="F188" s="46">
        <v>2</v>
      </c>
      <c r="G188" s="48">
        <v>865.95</v>
      </c>
      <c r="H188" s="48">
        <f t="shared" si="23"/>
        <v>1073.77</v>
      </c>
      <c r="I188" s="48">
        <f t="shared" si="24"/>
        <v>2147.54</v>
      </c>
      <c r="J188" s="66">
        <f t="shared" si="18"/>
        <v>6.3927378754927535E-4</v>
      </c>
    </row>
    <row r="189" spans="1:10" ht="24" customHeight="1" x14ac:dyDescent="0.25">
      <c r="A189" s="65" t="s">
        <v>1291</v>
      </c>
      <c r="B189" s="46" t="s">
        <v>1292</v>
      </c>
      <c r="C189" s="141" t="s">
        <v>1</v>
      </c>
      <c r="D189" s="141" t="s">
        <v>117</v>
      </c>
      <c r="E189" s="47" t="s">
        <v>987</v>
      </c>
      <c r="F189" s="46">
        <v>4.41</v>
      </c>
      <c r="G189" s="48">
        <v>74.22</v>
      </c>
      <c r="H189" s="48">
        <f t="shared" si="23"/>
        <v>92.03</v>
      </c>
      <c r="I189" s="48">
        <f t="shared" si="24"/>
        <v>405.85</v>
      </c>
      <c r="J189" s="66">
        <f t="shared" si="18"/>
        <v>1.2081230928265524E-4</v>
      </c>
    </row>
    <row r="190" spans="1:10" ht="36" customHeight="1" x14ac:dyDescent="0.25">
      <c r="A190" s="65" t="s">
        <v>1293</v>
      </c>
      <c r="B190" s="46" t="s">
        <v>1019</v>
      </c>
      <c r="C190" s="141" t="s">
        <v>1</v>
      </c>
      <c r="D190" s="141" t="s">
        <v>68</v>
      </c>
      <c r="E190" s="47" t="s">
        <v>947</v>
      </c>
      <c r="F190" s="46">
        <v>19.440000000000001</v>
      </c>
      <c r="G190" s="48">
        <v>98.16</v>
      </c>
      <c r="H190" s="48">
        <f t="shared" si="23"/>
        <v>121.71</v>
      </c>
      <c r="I190" s="48">
        <f t="shared" si="24"/>
        <v>2366.04</v>
      </c>
      <c r="J190" s="66">
        <f t="shared" si="18"/>
        <v>7.0431626525842945E-4</v>
      </c>
    </row>
    <row r="191" spans="1:10" ht="36" customHeight="1" x14ac:dyDescent="0.25">
      <c r="A191" s="65" t="s">
        <v>1294</v>
      </c>
      <c r="B191" s="46" t="s">
        <v>1027</v>
      </c>
      <c r="C191" s="141" t="s">
        <v>467</v>
      </c>
      <c r="D191" s="141" t="s">
        <v>501</v>
      </c>
      <c r="E191" s="47" t="s">
        <v>987</v>
      </c>
      <c r="F191" s="46">
        <v>2.92</v>
      </c>
      <c r="G191" s="48">
        <v>356.26</v>
      </c>
      <c r="H191" s="48">
        <f t="shared" si="23"/>
        <v>441.76</v>
      </c>
      <c r="I191" s="48">
        <f t="shared" si="24"/>
        <v>1289.93</v>
      </c>
      <c r="J191" s="66">
        <f t="shared" si="18"/>
        <v>3.8398280673395459E-4</v>
      </c>
    </row>
    <row r="192" spans="1:10" ht="36" customHeight="1" x14ac:dyDescent="0.25">
      <c r="A192" s="65" t="s">
        <v>1295</v>
      </c>
      <c r="B192" s="46" t="s">
        <v>1296</v>
      </c>
      <c r="C192" s="141" t="s">
        <v>972</v>
      </c>
      <c r="D192" s="141" t="s">
        <v>1297</v>
      </c>
      <c r="E192" s="47" t="s">
        <v>2</v>
      </c>
      <c r="F192" s="46">
        <v>64</v>
      </c>
      <c r="G192" s="48">
        <v>40.630000000000003</v>
      </c>
      <c r="H192" s="48">
        <f t="shared" si="23"/>
        <v>50.38</v>
      </c>
      <c r="I192" s="48">
        <f t="shared" si="24"/>
        <v>3224.32</v>
      </c>
      <c r="J192" s="66">
        <f t="shared" si="18"/>
        <v>9.5980668982690882E-4</v>
      </c>
    </row>
    <row r="193" spans="1:10" ht="24" customHeight="1" x14ac:dyDescent="0.25">
      <c r="A193" s="65" t="s">
        <v>1298</v>
      </c>
      <c r="B193" s="46" t="s">
        <v>1299</v>
      </c>
      <c r="C193" s="141" t="s">
        <v>1</v>
      </c>
      <c r="D193" s="141" t="s">
        <v>65</v>
      </c>
      <c r="E193" s="47" t="s">
        <v>987</v>
      </c>
      <c r="F193" s="46">
        <v>0.32</v>
      </c>
      <c r="G193" s="48">
        <v>497.98</v>
      </c>
      <c r="H193" s="48">
        <f t="shared" si="23"/>
        <v>617.49</v>
      </c>
      <c r="I193" s="48">
        <f t="shared" si="24"/>
        <v>197.59</v>
      </c>
      <c r="J193" s="66">
        <f t="shared" si="18"/>
        <v>5.8818046547147584E-5</v>
      </c>
    </row>
    <row r="194" spans="1:10" ht="24" customHeight="1" x14ac:dyDescent="0.25">
      <c r="A194" s="65" t="s">
        <v>1300</v>
      </c>
      <c r="B194" s="46" t="s">
        <v>1301</v>
      </c>
      <c r="C194" s="141" t="s">
        <v>1</v>
      </c>
      <c r="D194" s="141" t="s">
        <v>88</v>
      </c>
      <c r="E194" s="47" t="s">
        <v>61</v>
      </c>
      <c r="F194" s="46">
        <v>183.58</v>
      </c>
      <c r="G194" s="48">
        <v>17.3</v>
      </c>
      <c r="H194" s="48">
        <f t="shared" si="23"/>
        <v>21.45</v>
      </c>
      <c r="I194" s="48">
        <f t="shared" si="24"/>
        <v>3937.79</v>
      </c>
      <c r="J194" s="66">
        <f t="shared" si="18"/>
        <v>1.1721904727612343E-3</v>
      </c>
    </row>
    <row r="195" spans="1:10" ht="36" customHeight="1" x14ac:dyDescent="0.25">
      <c r="A195" s="65" t="s">
        <v>1302</v>
      </c>
      <c r="B195" s="46" t="s">
        <v>1303</v>
      </c>
      <c r="C195" s="141" t="s">
        <v>1</v>
      </c>
      <c r="D195" s="141" t="s">
        <v>82</v>
      </c>
      <c r="E195" s="47" t="s">
        <v>61</v>
      </c>
      <c r="F195" s="46">
        <v>133.71</v>
      </c>
      <c r="G195" s="48">
        <v>15.97</v>
      </c>
      <c r="H195" s="48">
        <f t="shared" si="23"/>
        <v>19.8</v>
      </c>
      <c r="I195" s="48">
        <f t="shared" si="24"/>
        <v>2647.45</v>
      </c>
      <c r="J195" s="66">
        <f t="shared" si="18"/>
        <v>7.8808561835743644E-4</v>
      </c>
    </row>
    <row r="196" spans="1:10" ht="24" customHeight="1" x14ac:dyDescent="0.25">
      <c r="A196" s="65" t="s">
        <v>1304</v>
      </c>
      <c r="B196" s="46" t="s">
        <v>1305</v>
      </c>
      <c r="C196" s="141" t="s">
        <v>1</v>
      </c>
      <c r="D196" s="141" t="s">
        <v>85</v>
      </c>
      <c r="E196" s="47" t="s">
        <v>61</v>
      </c>
      <c r="F196" s="46">
        <v>44.5</v>
      </c>
      <c r="G196" s="48">
        <v>18.09</v>
      </c>
      <c r="H196" s="48">
        <f t="shared" si="23"/>
        <v>22.43</v>
      </c>
      <c r="I196" s="48">
        <f t="shared" si="24"/>
        <v>998.13</v>
      </c>
      <c r="J196" s="66">
        <f t="shared" si="18"/>
        <v>2.9712058707477313E-4</v>
      </c>
    </row>
    <row r="197" spans="1:10" ht="48" customHeight="1" x14ac:dyDescent="0.25">
      <c r="A197" s="65" t="s">
        <v>1306</v>
      </c>
      <c r="B197" s="46" t="s">
        <v>1307</v>
      </c>
      <c r="C197" s="141" t="s">
        <v>1</v>
      </c>
      <c r="D197" s="141" t="s">
        <v>141</v>
      </c>
      <c r="E197" s="47" t="s">
        <v>947</v>
      </c>
      <c r="F197" s="46">
        <v>96.17</v>
      </c>
      <c r="G197" s="48">
        <v>37.880000000000003</v>
      </c>
      <c r="H197" s="48">
        <f t="shared" si="23"/>
        <v>46.97</v>
      </c>
      <c r="I197" s="48">
        <f t="shared" si="24"/>
        <v>4517.1000000000004</v>
      </c>
      <c r="J197" s="66">
        <f t="shared" ref="J197:J260" si="25">I197 / 3359343.12</f>
        <v>1.3446378767048958E-3</v>
      </c>
    </row>
    <row r="198" spans="1:10" ht="24" customHeight="1" x14ac:dyDescent="0.25">
      <c r="A198" s="65" t="s">
        <v>1308</v>
      </c>
      <c r="B198" s="46" t="s">
        <v>1309</v>
      </c>
      <c r="C198" s="141" t="s">
        <v>1</v>
      </c>
      <c r="D198" s="141" t="s">
        <v>125</v>
      </c>
      <c r="E198" s="47" t="s">
        <v>987</v>
      </c>
      <c r="F198" s="46">
        <v>1.49</v>
      </c>
      <c r="G198" s="48">
        <v>37.68</v>
      </c>
      <c r="H198" s="48">
        <f t="shared" si="23"/>
        <v>46.72</v>
      </c>
      <c r="I198" s="48">
        <f t="shared" si="24"/>
        <v>69.61</v>
      </c>
      <c r="J198" s="66">
        <f t="shared" si="25"/>
        <v>2.0721312921438046E-5</v>
      </c>
    </row>
    <row r="199" spans="1:10" ht="36" customHeight="1" x14ac:dyDescent="0.25">
      <c r="A199" s="65" t="s">
        <v>1310</v>
      </c>
      <c r="B199" s="46" t="s">
        <v>1311</v>
      </c>
      <c r="C199" s="141" t="s">
        <v>1</v>
      </c>
      <c r="D199" s="141" t="s">
        <v>357</v>
      </c>
      <c r="E199" s="47" t="s">
        <v>1312</v>
      </c>
      <c r="F199" s="46">
        <v>15</v>
      </c>
      <c r="G199" s="48">
        <v>15</v>
      </c>
      <c r="H199" s="48">
        <f t="shared" si="23"/>
        <v>18.600000000000001</v>
      </c>
      <c r="I199" s="48">
        <f t="shared" si="24"/>
        <v>279</v>
      </c>
      <c r="J199" s="66">
        <f t="shared" si="25"/>
        <v>8.3051950942123468E-5</v>
      </c>
    </row>
    <row r="200" spans="1:10" ht="24" customHeight="1" x14ac:dyDescent="0.25">
      <c r="A200" s="65" t="s">
        <v>1313</v>
      </c>
      <c r="B200" s="46" t="s">
        <v>1314</v>
      </c>
      <c r="C200" s="141" t="s">
        <v>1</v>
      </c>
      <c r="D200" s="141" t="s">
        <v>158</v>
      </c>
      <c r="E200" s="47" t="s">
        <v>2</v>
      </c>
      <c r="F200" s="46">
        <v>102.4</v>
      </c>
      <c r="G200" s="48">
        <v>16.78</v>
      </c>
      <c r="H200" s="48">
        <f t="shared" si="23"/>
        <v>20.8</v>
      </c>
      <c r="I200" s="48">
        <f t="shared" si="24"/>
        <v>2129.92</v>
      </c>
      <c r="J200" s="66">
        <f t="shared" si="25"/>
        <v>6.3402871451845029E-4</v>
      </c>
    </row>
    <row r="201" spans="1:10" ht="24" customHeight="1" x14ac:dyDescent="0.25">
      <c r="A201" s="63" t="s">
        <v>1315</v>
      </c>
      <c r="B201" s="135"/>
      <c r="C201" s="135"/>
      <c r="D201" s="135" t="s">
        <v>1316</v>
      </c>
      <c r="E201" s="135"/>
      <c r="F201" s="45"/>
      <c r="G201" s="135"/>
      <c r="H201" s="135"/>
      <c r="I201" s="44">
        <v>73532.5</v>
      </c>
      <c r="J201" s="64">
        <f t="shared" si="25"/>
        <v>2.1888951909145856E-2</v>
      </c>
    </row>
    <row r="202" spans="1:10" ht="36" customHeight="1" x14ac:dyDescent="0.25">
      <c r="A202" s="65" t="s">
        <v>1317</v>
      </c>
      <c r="B202" s="46" t="s">
        <v>1143</v>
      </c>
      <c r="C202" s="141" t="s">
        <v>1</v>
      </c>
      <c r="D202" s="141" t="s">
        <v>66</v>
      </c>
      <c r="E202" s="47" t="s">
        <v>987</v>
      </c>
      <c r="F202" s="46">
        <v>26.59</v>
      </c>
      <c r="G202" s="48">
        <v>126.56</v>
      </c>
      <c r="H202" s="48">
        <f t="shared" ref="H202:H208" si="26">TRUNC(G202 * (1 + 24 / 100), 2)</f>
        <v>156.93</v>
      </c>
      <c r="I202" s="48">
        <f t="shared" ref="I202:I208" si="27">TRUNC(F202 * H202, 2)</f>
        <v>4172.76</v>
      </c>
      <c r="J202" s="66">
        <f t="shared" si="25"/>
        <v>1.2421356946711653E-3</v>
      </c>
    </row>
    <row r="203" spans="1:10" ht="36" customHeight="1" x14ac:dyDescent="0.25">
      <c r="A203" s="65" t="s">
        <v>1318</v>
      </c>
      <c r="B203" s="46" t="s">
        <v>1151</v>
      </c>
      <c r="C203" s="141" t="s">
        <v>972</v>
      </c>
      <c r="D203" s="141" t="s">
        <v>1152</v>
      </c>
      <c r="E203" s="47" t="s">
        <v>947</v>
      </c>
      <c r="F203" s="46">
        <v>531.80999999999995</v>
      </c>
      <c r="G203" s="48">
        <v>75.61</v>
      </c>
      <c r="H203" s="48">
        <f t="shared" si="26"/>
        <v>93.75</v>
      </c>
      <c r="I203" s="48">
        <f t="shared" si="27"/>
        <v>49857.18</v>
      </c>
      <c r="J203" s="66">
        <f t="shared" si="25"/>
        <v>1.4841347912088241E-2</v>
      </c>
    </row>
    <row r="204" spans="1:10" ht="24" customHeight="1" x14ac:dyDescent="0.25">
      <c r="A204" s="65" t="s">
        <v>1319</v>
      </c>
      <c r="B204" s="46" t="s">
        <v>1161</v>
      </c>
      <c r="C204" s="141" t="s">
        <v>464</v>
      </c>
      <c r="D204" s="141" t="s">
        <v>615</v>
      </c>
      <c r="E204" s="47" t="s">
        <v>947</v>
      </c>
      <c r="F204" s="46">
        <v>531.80999999999995</v>
      </c>
      <c r="G204" s="48">
        <v>6</v>
      </c>
      <c r="H204" s="48">
        <f t="shared" si="26"/>
        <v>7.44</v>
      </c>
      <c r="I204" s="48">
        <f t="shared" si="27"/>
        <v>3956.66</v>
      </c>
      <c r="J204" s="66">
        <f t="shared" si="25"/>
        <v>1.1778076423464596E-3</v>
      </c>
    </row>
    <row r="205" spans="1:10" ht="24" customHeight="1" x14ac:dyDescent="0.25">
      <c r="A205" s="65" t="s">
        <v>1320</v>
      </c>
      <c r="B205" s="46" t="s">
        <v>1321</v>
      </c>
      <c r="C205" s="141" t="s">
        <v>1</v>
      </c>
      <c r="D205" s="141" t="s">
        <v>157</v>
      </c>
      <c r="E205" s="47" t="s">
        <v>947</v>
      </c>
      <c r="F205" s="46">
        <v>531.80999999999995</v>
      </c>
      <c r="G205" s="48">
        <v>1.41</v>
      </c>
      <c r="H205" s="48">
        <f t="shared" si="26"/>
        <v>1.74</v>
      </c>
      <c r="I205" s="48">
        <f t="shared" si="27"/>
        <v>925.34</v>
      </c>
      <c r="J205" s="66">
        <f t="shared" si="25"/>
        <v>2.7545266051894095E-4</v>
      </c>
    </row>
    <row r="206" spans="1:10" ht="24" customHeight="1" x14ac:dyDescent="0.25">
      <c r="A206" s="65" t="s">
        <v>1322</v>
      </c>
      <c r="B206" s="46" t="s">
        <v>1323</v>
      </c>
      <c r="C206" s="141" t="s">
        <v>1</v>
      </c>
      <c r="D206" s="141" t="s">
        <v>143</v>
      </c>
      <c r="E206" s="47" t="s">
        <v>947</v>
      </c>
      <c r="F206" s="46">
        <v>531.80999999999995</v>
      </c>
      <c r="G206" s="48">
        <v>14.16</v>
      </c>
      <c r="H206" s="48">
        <f t="shared" si="26"/>
        <v>17.55</v>
      </c>
      <c r="I206" s="48">
        <f t="shared" si="27"/>
        <v>9333.26</v>
      </c>
      <c r="J206" s="66">
        <f t="shared" si="25"/>
        <v>2.7782991098569292E-3</v>
      </c>
    </row>
    <row r="207" spans="1:10" ht="24" customHeight="1" x14ac:dyDescent="0.25">
      <c r="A207" s="65" t="s">
        <v>1324</v>
      </c>
      <c r="B207" s="46" t="s">
        <v>1325</v>
      </c>
      <c r="C207" s="141" t="s">
        <v>1</v>
      </c>
      <c r="D207" s="141" t="s">
        <v>142</v>
      </c>
      <c r="E207" s="47" t="s">
        <v>2</v>
      </c>
      <c r="F207" s="46">
        <v>277.83</v>
      </c>
      <c r="G207" s="48">
        <v>10.69</v>
      </c>
      <c r="H207" s="48">
        <f t="shared" si="26"/>
        <v>13.25</v>
      </c>
      <c r="I207" s="48">
        <f t="shared" si="27"/>
        <v>3681.24</v>
      </c>
      <c r="J207" s="66">
        <f t="shared" si="25"/>
        <v>1.0958213759361382E-3</v>
      </c>
    </row>
    <row r="208" spans="1:10" ht="24" customHeight="1" x14ac:dyDescent="0.25">
      <c r="A208" s="65" t="s">
        <v>1326</v>
      </c>
      <c r="B208" s="46" t="s">
        <v>1327</v>
      </c>
      <c r="C208" s="141" t="s">
        <v>1</v>
      </c>
      <c r="D208" s="141" t="s">
        <v>138</v>
      </c>
      <c r="E208" s="47" t="s">
        <v>947</v>
      </c>
      <c r="F208" s="46">
        <v>531.80999999999995</v>
      </c>
      <c r="G208" s="48">
        <v>2.44</v>
      </c>
      <c r="H208" s="48">
        <f t="shared" si="26"/>
        <v>3.02</v>
      </c>
      <c r="I208" s="48">
        <f t="shared" si="27"/>
        <v>1606.06</v>
      </c>
      <c r="J208" s="66">
        <f t="shared" si="25"/>
        <v>4.7808751372798141E-4</v>
      </c>
    </row>
    <row r="209" spans="1:10" ht="24" customHeight="1" x14ac:dyDescent="0.25">
      <c r="A209" s="63" t="s">
        <v>1328</v>
      </c>
      <c r="B209" s="135"/>
      <c r="C209" s="135"/>
      <c r="D209" s="135" t="s">
        <v>1329</v>
      </c>
      <c r="E209" s="135"/>
      <c r="F209" s="45"/>
      <c r="G209" s="135"/>
      <c r="H209" s="135"/>
      <c r="I209" s="44">
        <v>9653.06</v>
      </c>
      <c r="J209" s="64">
        <f t="shared" si="25"/>
        <v>2.8734962923346748E-3</v>
      </c>
    </row>
    <row r="210" spans="1:10" ht="24" customHeight="1" x14ac:dyDescent="0.25">
      <c r="A210" s="65" t="s">
        <v>1330</v>
      </c>
      <c r="B210" s="46" t="s">
        <v>1331</v>
      </c>
      <c r="C210" s="141" t="s">
        <v>464</v>
      </c>
      <c r="D210" s="141" t="s">
        <v>1332</v>
      </c>
      <c r="E210" s="47" t="s">
        <v>3</v>
      </c>
      <c r="F210" s="46">
        <v>2</v>
      </c>
      <c r="G210" s="48">
        <v>1391.93</v>
      </c>
      <c r="H210" s="48">
        <f>TRUNC(G210 * (1 + 24 / 100), 2)</f>
        <v>1725.99</v>
      </c>
      <c r="I210" s="48">
        <f>TRUNC(F210 * H210, 2)</f>
        <v>3451.98</v>
      </c>
      <c r="J210" s="66">
        <f t="shared" si="25"/>
        <v>1.0275758910867074E-3</v>
      </c>
    </row>
    <row r="211" spans="1:10" ht="24" customHeight="1" x14ac:dyDescent="0.25">
      <c r="A211" s="65" t="s">
        <v>1333</v>
      </c>
      <c r="B211" s="46" t="s">
        <v>1334</v>
      </c>
      <c r="C211" s="141" t="s">
        <v>464</v>
      </c>
      <c r="D211" s="141" t="s">
        <v>1335</v>
      </c>
      <c r="E211" s="47" t="s">
        <v>465</v>
      </c>
      <c r="F211" s="46">
        <v>1</v>
      </c>
      <c r="G211" s="48">
        <v>1171.9100000000001</v>
      </c>
      <c r="H211" s="48">
        <f>TRUNC(G211 * (1 + 24 / 100), 2)</f>
        <v>1453.16</v>
      </c>
      <c r="I211" s="48">
        <f>TRUNC(F211 * H211, 2)</f>
        <v>1453.16</v>
      </c>
      <c r="J211" s="66">
        <f t="shared" si="25"/>
        <v>4.3257266319374964E-4</v>
      </c>
    </row>
    <row r="212" spans="1:10" ht="24" customHeight="1" x14ac:dyDescent="0.25">
      <c r="A212" s="65" t="s">
        <v>1336</v>
      </c>
      <c r="B212" s="46" t="s">
        <v>1337</v>
      </c>
      <c r="C212" s="141" t="s">
        <v>464</v>
      </c>
      <c r="D212" s="141" t="s">
        <v>611</v>
      </c>
      <c r="E212" s="47" t="s">
        <v>3</v>
      </c>
      <c r="F212" s="46">
        <v>2</v>
      </c>
      <c r="G212" s="48">
        <v>1914.49</v>
      </c>
      <c r="H212" s="48">
        <f>TRUNC(G212 * (1 + 24 / 100), 2)</f>
        <v>2373.96</v>
      </c>
      <c r="I212" s="48">
        <f>TRUNC(F212 * H212, 2)</f>
        <v>4747.92</v>
      </c>
      <c r="J212" s="66">
        <f t="shared" si="25"/>
        <v>1.4133477380542181E-3</v>
      </c>
    </row>
    <row r="213" spans="1:10" ht="24" customHeight="1" x14ac:dyDescent="0.25">
      <c r="A213" s="63" t="s">
        <v>1338</v>
      </c>
      <c r="B213" s="135"/>
      <c r="C213" s="135"/>
      <c r="D213" s="135" t="s">
        <v>1339</v>
      </c>
      <c r="E213" s="135"/>
      <c r="F213" s="45"/>
      <c r="G213" s="135"/>
      <c r="H213" s="135"/>
      <c r="I213" s="44">
        <v>7708.85</v>
      </c>
      <c r="J213" s="64">
        <f t="shared" si="25"/>
        <v>2.2947492187103532E-3</v>
      </c>
    </row>
    <row r="214" spans="1:10" ht="72" customHeight="1" x14ac:dyDescent="0.25">
      <c r="A214" s="65" t="s">
        <v>1340</v>
      </c>
      <c r="B214" s="46" t="s">
        <v>1341</v>
      </c>
      <c r="C214" s="141" t="s">
        <v>1</v>
      </c>
      <c r="D214" s="141" t="s">
        <v>120</v>
      </c>
      <c r="E214" s="47" t="s">
        <v>987</v>
      </c>
      <c r="F214" s="46">
        <v>1.65</v>
      </c>
      <c r="G214" s="48">
        <v>5.65</v>
      </c>
      <c r="H214" s="48">
        <f t="shared" ref="H214:H219" si="28">TRUNC(G214 * (1 + 24 / 100), 2)</f>
        <v>7</v>
      </c>
      <c r="I214" s="48">
        <f t="shared" ref="I214:I219" si="29">TRUNC(F214 * H214, 2)</f>
        <v>11.55</v>
      </c>
      <c r="J214" s="66">
        <f t="shared" si="25"/>
        <v>3.4381721626577998E-6</v>
      </c>
    </row>
    <row r="215" spans="1:10" ht="36" customHeight="1" x14ac:dyDescent="0.25">
      <c r="A215" s="65" t="s">
        <v>1342</v>
      </c>
      <c r="B215" s="46" t="s">
        <v>1143</v>
      </c>
      <c r="C215" s="141" t="s">
        <v>1</v>
      </c>
      <c r="D215" s="141" t="s">
        <v>66</v>
      </c>
      <c r="E215" s="47" t="s">
        <v>987</v>
      </c>
      <c r="F215" s="46">
        <v>0.33</v>
      </c>
      <c r="G215" s="48">
        <v>126.56</v>
      </c>
      <c r="H215" s="48">
        <f t="shared" si="28"/>
        <v>156.93</v>
      </c>
      <c r="I215" s="48">
        <f t="shared" si="29"/>
        <v>51.78</v>
      </c>
      <c r="J215" s="66">
        <f t="shared" si="25"/>
        <v>1.5413727669473667E-5</v>
      </c>
    </row>
    <row r="216" spans="1:10" ht="48" customHeight="1" x14ac:dyDescent="0.25">
      <c r="A216" s="65" t="s">
        <v>1343</v>
      </c>
      <c r="B216" s="46" t="s">
        <v>1109</v>
      </c>
      <c r="C216" s="141" t="s">
        <v>467</v>
      </c>
      <c r="D216" s="141" t="s">
        <v>470</v>
      </c>
      <c r="E216" s="47" t="s">
        <v>947</v>
      </c>
      <c r="F216" s="46">
        <v>19.75</v>
      </c>
      <c r="G216" s="48">
        <v>191.74</v>
      </c>
      <c r="H216" s="48">
        <f t="shared" si="28"/>
        <v>237.75</v>
      </c>
      <c r="I216" s="48">
        <f t="shared" si="29"/>
        <v>4695.5600000000004</v>
      </c>
      <c r="J216" s="66">
        <f t="shared" si="25"/>
        <v>1.3977613575835029E-3</v>
      </c>
    </row>
    <row r="217" spans="1:10" ht="48" customHeight="1" x14ac:dyDescent="0.25">
      <c r="A217" s="65" t="s">
        <v>1344</v>
      </c>
      <c r="B217" s="46" t="s">
        <v>1345</v>
      </c>
      <c r="C217" s="141" t="s">
        <v>1</v>
      </c>
      <c r="D217" s="141" t="s">
        <v>146</v>
      </c>
      <c r="E217" s="47" t="s">
        <v>947</v>
      </c>
      <c r="F217" s="46">
        <v>15.36</v>
      </c>
      <c r="G217" s="48">
        <v>7.13</v>
      </c>
      <c r="H217" s="48">
        <f t="shared" si="28"/>
        <v>8.84</v>
      </c>
      <c r="I217" s="48">
        <f t="shared" si="29"/>
        <v>135.78</v>
      </c>
      <c r="J217" s="66">
        <f t="shared" si="25"/>
        <v>4.0418616125166753E-5</v>
      </c>
    </row>
    <row r="218" spans="1:10" ht="36" customHeight="1" x14ac:dyDescent="0.25">
      <c r="A218" s="65" t="s">
        <v>1346</v>
      </c>
      <c r="B218" s="46" t="s">
        <v>1228</v>
      </c>
      <c r="C218" s="141" t="s">
        <v>467</v>
      </c>
      <c r="D218" s="141" t="s">
        <v>523</v>
      </c>
      <c r="E218" s="47" t="s">
        <v>947</v>
      </c>
      <c r="F218" s="46">
        <v>15.36</v>
      </c>
      <c r="G218" s="48">
        <v>24.04</v>
      </c>
      <c r="H218" s="48">
        <f t="shared" si="28"/>
        <v>29.8</v>
      </c>
      <c r="I218" s="48">
        <f t="shared" si="29"/>
        <v>457.72</v>
      </c>
      <c r="J218" s="66">
        <f t="shared" si="25"/>
        <v>1.3625282790404573E-4</v>
      </c>
    </row>
    <row r="219" spans="1:10" ht="24" customHeight="1" x14ac:dyDescent="0.25">
      <c r="A219" s="65" t="s">
        <v>1347</v>
      </c>
      <c r="B219" s="46" t="s">
        <v>1348</v>
      </c>
      <c r="C219" s="141" t="s">
        <v>467</v>
      </c>
      <c r="D219" s="141" t="s">
        <v>525</v>
      </c>
      <c r="E219" s="47" t="s">
        <v>2</v>
      </c>
      <c r="F219" s="46">
        <v>10.97</v>
      </c>
      <c r="G219" s="48">
        <v>173.24</v>
      </c>
      <c r="H219" s="48">
        <f t="shared" si="28"/>
        <v>214.81</v>
      </c>
      <c r="I219" s="48">
        <f t="shared" si="29"/>
        <v>2356.46</v>
      </c>
      <c r="J219" s="66">
        <f t="shared" si="25"/>
        <v>7.0146451726550631E-4</v>
      </c>
    </row>
    <row r="220" spans="1:10" ht="24" customHeight="1" x14ac:dyDescent="0.25">
      <c r="A220" s="63" t="s">
        <v>924</v>
      </c>
      <c r="B220" s="135"/>
      <c r="C220" s="135"/>
      <c r="D220" s="135" t="s">
        <v>781</v>
      </c>
      <c r="E220" s="135"/>
      <c r="F220" s="45"/>
      <c r="G220" s="135"/>
      <c r="H220" s="135"/>
      <c r="I220" s="44">
        <v>92698.38</v>
      </c>
      <c r="J220" s="64">
        <f t="shared" si="25"/>
        <v>2.7594198237183943E-2</v>
      </c>
    </row>
    <row r="221" spans="1:10" ht="24" customHeight="1" x14ac:dyDescent="0.25">
      <c r="A221" s="63" t="s">
        <v>1349</v>
      </c>
      <c r="B221" s="135"/>
      <c r="C221" s="135"/>
      <c r="D221" s="135" t="s">
        <v>794</v>
      </c>
      <c r="E221" s="135"/>
      <c r="F221" s="45"/>
      <c r="G221" s="135"/>
      <c r="H221" s="135"/>
      <c r="I221" s="44">
        <v>11445.12</v>
      </c>
      <c r="J221" s="64">
        <f t="shared" si="25"/>
        <v>3.406951773357406E-3</v>
      </c>
    </row>
    <row r="222" spans="1:10" ht="24" customHeight="1" x14ac:dyDescent="0.25">
      <c r="A222" s="65" t="s">
        <v>1350</v>
      </c>
      <c r="B222" s="46" t="s">
        <v>1129</v>
      </c>
      <c r="C222" s="141" t="s">
        <v>1</v>
      </c>
      <c r="D222" s="141" t="s">
        <v>121</v>
      </c>
      <c r="E222" s="47" t="s">
        <v>987</v>
      </c>
      <c r="F222" s="46">
        <v>8.5299999999999994</v>
      </c>
      <c r="G222" s="48">
        <v>62.14</v>
      </c>
      <c r="H222" s="48">
        <f t="shared" ref="H222:H228" si="30">TRUNC(G222 * (1 + 24 / 100), 2)</f>
        <v>77.05</v>
      </c>
      <c r="I222" s="48">
        <f t="shared" ref="I222:I228" si="31">TRUNC(F222 * H222, 2)</f>
        <v>657.23</v>
      </c>
      <c r="J222" s="66">
        <f t="shared" si="25"/>
        <v>1.95642414758752E-4</v>
      </c>
    </row>
    <row r="223" spans="1:10" ht="24" customHeight="1" x14ac:dyDescent="0.25">
      <c r="A223" s="65" t="s">
        <v>1351</v>
      </c>
      <c r="B223" s="46" t="s">
        <v>1016</v>
      </c>
      <c r="C223" s="141" t="s">
        <v>467</v>
      </c>
      <c r="D223" s="141" t="s">
        <v>1017</v>
      </c>
      <c r="E223" s="47" t="s">
        <v>987</v>
      </c>
      <c r="F223" s="46">
        <v>0.28999999999999998</v>
      </c>
      <c r="G223" s="48">
        <v>369.7</v>
      </c>
      <c r="H223" s="48">
        <f t="shared" si="30"/>
        <v>458.42</v>
      </c>
      <c r="I223" s="48">
        <f t="shared" si="31"/>
        <v>132.94</v>
      </c>
      <c r="J223" s="66">
        <f t="shared" si="25"/>
        <v>3.9573212753569511E-5</v>
      </c>
    </row>
    <row r="224" spans="1:10" ht="36" customHeight="1" x14ac:dyDescent="0.25">
      <c r="A224" s="65" t="s">
        <v>1352</v>
      </c>
      <c r="B224" s="46" t="s">
        <v>1019</v>
      </c>
      <c r="C224" s="141" t="s">
        <v>1</v>
      </c>
      <c r="D224" s="141" t="s">
        <v>68</v>
      </c>
      <c r="E224" s="47" t="s">
        <v>947</v>
      </c>
      <c r="F224" s="46">
        <v>12.96</v>
      </c>
      <c r="G224" s="48">
        <v>98.16</v>
      </c>
      <c r="H224" s="48">
        <f t="shared" si="30"/>
        <v>121.71</v>
      </c>
      <c r="I224" s="48">
        <f t="shared" si="31"/>
        <v>1577.36</v>
      </c>
      <c r="J224" s="66">
        <f t="shared" si="25"/>
        <v>4.6954417683895295E-4</v>
      </c>
    </row>
    <row r="225" spans="1:10" ht="36" customHeight="1" x14ac:dyDescent="0.25">
      <c r="A225" s="65" t="s">
        <v>1353</v>
      </c>
      <c r="B225" s="46" t="s">
        <v>1354</v>
      </c>
      <c r="C225" s="141" t="s">
        <v>1</v>
      </c>
      <c r="D225" s="141" t="s">
        <v>67</v>
      </c>
      <c r="E225" s="47" t="s">
        <v>947</v>
      </c>
      <c r="F225" s="46">
        <v>24.96</v>
      </c>
      <c r="G225" s="48">
        <v>127.95</v>
      </c>
      <c r="H225" s="48">
        <f t="shared" si="30"/>
        <v>158.65</v>
      </c>
      <c r="I225" s="48">
        <f t="shared" si="31"/>
        <v>3959.9</v>
      </c>
      <c r="J225" s="66">
        <f t="shared" si="25"/>
        <v>1.1787721166154649E-3</v>
      </c>
    </row>
    <row r="226" spans="1:10" ht="36" customHeight="1" x14ac:dyDescent="0.25">
      <c r="A226" s="65" t="s">
        <v>1355</v>
      </c>
      <c r="B226" s="46" t="s">
        <v>1277</v>
      </c>
      <c r="C226" s="141" t="s">
        <v>467</v>
      </c>
      <c r="D226" s="141" t="s">
        <v>491</v>
      </c>
      <c r="E226" s="47" t="s">
        <v>987</v>
      </c>
      <c r="F226" s="46">
        <v>2.69</v>
      </c>
      <c r="G226" s="48">
        <v>518.38</v>
      </c>
      <c r="H226" s="48">
        <f t="shared" si="30"/>
        <v>642.79</v>
      </c>
      <c r="I226" s="48">
        <f t="shared" si="31"/>
        <v>1729.1</v>
      </c>
      <c r="J226" s="66">
        <f t="shared" si="25"/>
        <v>5.1471372177070134E-4</v>
      </c>
    </row>
    <row r="227" spans="1:10" ht="24" customHeight="1" x14ac:dyDescent="0.25">
      <c r="A227" s="65" t="s">
        <v>1356</v>
      </c>
      <c r="B227" s="46" t="s">
        <v>1357</v>
      </c>
      <c r="C227" s="141" t="s">
        <v>1</v>
      </c>
      <c r="D227" s="141" t="s">
        <v>70</v>
      </c>
      <c r="E227" s="47" t="s">
        <v>61</v>
      </c>
      <c r="F227" s="46">
        <v>21</v>
      </c>
      <c r="G227" s="48">
        <v>19.190000000000001</v>
      </c>
      <c r="H227" s="48">
        <f t="shared" si="30"/>
        <v>23.79</v>
      </c>
      <c r="I227" s="48">
        <f t="shared" si="31"/>
        <v>499.59</v>
      </c>
      <c r="J227" s="66">
        <f t="shared" si="25"/>
        <v>1.4871657409023462E-4</v>
      </c>
    </row>
    <row r="228" spans="1:10" ht="24" customHeight="1" x14ac:dyDescent="0.25">
      <c r="A228" s="65" t="s">
        <v>1358</v>
      </c>
      <c r="B228" s="46" t="s">
        <v>1023</v>
      </c>
      <c r="C228" s="141" t="s">
        <v>1</v>
      </c>
      <c r="D228" s="141" t="s">
        <v>89</v>
      </c>
      <c r="E228" s="47" t="s">
        <v>61</v>
      </c>
      <c r="F228" s="46">
        <v>150</v>
      </c>
      <c r="G228" s="48">
        <v>15.54</v>
      </c>
      <c r="H228" s="48">
        <f t="shared" si="30"/>
        <v>19.260000000000002</v>
      </c>
      <c r="I228" s="48">
        <f t="shared" si="31"/>
        <v>2889</v>
      </c>
      <c r="J228" s="66">
        <f t="shared" si="25"/>
        <v>8.5998955652973009E-4</v>
      </c>
    </row>
    <row r="229" spans="1:10" ht="24" customHeight="1" x14ac:dyDescent="0.25">
      <c r="A229" s="63" t="s">
        <v>1359</v>
      </c>
      <c r="B229" s="135"/>
      <c r="C229" s="135"/>
      <c r="D229" s="135" t="s">
        <v>1360</v>
      </c>
      <c r="E229" s="135"/>
      <c r="F229" s="45"/>
      <c r="G229" s="135"/>
      <c r="H229" s="135"/>
      <c r="I229" s="44">
        <v>81253.259999999995</v>
      </c>
      <c r="J229" s="64">
        <f t="shared" si="25"/>
        <v>2.4187246463826532E-2</v>
      </c>
    </row>
    <row r="230" spans="1:10" ht="36" customHeight="1" x14ac:dyDescent="0.25">
      <c r="A230" s="65" t="s">
        <v>1361</v>
      </c>
      <c r="B230" s="46" t="s">
        <v>1362</v>
      </c>
      <c r="C230" s="141" t="s">
        <v>467</v>
      </c>
      <c r="D230" s="141" t="s">
        <v>496</v>
      </c>
      <c r="E230" s="47" t="s">
        <v>61</v>
      </c>
      <c r="F230" s="46">
        <v>6240.65</v>
      </c>
      <c r="G230" s="48">
        <v>10.5</v>
      </c>
      <c r="H230" s="48">
        <f>TRUNC(G230 * (1 + 24 / 100), 2)</f>
        <v>13.02</v>
      </c>
      <c r="I230" s="48">
        <f>TRUNC(F230 * H230, 2)</f>
        <v>81253.259999999995</v>
      </c>
      <c r="J230" s="66">
        <f t="shared" si="25"/>
        <v>2.4187246463826532E-2</v>
      </c>
    </row>
    <row r="231" spans="1:10" ht="24" customHeight="1" x14ac:dyDescent="0.25">
      <c r="A231" s="63" t="s">
        <v>925</v>
      </c>
      <c r="B231" s="135"/>
      <c r="C231" s="135"/>
      <c r="D231" s="135" t="s">
        <v>2753</v>
      </c>
      <c r="E231" s="135"/>
      <c r="F231" s="45"/>
      <c r="G231" s="135"/>
      <c r="H231" s="135"/>
      <c r="I231" s="44">
        <v>4444.24</v>
      </c>
      <c r="J231" s="64">
        <f t="shared" si="25"/>
        <v>1.3229491127420172E-3</v>
      </c>
    </row>
    <row r="232" spans="1:10" ht="24" customHeight="1" x14ac:dyDescent="0.25">
      <c r="A232" s="65" t="s">
        <v>1363</v>
      </c>
      <c r="B232" s="46" t="s">
        <v>1364</v>
      </c>
      <c r="C232" s="141" t="s">
        <v>467</v>
      </c>
      <c r="D232" s="141" t="s">
        <v>526</v>
      </c>
      <c r="E232" s="47" t="s">
        <v>2</v>
      </c>
      <c r="F232" s="46">
        <v>21.15</v>
      </c>
      <c r="G232" s="48">
        <v>169.46</v>
      </c>
      <c r="H232" s="48">
        <f>TRUNC(G232 * (1 + 24 / 100), 2)</f>
        <v>210.13</v>
      </c>
      <c r="I232" s="48">
        <f>TRUNC(F232 * H232, 2)</f>
        <v>4444.24</v>
      </c>
      <c r="J232" s="66">
        <f t="shared" si="25"/>
        <v>1.3229491127420172E-3</v>
      </c>
    </row>
    <row r="233" spans="1:10" ht="24" customHeight="1" x14ac:dyDescent="0.25">
      <c r="A233" s="63" t="s">
        <v>926</v>
      </c>
      <c r="B233" s="135"/>
      <c r="C233" s="135"/>
      <c r="D233" s="135" t="s">
        <v>927</v>
      </c>
      <c r="E233" s="135"/>
      <c r="F233" s="45"/>
      <c r="G233" s="135"/>
      <c r="H233" s="135"/>
      <c r="I233" s="44">
        <v>336306.63</v>
      </c>
      <c r="J233" s="64">
        <f t="shared" si="25"/>
        <v>0.10011083059595294</v>
      </c>
    </row>
    <row r="234" spans="1:10" ht="48" customHeight="1" x14ac:dyDescent="0.25">
      <c r="A234" s="63" t="s">
        <v>1365</v>
      </c>
      <c r="B234" s="135"/>
      <c r="C234" s="135"/>
      <c r="D234" s="135" t="s">
        <v>1366</v>
      </c>
      <c r="E234" s="135"/>
      <c r="F234" s="45"/>
      <c r="G234" s="135"/>
      <c r="H234" s="135"/>
      <c r="I234" s="44">
        <v>3685.05</v>
      </c>
      <c r="J234" s="64">
        <f t="shared" si="25"/>
        <v>1.0969555262339502E-3</v>
      </c>
    </row>
    <row r="235" spans="1:10" ht="48" customHeight="1" x14ac:dyDescent="0.25">
      <c r="A235" s="65" t="s">
        <v>1367</v>
      </c>
      <c r="B235" s="46" t="s">
        <v>1368</v>
      </c>
      <c r="C235" s="141" t="s">
        <v>972</v>
      </c>
      <c r="D235" s="141" t="s">
        <v>1369</v>
      </c>
      <c r="E235" s="47" t="s">
        <v>3</v>
      </c>
      <c r="F235" s="46">
        <v>1</v>
      </c>
      <c r="G235" s="48">
        <v>2971.82</v>
      </c>
      <c r="H235" s="48">
        <f>TRUNC(G235 * (1 + 24 / 100), 2)</f>
        <v>3685.05</v>
      </c>
      <c r="I235" s="48">
        <f>TRUNC(F235 * H235, 2)</f>
        <v>3685.05</v>
      </c>
      <c r="J235" s="66">
        <f t="shared" si="25"/>
        <v>1.0969555262339502E-3</v>
      </c>
    </row>
    <row r="236" spans="1:10" ht="24" customHeight="1" x14ac:dyDescent="0.25">
      <c r="A236" s="63" t="s">
        <v>1370</v>
      </c>
      <c r="B236" s="135"/>
      <c r="C236" s="135"/>
      <c r="D236" s="135" t="s">
        <v>1371</v>
      </c>
      <c r="E236" s="135"/>
      <c r="F236" s="45"/>
      <c r="G236" s="135"/>
      <c r="H236" s="135"/>
      <c r="I236" s="44">
        <v>76934.41</v>
      </c>
      <c r="J236" s="64">
        <f t="shared" si="25"/>
        <v>2.2901623100649509E-2</v>
      </c>
    </row>
    <row r="237" spans="1:10" ht="24" customHeight="1" x14ac:dyDescent="0.25">
      <c r="A237" s="65" t="s">
        <v>1372</v>
      </c>
      <c r="B237" s="46" t="s">
        <v>1373</v>
      </c>
      <c r="C237" s="141" t="s">
        <v>464</v>
      </c>
      <c r="D237" s="141" t="s">
        <v>1374</v>
      </c>
      <c r="E237" s="47" t="s">
        <v>3</v>
      </c>
      <c r="F237" s="46">
        <v>11</v>
      </c>
      <c r="G237" s="48">
        <v>253.61</v>
      </c>
      <c r="H237" s="48">
        <f t="shared" ref="H237:H277" si="32">TRUNC(G237 * (1 + 24 / 100), 2)</f>
        <v>314.47000000000003</v>
      </c>
      <c r="I237" s="48">
        <f t="shared" ref="I237:I277" si="33">TRUNC(F237 * H237, 2)</f>
        <v>3459.17</v>
      </c>
      <c r="J237" s="66">
        <f t="shared" si="25"/>
        <v>1.0297161904676173E-3</v>
      </c>
    </row>
    <row r="238" spans="1:10" ht="24" customHeight="1" x14ac:dyDescent="0.25">
      <c r="A238" s="65" t="s">
        <v>1375</v>
      </c>
      <c r="B238" s="46" t="s">
        <v>1376</v>
      </c>
      <c r="C238" s="141" t="s">
        <v>467</v>
      </c>
      <c r="D238" s="141" t="s">
        <v>480</v>
      </c>
      <c r="E238" s="47" t="s">
        <v>3</v>
      </c>
      <c r="F238" s="46">
        <v>1</v>
      </c>
      <c r="G238" s="48">
        <v>417.33</v>
      </c>
      <c r="H238" s="48">
        <f t="shared" si="32"/>
        <v>517.48</v>
      </c>
      <c r="I238" s="48">
        <f t="shared" si="33"/>
        <v>517.48</v>
      </c>
      <c r="J238" s="66">
        <f t="shared" si="25"/>
        <v>1.5404201997681023E-4</v>
      </c>
    </row>
    <row r="239" spans="1:10" ht="24" customHeight="1" x14ac:dyDescent="0.25">
      <c r="A239" s="65" t="s">
        <v>1377</v>
      </c>
      <c r="B239" s="46" t="s">
        <v>1378</v>
      </c>
      <c r="C239" s="141" t="s">
        <v>464</v>
      </c>
      <c r="D239" s="141" t="s">
        <v>1379</v>
      </c>
      <c r="E239" s="47" t="s">
        <v>3</v>
      </c>
      <c r="F239" s="46">
        <v>2</v>
      </c>
      <c r="G239" s="48">
        <v>70.37</v>
      </c>
      <c r="H239" s="48">
        <f t="shared" si="32"/>
        <v>87.25</v>
      </c>
      <c r="I239" s="48">
        <f t="shared" si="33"/>
        <v>174.5</v>
      </c>
      <c r="J239" s="66">
        <f t="shared" si="25"/>
        <v>5.1944678994267186E-5</v>
      </c>
    </row>
    <row r="240" spans="1:10" ht="24" customHeight="1" x14ac:dyDescent="0.25">
      <c r="A240" s="65" t="s">
        <v>1380</v>
      </c>
      <c r="B240" s="46" t="s">
        <v>1381</v>
      </c>
      <c r="C240" s="141" t="s">
        <v>464</v>
      </c>
      <c r="D240" s="141" t="s">
        <v>1382</v>
      </c>
      <c r="E240" s="47" t="s">
        <v>3</v>
      </c>
      <c r="F240" s="46">
        <v>9</v>
      </c>
      <c r="G240" s="48">
        <v>59.27</v>
      </c>
      <c r="H240" s="48">
        <f t="shared" si="32"/>
        <v>73.489999999999995</v>
      </c>
      <c r="I240" s="48">
        <f t="shared" si="33"/>
        <v>661.41</v>
      </c>
      <c r="J240" s="66">
        <f t="shared" si="25"/>
        <v>1.9688670563666624E-4</v>
      </c>
    </row>
    <row r="241" spans="1:10" ht="36" customHeight="1" x14ac:dyDescent="0.25">
      <c r="A241" s="65" t="s">
        <v>1383</v>
      </c>
      <c r="B241" s="46" t="s">
        <v>1384</v>
      </c>
      <c r="C241" s="141" t="s">
        <v>1</v>
      </c>
      <c r="D241" s="141" t="s">
        <v>104</v>
      </c>
      <c r="E241" s="47" t="s">
        <v>2</v>
      </c>
      <c r="F241" s="46">
        <v>85</v>
      </c>
      <c r="G241" s="48">
        <v>15.7</v>
      </c>
      <c r="H241" s="48">
        <f t="shared" si="32"/>
        <v>19.46</v>
      </c>
      <c r="I241" s="48">
        <f t="shared" si="33"/>
        <v>1654.1</v>
      </c>
      <c r="J241" s="66">
        <f t="shared" si="25"/>
        <v>4.9238792850668967E-4</v>
      </c>
    </row>
    <row r="242" spans="1:10" ht="36" customHeight="1" x14ac:dyDescent="0.25">
      <c r="A242" s="65" t="s">
        <v>1385</v>
      </c>
      <c r="B242" s="46" t="s">
        <v>1386</v>
      </c>
      <c r="C242" s="141" t="s">
        <v>1</v>
      </c>
      <c r="D242" s="141" t="s">
        <v>101</v>
      </c>
      <c r="E242" s="47" t="s">
        <v>2</v>
      </c>
      <c r="F242" s="46">
        <v>869</v>
      </c>
      <c r="G242" s="48">
        <v>6.82</v>
      </c>
      <c r="H242" s="48">
        <f t="shared" si="32"/>
        <v>8.4499999999999993</v>
      </c>
      <c r="I242" s="48">
        <f t="shared" si="33"/>
        <v>7343.05</v>
      </c>
      <c r="J242" s="66">
        <f t="shared" si="25"/>
        <v>2.18585888303068E-3</v>
      </c>
    </row>
    <row r="243" spans="1:10" ht="24" customHeight="1" x14ac:dyDescent="0.25">
      <c r="A243" s="65" t="s">
        <v>1387</v>
      </c>
      <c r="B243" s="46" t="s">
        <v>1388</v>
      </c>
      <c r="C243" s="141" t="s">
        <v>467</v>
      </c>
      <c r="D243" s="141" t="s">
        <v>478</v>
      </c>
      <c r="E243" s="47" t="s">
        <v>2</v>
      </c>
      <c r="F243" s="46">
        <v>25</v>
      </c>
      <c r="G243" s="48">
        <v>19.05</v>
      </c>
      <c r="H243" s="48">
        <f t="shared" si="32"/>
        <v>23.62</v>
      </c>
      <c r="I243" s="48">
        <f t="shared" si="33"/>
        <v>590.5</v>
      </c>
      <c r="J243" s="66">
        <f t="shared" si="25"/>
        <v>1.75778412298652E-4</v>
      </c>
    </row>
    <row r="244" spans="1:10" ht="24" customHeight="1" x14ac:dyDescent="0.25">
      <c r="A244" s="65" t="s">
        <v>1389</v>
      </c>
      <c r="B244" s="46" t="s">
        <v>1390</v>
      </c>
      <c r="C244" s="141" t="s">
        <v>1155</v>
      </c>
      <c r="D244" s="141" t="s">
        <v>1391</v>
      </c>
      <c r="E244" s="47" t="s">
        <v>3</v>
      </c>
      <c r="F244" s="46">
        <v>9</v>
      </c>
      <c r="G244" s="48">
        <v>14.74</v>
      </c>
      <c r="H244" s="48">
        <f t="shared" si="32"/>
        <v>18.27</v>
      </c>
      <c r="I244" s="48">
        <f t="shared" si="33"/>
        <v>164.43</v>
      </c>
      <c r="J244" s="66">
        <f t="shared" si="25"/>
        <v>4.8947069152019218E-5</v>
      </c>
    </row>
    <row r="245" spans="1:10" ht="36" customHeight="1" x14ac:dyDescent="0.25">
      <c r="A245" s="65" t="s">
        <v>1392</v>
      </c>
      <c r="B245" s="46" t="s">
        <v>1393</v>
      </c>
      <c r="C245" s="141" t="s">
        <v>1</v>
      </c>
      <c r="D245" s="141" t="s">
        <v>100</v>
      </c>
      <c r="E245" s="47" t="s">
        <v>2</v>
      </c>
      <c r="F245" s="46">
        <v>10</v>
      </c>
      <c r="G245" s="48">
        <v>2.4900000000000002</v>
      </c>
      <c r="H245" s="48">
        <f t="shared" si="32"/>
        <v>3.08</v>
      </c>
      <c r="I245" s="48">
        <f t="shared" si="33"/>
        <v>30.8</v>
      </c>
      <c r="J245" s="66">
        <f t="shared" si="25"/>
        <v>9.168459100420799E-6</v>
      </c>
    </row>
    <row r="246" spans="1:10" ht="36" customHeight="1" x14ac:dyDescent="0.25">
      <c r="A246" s="65" t="s">
        <v>1394</v>
      </c>
      <c r="B246" s="46" t="s">
        <v>1395</v>
      </c>
      <c r="C246" s="141" t="s">
        <v>1</v>
      </c>
      <c r="D246" s="141" t="s">
        <v>103</v>
      </c>
      <c r="E246" s="47" t="s">
        <v>2</v>
      </c>
      <c r="F246" s="46">
        <v>50</v>
      </c>
      <c r="G246" s="48">
        <v>9.4600000000000009</v>
      </c>
      <c r="H246" s="48">
        <f t="shared" si="32"/>
        <v>11.73</v>
      </c>
      <c r="I246" s="48">
        <f t="shared" si="33"/>
        <v>586.5</v>
      </c>
      <c r="J246" s="66">
        <f t="shared" si="25"/>
        <v>1.7458770332457138E-4</v>
      </c>
    </row>
    <row r="247" spans="1:10" ht="36" customHeight="1" x14ac:dyDescent="0.25">
      <c r="A247" s="65" t="s">
        <v>1396</v>
      </c>
      <c r="B247" s="46" t="s">
        <v>1397</v>
      </c>
      <c r="C247" s="141" t="s">
        <v>1</v>
      </c>
      <c r="D247" s="141" t="s">
        <v>102</v>
      </c>
      <c r="E247" s="47" t="s">
        <v>2</v>
      </c>
      <c r="F247" s="46">
        <v>16</v>
      </c>
      <c r="G247" s="48">
        <v>8.19</v>
      </c>
      <c r="H247" s="48">
        <f t="shared" si="32"/>
        <v>10.15</v>
      </c>
      <c r="I247" s="48">
        <f t="shared" si="33"/>
        <v>162.4</v>
      </c>
      <c r="J247" s="66">
        <f t="shared" si="25"/>
        <v>4.8342784347673303E-5</v>
      </c>
    </row>
    <row r="248" spans="1:10" ht="24" customHeight="1" x14ac:dyDescent="0.25">
      <c r="A248" s="65" t="s">
        <v>1398</v>
      </c>
      <c r="B248" s="46" t="s">
        <v>1399</v>
      </c>
      <c r="C248" s="141" t="s">
        <v>972</v>
      </c>
      <c r="D248" s="141" t="s">
        <v>1400</v>
      </c>
      <c r="E248" s="47" t="s">
        <v>2</v>
      </c>
      <c r="F248" s="46">
        <v>158</v>
      </c>
      <c r="G248" s="48">
        <v>14.28</v>
      </c>
      <c r="H248" s="48">
        <f t="shared" si="32"/>
        <v>17.7</v>
      </c>
      <c r="I248" s="48">
        <f t="shared" si="33"/>
        <v>2796.6</v>
      </c>
      <c r="J248" s="66">
        <f t="shared" si="25"/>
        <v>8.3248417922846766E-4</v>
      </c>
    </row>
    <row r="249" spans="1:10" ht="24" customHeight="1" x14ac:dyDescent="0.25">
      <c r="A249" s="65" t="s">
        <v>1401</v>
      </c>
      <c r="B249" s="46" t="s">
        <v>1402</v>
      </c>
      <c r="C249" s="141" t="s">
        <v>1</v>
      </c>
      <c r="D249" s="141" t="s">
        <v>99</v>
      </c>
      <c r="E249" s="47" t="s">
        <v>2</v>
      </c>
      <c r="F249" s="46">
        <v>110</v>
      </c>
      <c r="G249" s="48">
        <v>11.19</v>
      </c>
      <c r="H249" s="48">
        <f t="shared" si="32"/>
        <v>13.87</v>
      </c>
      <c r="I249" s="48">
        <f t="shared" si="33"/>
        <v>1525.7</v>
      </c>
      <c r="J249" s="66">
        <f t="shared" si="25"/>
        <v>4.5416617043870171E-4</v>
      </c>
    </row>
    <row r="250" spans="1:10" ht="24" customHeight="1" x14ac:dyDescent="0.25">
      <c r="A250" s="65" t="s">
        <v>1403</v>
      </c>
      <c r="B250" s="46" t="s">
        <v>1404</v>
      </c>
      <c r="C250" s="141" t="s">
        <v>972</v>
      </c>
      <c r="D250" s="141" t="s">
        <v>1405</v>
      </c>
      <c r="E250" s="47" t="s">
        <v>2</v>
      </c>
      <c r="F250" s="46">
        <v>158</v>
      </c>
      <c r="G250" s="48">
        <v>7.01</v>
      </c>
      <c r="H250" s="48">
        <f t="shared" si="32"/>
        <v>8.69</v>
      </c>
      <c r="I250" s="48">
        <f t="shared" si="33"/>
        <v>1373.02</v>
      </c>
      <c r="J250" s="66">
        <f t="shared" si="25"/>
        <v>4.087168088980443E-4</v>
      </c>
    </row>
    <row r="251" spans="1:10" ht="24" customHeight="1" x14ac:dyDescent="0.25">
      <c r="A251" s="65" t="s">
        <v>1406</v>
      </c>
      <c r="B251" s="46" t="s">
        <v>1407</v>
      </c>
      <c r="C251" s="141" t="s">
        <v>1408</v>
      </c>
      <c r="D251" s="141" t="s">
        <v>1409</v>
      </c>
      <c r="E251" s="47" t="s">
        <v>1410</v>
      </c>
      <c r="F251" s="46">
        <v>110</v>
      </c>
      <c r="G251" s="48">
        <v>0.73</v>
      </c>
      <c r="H251" s="48">
        <f t="shared" si="32"/>
        <v>0.9</v>
      </c>
      <c r="I251" s="48">
        <f t="shared" si="33"/>
        <v>99</v>
      </c>
      <c r="J251" s="66">
        <f t="shared" si="25"/>
        <v>2.9470047108495423E-5</v>
      </c>
    </row>
    <row r="252" spans="1:10" ht="36" customHeight="1" x14ac:dyDescent="0.25">
      <c r="A252" s="65" t="s">
        <v>1411</v>
      </c>
      <c r="B252" s="46" t="s">
        <v>1412</v>
      </c>
      <c r="C252" s="141" t="s">
        <v>467</v>
      </c>
      <c r="D252" s="141" t="s">
        <v>489</v>
      </c>
      <c r="E252" s="47" t="s">
        <v>2</v>
      </c>
      <c r="F252" s="46">
        <v>80</v>
      </c>
      <c r="G252" s="48">
        <v>4.26</v>
      </c>
      <c r="H252" s="48">
        <f t="shared" si="32"/>
        <v>5.28</v>
      </c>
      <c r="I252" s="48">
        <f t="shared" si="33"/>
        <v>422.4</v>
      </c>
      <c r="J252" s="66">
        <f t="shared" si="25"/>
        <v>1.2573886766291382E-4</v>
      </c>
    </row>
    <row r="253" spans="1:10" ht="24" customHeight="1" x14ac:dyDescent="0.25">
      <c r="A253" s="65" t="s">
        <v>1413</v>
      </c>
      <c r="B253" s="46" t="s">
        <v>1414</v>
      </c>
      <c r="C253" s="141" t="s">
        <v>1</v>
      </c>
      <c r="D253" s="141" t="s">
        <v>202</v>
      </c>
      <c r="E253" s="47" t="s">
        <v>3</v>
      </c>
      <c r="F253" s="46">
        <v>4</v>
      </c>
      <c r="G253" s="48">
        <v>0.73</v>
      </c>
      <c r="H253" s="48">
        <f t="shared" si="32"/>
        <v>0.9</v>
      </c>
      <c r="I253" s="48">
        <f t="shared" si="33"/>
        <v>3.6</v>
      </c>
      <c r="J253" s="66">
        <f t="shared" si="25"/>
        <v>1.071638076672561E-6</v>
      </c>
    </row>
    <row r="254" spans="1:10" ht="36" customHeight="1" x14ac:dyDescent="0.25">
      <c r="A254" s="65" t="s">
        <v>1415</v>
      </c>
      <c r="B254" s="46" t="s">
        <v>1416</v>
      </c>
      <c r="C254" s="141" t="s">
        <v>1</v>
      </c>
      <c r="D254" s="141" t="s">
        <v>270</v>
      </c>
      <c r="E254" s="47" t="s">
        <v>3</v>
      </c>
      <c r="F254" s="46">
        <v>27</v>
      </c>
      <c r="G254" s="48">
        <v>9.98</v>
      </c>
      <c r="H254" s="48">
        <f t="shared" si="32"/>
        <v>12.37</v>
      </c>
      <c r="I254" s="48">
        <f t="shared" si="33"/>
        <v>333.99</v>
      </c>
      <c r="J254" s="66">
        <f t="shared" si="25"/>
        <v>9.9421222563296835E-5</v>
      </c>
    </row>
    <row r="255" spans="1:10" ht="60" customHeight="1" x14ac:dyDescent="0.25">
      <c r="A255" s="65" t="s">
        <v>1417</v>
      </c>
      <c r="B255" s="46" t="s">
        <v>1418</v>
      </c>
      <c r="C255" s="141" t="s">
        <v>972</v>
      </c>
      <c r="D255" s="141" t="s">
        <v>1419</v>
      </c>
      <c r="E255" s="47" t="s">
        <v>3</v>
      </c>
      <c r="F255" s="46">
        <v>8</v>
      </c>
      <c r="G255" s="48">
        <v>545.69000000000005</v>
      </c>
      <c r="H255" s="48">
        <f t="shared" si="32"/>
        <v>676.65</v>
      </c>
      <c r="I255" s="48">
        <f t="shared" si="33"/>
        <v>5413.2</v>
      </c>
      <c r="J255" s="66">
        <f t="shared" si="25"/>
        <v>1.6113864546233073E-3</v>
      </c>
    </row>
    <row r="256" spans="1:10" ht="36" customHeight="1" x14ac:dyDescent="0.25">
      <c r="A256" s="65" t="s">
        <v>1420</v>
      </c>
      <c r="B256" s="46" t="s">
        <v>1421</v>
      </c>
      <c r="C256" s="141" t="s">
        <v>972</v>
      </c>
      <c r="D256" s="141" t="s">
        <v>1422</v>
      </c>
      <c r="E256" s="47" t="s">
        <v>3</v>
      </c>
      <c r="F256" s="46">
        <v>5</v>
      </c>
      <c r="G256" s="48">
        <v>1852.46</v>
      </c>
      <c r="H256" s="48">
        <f t="shared" si="32"/>
        <v>2297.0500000000002</v>
      </c>
      <c r="I256" s="48">
        <f t="shared" si="33"/>
        <v>11485.25</v>
      </c>
      <c r="J256" s="66">
        <f t="shared" si="25"/>
        <v>3.4188975611398695E-3</v>
      </c>
    </row>
    <row r="257" spans="1:10" ht="24" customHeight="1" x14ac:dyDescent="0.25">
      <c r="A257" s="65" t="s">
        <v>1423</v>
      </c>
      <c r="B257" s="46" t="s">
        <v>1424</v>
      </c>
      <c r="C257" s="141" t="s">
        <v>464</v>
      </c>
      <c r="D257" s="141" t="s">
        <v>1425</v>
      </c>
      <c r="E257" s="47" t="s">
        <v>3</v>
      </c>
      <c r="F257" s="46">
        <v>2</v>
      </c>
      <c r="G257" s="48">
        <v>69.25</v>
      </c>
      <c r="H257" s="48">
        <f t="shared" si="32"/>
        <v>85.87</v>
      </c>
      <c r="I257" s="48">
        <f t="shared" si="33"/>
        <v>171.74</v>
      </c>
      <c r="J257" s="66">
        <f t="shared" si="25"/>
        <v>5.112308980215156E-5</v>
      </c>
    </row>
    <row r="258" spans="1:10" ht="24" customHeight="1" x14ac:dyDescent="0.25">
      <c r="A258" s="65" t="s">
        <v>1426</v>
      </c>
      <c r="B258" s="46" t="s">
        <v>1427</v>
      </c>
      <c r="C258" s="141" t="s">
        <v>464</v>
      </c>
      <c r="D258" s="141" t="s">
        <v>591</v>
      </c>
      <c r="E258" s="47" t="s">
        <v>3</v>
      </c>
      <c r="F258" s="46">
        <v>3</v>
      </c>
      <c r="G258" s="48">
        <v>96.95</v>
      </c>
      <c r="H258" s="48">
        <f t="shared" si="32"/>
        <v>120.21</v>
      </c>
      <c r="I258" s="48">
        <f t="shared" si="33"/>
        <v>360.63</v>
      </c>
      <c r="J258" s="66">
        <f t="shared" si="25"/>
        <v>1.0735134433067378E-4</v>
      </c>
    </row>
    <row r="259" spans="1:10" ht="24" customHeight="1" x14ac:dyDescent="0.25">
      <c r="A259" s="65" t="s">
        <v>1428</v>
      </c>
      <c r="B259" s="46" t="s">
        <v>1429</v>
      </c>
      <c r="C259" s="141" t="s">
        <v>972</v>
      </c>
      <c r="D259" s="141" t="s">
        <v>1430</v>
      </c>
      <c r="E259" s="47" t="s">
        <v>3</v>
      </c>
      <c r="F259" s="46">
        <v>12</v>
      </c>
      <c r="G259" s="48">
        <v>1429.59</v>
      </c>
      <c r="H259" s="48">
        <f t="shared" si="32"/>
        <v>1772.69</v>
      </c>
      <c r="I259" s="48">
        <f t="shared" si="33"/>
        <v>21272.28</v>
      </c>
      <c r="J259" s="66">
        <f t="shared" si="25"/>
        <v>6.3322736737889398E-3</v>
      </c>
    </row>
    <row r="260" spans="1:10" ht="24" customHeight="1" x14ac:dyDescent="0.25">
      <c r="A260" s="65" t="s">
        <v>1431</v>
      </c>
      <c r="B260" s="46" t="s">
        <v>1432</v>
      </c>
      <c r="C260" s="141" t="s">
        <v>1</v>
      </c>
      <c r="D260" s="141" t="s">
        <v>116</v>
      </c>
      <c r="E260" s="47" t="s">
        <v>3</v>
      </c>
      <c r="F260" s="46">
        <v>4</v>
      </c>
      <c r="G260" s="48">
        <v>29.73</v>
      </c>
      <c r="H260" s="48">
        <f t="shared" si="32"/>
        <v>36.86</v>
      </c>
      <c r="I260" s="48">
        <f t="shared" si="33"/>
        <v>147.44</v>
      </c>
      <c r="J260" s="66">
        <f t="shared" si="25"/>
        <v>4.388953278461177E-5</v>
      </c>
    </row>
    <row r="261" spans="1:10" ht="24" customHeight="1" x14ac:dyDescent="0.25">
      <c r="A261" s="65" t="s">
        <v>1433</v>
      </c>
      <c r="B261" s="46" t="s">
        <v>1434</v>
      </c>
      <c r="C261" s="141" t="s">
        <v>1</v>
      </c>
      <c r="D261" s="141" t="s">
        <v>229</v>
      </c>
      <c r="E261" s="47" t="s">
        <v>3</v>
      </c>
      <c r="F261" s="46">
        <v>4</v>
      </c>
      <c r="G261" s="48">
        <v>16.600000000000001</v>
      </c>
      <c r="H261" s="48">
        <f t="shared" si="32"/>
        <v>20.58</v>
      </c>
      <c r="I261" s="48">
        <f t="shared" si="33"/>
        <v>82.32</v>
      </c>
      <c r="J261" s="66">
        <f t="shared" ref="J261:J324" si="34">I261 / 3359343.12</f>
        <v>2.4504790686579224E-5</v>
      </c>
    </row>
    <row r="262" spans="1:10" ht="60" customHeight="1" x14ac:dyDescent="0.25">
      <c r="A262" s="65" t="s">
        <v>1435</v>
      </c>
      <c r="B262" s="46" t="s">
        <v>1436</v>
      </c>
      <c r="C262" s="141" t="s">
        <v>972</v>
      </c>
      <c r="D262" s="141" t="s">
        <v>1437</v>
      </c>
      <c r="E262" s="47" t="s">
        <v>3</v>
      </c>
      <c r="F262" s="46">
        <v>4</v>
      </c>
      <c r="G262" s="48">
        <v>2434.69</v>
      </c>
      <c r="H262" s="48">
        <f t="shared" si="32"/>
        <v>3019.01</v>
      </c>
      <c r="I262" s="48">
        <f t="shared" si="33"/>
        <v>12076.04</v>
      </c>
      <c r="J262" s="66">
        <f t="shared" si="34"/>
        <v>3.5947622998391427E-3</v>
      </c>
    </row>
    <row r="263" spans="1:10" ht="24" customHeight="1" x14ac:dyDescent="0.25">
      <c r="A263" s="65" t="s">
        <v>1438</v>
      </c>
      <c r="B263" s="46" t="s">
        <v>1439</v>
      </c>
      <c r="C263" s="141" t="s">
        <v>972</v>
      </c>
      <c r="D263" s="141" t="s">
        <v>1440</v>
      </c>
      <c r="E263" s="47" t="s">
        <v>3</v>
      </c>
      <c r="F263" s="46">
        <v>4</v>
      </c>
      <c r="G263" s="48">
        <v>186.34</v>
      </c>
      <c r="H263" s="48">
        <f t="shared" si="32"/>
        <v>231.06</v>
      </c>
      <c r="I263" s="48">
        <f t="shared" si="33"/>
        <v>924.24</v>
      </c>
      <c r="J263" s="66">
        <f t="shared" si="34"/>
        <v>2.7512521555106878E-4</v>
      </c>
    </row>
    <row r="264" spans="1:10" ht="24" customHeight="1" x14ac:dyDescent="0.25">
      <c r="A264" s="65" t="s">
        <v>1441</v>
      </c>
      <c r="B264" s="46" t="s">
        <v>1442</v>
      </c>
      <c r="C264" s="141" t="s">
        <v>464</v>
      </c>
      <c r="D264" s="141" t="s">
        <v>1443</v>
      </c>
      <c r="E264" s="47" t="s">
        <v>987</v>
      </c>
      <c r="F264" s="46">
        <v>29</v>
      </c>
      <c r="G264" s="48">
        <v>3.75</v>
      </c>
      <c r="H264" s="48">
        <f t="shared" si="32"/>
        <v>4.6500000000000004</v>
      </c>
      <c r="I264" s="48">
        <f t="shared" si="33"/>
        <v>134.85</v>
      </c>
      <c r="J264" s="66">
        <f t="shared" si="34"/>
        <v>4.014177628869301E-5</v>
      </c>
    </row>
    <row r="265" spans="1:10" ht="36" customHeight="1" x14ac:dyDescent="0.25">
      <c r="A265" s="65" t="s">
        <v>1444</v>
      </c>
      <c r="B265" s="46" t="s">
        <v>1277</v>
      </c>
      <c r="C265" s="141" t="s">
        <v>467</v>
      </c>
      <c r="D265" s="141" t="s">
        <v>491</v>
      </c>
      <c r="E265" s="47" t="s">
        <v>987</v>
      </c>
      <c r="F265" s="46">
        <v>0.46500000000000002</v>
      </c>
      <c r="G265" s="48">
        <v>518.38</v>
      </c>
      <c r="H265" s="48">
        <f t="shared" si="32"/>
        <v>642.79</v>
      </c>
      <c r="I265" s="48">
        <f t="shared" si="33"/>
        <v>298.89</v>
      </c>
      <c r="J265" s="66">
        <f t="shared" si="34"/>
        <v>8.897275131573936E-5</v>
      </c>
    </row>
    <row r="266" spans="1:10" ht="48" customHeight="1" x14ac:dyDescent="0.25">
      <c r="A266" s="65" t="s">
        <v>1445</v>
      </c>
      <c r="B266" s="46" t="s">
        <v>1446</v>
      </c>
      <c r="C266" s="141" t="s">
        <v>1</v>
      </c>
      <c r="D266" s="141" t="s">
        <v>111</v>
      </c>
      <c r="E266" s="47" t="s">
        <v>3</v>
      </c>
      <c r="F266" s="46">
        <v>1</v>
      </c>
      <c r="G266" s="48">
        <v>739.88</v>
      </c>
      <c r="H266" s="48">
        <f t="shared" si="32"/>
        <v>917.45</v>
      </c>
      <c r="I266" s="48">
        <f t="shared" si="33"/>
        <v>917.45</v>
      </c>
      <c r="J266" s="66">
        <f t="shared" si="34"/>
        <v>2.7310398706756697E-4</v>
      </c>
    </row>
    <row r="267" spans="1:10" ht="24" customHeight="1" x14ac:dyDescent="0.25">
      <c r="A267" s="65" t="s">
        <v>1447</v>
      </c>
      <c r="B267" s="46" t="s">
        <v>1448</v>
      </c>
      <c r="C267" s="141" t="s">
        <v>972</v>
      </c>
      <c r="D267" s="141" t="s">
        <v>1449</v>
      </c>
      <c r="E267" s="47" t="s">
        <v>947</v>
      </c>
      <c r="F267" s="46">
        <v>1</v>
      </c>
      <c r="G267" s="48">
        <v>168.07</v>
      </c>
      <c r="H267" s="48">
        <f t="shared" si="32"/>
        <v>208.4</v>
      </c>
      <c r="I267" s="48">
        <f t="shared" si="33"/>
        <v>208.4</v>
      </c>
      <c r="J267" s="66">
        <f t="shared" si="34"/>
        <v>6.2035937549600467E-5</v>
      </c>
    </row>
    <row r="268" spans="1:10" ht="24" customHeight="1" x14ac:dyDescent="0.25">
      <c r="A268" s="65" t="s">
        <v>1450</v>
      </c>
      <c r="B268" s="46" t="s">
        <v>1451</v>
      </c>
      <c r="C268" s="141" t="s">
        <v>1</v>
      </c>
      <c r="D268" s="141" t="s">
        <v>98</v>
      </c>
      <c r="E268" s="47" t="s">
        <v>2</v>
      </c>
      <c r="F268" s="46">
        <v>3</v>
      </c>
      <c r="G268" s="48">
        <v>19.52</v>
      </c>
      <c r="H268" s="48">
        <f t="shared" si="32"/>
        <v>24.2</v>
      </c>
      <c r="I268" s="48">
        <f t="shared" si="33"/>
        <v>72.599999999999994</v>
      </c>
      <c r="J268" s="66">
        <f t="shared" si="34"/>
        <v>2.1611367879563309E-5</v>
      </c>
    </row>
    <row r="269" spans="1:10" ht="24" customHeight="1" x14ac:dyDescent="0.25">
      <c r="A269" s="65" t="s">
        <v>1452</v>
      </c>
      <c r="B269" s="46" t="s">
        <v>1453</v>
      </c>
      <c r="C269" s="141" t="s">
        <v>1</v>
      </c>
      <c r="D269" s="141" t="s">
        <v>108</v>
      </c>
      <c r="E269" s="47" t="s">
        <v>3</v>
      </c>
      <c r="F269" s="46">
        <v>3</v>
      </c>
      <c r="G269" s="48">
        <v>82.11</v>
      </c>
      <c r="H269" s="48">
        <f t="shared" si="32"/>
        <v>101.81</v>
      </c>
      <c r="I269" s="48">
        <f t="shared" si="33"/>
        <v>305.43</v>
      </c>
      <c r="J269" s="66">
        <f t="shared" si="34"/>
        <v>9.0919560488361183E-5</v>
      </c>
    </row>
    <row r="270" spans="1:10" ht="24" customHeight="1" x14ac:dyDescent="0.25">
      <c r="A270" s="65" t="s">
        <v>1454</v>
      </c>
      <c r="B270" s="46" t="s">
        <v>1455</v>
      </c>
      <c r="C270" s="141" t="s">
        <v>1</v>
      </c>
      <c r="D270" s="141" t="s">
        <v>105</v>
      </c>
      <c r="E270" s="47" t="s">
        <v>3</v>
      </c>
      <c r="F270" s="46">
        <v>1</v>
      </c>
      <c r="G270" s="48">
        <v>15.33</v>
      </c>
      <c r="H270" s="48">
        <f t="shared" si="32"/>
        <v>19</v>
      </c>
      <c r="I270" s="48">
        <f t="shared" si="33"/>
        <v>19</v>
      </c>
      <c r="J270" s="66">
        <f t="shared" si="34"/>
        <v>5.6558676268829603E-6</v>
      </c>
    </row>
    <row r="271" spans="1:10" ht="24" customHeight="1" x14ac:dyDescent="0.25">
      <c r="A271" s="65" t="s">
        <v>1456</v>
      </c>
      <c r="B271" s="46" t="s">
        <v>1457</v>
      </c>
      <c r="C271" s="141" t="s">
        <v>1</v>
      </c>
      <c r="D271" s="141" t="s">
        <v>106</v>
      </c>
      <c r="E271" s="47" t="s">
        <v>3</v>
      </c>
      <c r="F271" s="46">
        <v>1</v>
      </c>
      <c r="G271" s="48">
        <v>15.82</v>
      </c>
      <c r="H271" s="48">
        <f t="shared" si="32"/>
        <v>19.61</v>
      </c>
      <c r="I271" s="48">
        <f t="shared" si="33"/>
        <v>19.61</v>
      </c>
      <c r="J271" s="66">
        <f t="shared" si="34"/>
        <v>5.8374507454302554E-6</v>
      </c>
    </row>
    <row r="272" spans="1:10" ht="24" customHeight="1" x14ac:dyDescent="0.25">
      <c r="A272" s="65" t="s">
        <v>1458</v>
      </c>
      <c r="B272" s="46" t="s">
        <v>1459</v>
      </c>
      <c r="C272" s="141" t="s">
        <v>972</v>
      </c>
      <c r="D272" s="141" t="s">
        <v>1460</v>
      </c>
      <c r="E272" s="47" t="s">
        <v>3</v>
      </c>
      <c r="F272" s="46">
        <v>1</v>
      </c>
      <c r="G272" s="48">
        <v>111.16</v>
      </c>
      <c r="H272" s="48">
        <f t="shared" si="32"/>
        <v>137.83000000000001</v>
      </c>
      <c r="I272" s="48">
        <f t="shared" si="33"/>
        <v>137.83000000000001</v>
      </c>
      <c r="J272" s="66">
        <f t="shared" si="34"/>
        <v>4.1028854474383076E-5</v>
      </c>
    </row>
    <row r="273" spans="1:10" ht="24" customHeight="1" x14ac:dyDescent="0.25">
      <c r="A273" s="65" t="s">
        <v>1461</v>
      </c>
      <c r="B273" s="46" t="s">
        <v>1462</v>
      </c>
      <c r="C273" s="141" t="s">
        <v>1</v>
      </c>
      <c r="D273" s="141" t="s">
        <v>110</v>
      </c>
      <c r="E273" s="47" t="s">
        <v>3</v>
      </c>
      <c r="F273" s="46">
        <v>1</v>
      </c>
      <c r="G273" s="48">
        <v>119.25</v>
      </c>
      <c r="H273" s="48">
        <f t="shared" si="32"/>
        <v>147.87</v>
      </c>
      <c r="I273" s="48">
        <f t="shared" si="33"/>
        <v>147.87</v>
      </c>
      <c r="J273" s="66">
        <f t="shared" si="34"/>
        <v>4.401753399932544E-5</v>
      </c>
    </row>
    <row r="274" spans="1:10" ht="36" customHeight="1" x14ac:dyDescent="0.25">
      <c r="A274" s="65" t="s">
        <v>1463</v>
      </c>
      <c r="B274" s="46" t="s">
        <v>1464</v>
      </c>
      <c r="C274" s="141" t="s">
        <v>972</v>
      </c>
      <c r="D274" s="141" t="s">
        <v>1465</v>
      </c>
      <c r="E274" s="47" t="s">
        <v>3</v>
      </c>
      <c r="F274" s="46">
        <v>4</v>
      </c>
      <c r="G274" s="48">
        <v>99.42</v>
      </c>
      <c r="H274" s="48">
        <f t="shared" si="32"/>
        <v>123.28</v>
      </c>
      <c r="I274" s="48">
        <f t="shared" si="33"/>
        <v>493.12</v>
      </c>
      <c r="J274" s="66">
        <f t="shared" si="34"/>
        <v>1.4679060232465922E-4</v>
      </c>
    </row>
    <row r="275" spans="1:10" ht="48" customHeight="1" x14ac:dyDescent="0.25">
      <c r="A275" s="65" t="s">
        <v>1466</v>
      </c>
      <c r="B275" s="46" t="s">
        <v>1467</v>
      </c>
      <c r="C275" s="141" t="s">
        <v>972</v>
      </c>
      <c r="D275" s="141" t="s">
        <v>1468</v>
      </c>
      <c r="E275" s="47" t="s">
        <v>3</v>
      </c>
      <c r="F275" s="46">
        <v>1</v>
      </c>
      <c r="G275" s="48">
        <v>157.94999999999999</v>
      </c>
      <c r="H275" s="48">
        <f t="shared" si="32"/>
        <v>195.85</v>
      </c>
      <c r="I275" s="48">
        <f t="shared" si="33"/>
        <v>195.85</v>
      </c>
      <c r="J275" s="66">
        <f t="shared" si="34"/>
        <v>5.8300088143422514E-5</v>
      </c>
    </row>
    <row r="276" spans="1:10" ht="36" customHeight="1" x14ac:dyDescent="0.25">
      <c r="A276" s="65" t="s">
        <v>1469</v>
      </c>
      <c r="B276" s="46" t="s">
        <v>1470</v>
      </c>
      <c r="C276" s="141" t="s">
        <v>972</v>
      </c>
      <c r="D276" s="141" t="s">
        <v>1471</v>
      </c>
      <c r="E276" s="47" t="s">
        <v>3</v>
      </c>
      <c r="F276" s="46">
        <v>1</v>
      </c>
      <c r="G276" s="48">
        <v>101.26</v>
      </c>
      <c r="H276" s="48">
        <f t="shared" si="32"/>
        <v>125.56</v>
      </c>
      <c r="I276" s="48">
        <f t="shared" si="33"/>
        <v>125.56</v>
      </c>
      <c r="J276" s="66">
        <f t="shared" si="34"/>
        <v>3.7376354696390764E-5</v>
      </c>
    </row>
    <row r="277" spans="1:10" ht="36" customHeight="1" x14ac:dyDescent="0.25">
      <c r="A277" s="65" t="s">
        <v>1472</v>
      </c>
      <c r="B277" s="46" t="s">
        <v>1473</v>
      </c>
      <c r="C277" s="141" t="s">
        <v>1</v>
      </c>
      <c r="D277" s="141" t="s">
        <v>114</v>
      </c>
      <c r="E277" s="47" t="s">
        <v>3</v>
      </c>
      <c r="F277" s="46">
        <v>1</v>
      </c>
      <c r="G277" s="48">
        <v>21.1</v>
      </c>
      <c r="H277" s="48">
        <f t="shared" si="32"/>
        <v>26.16</v>
      </c>
      <c r="I277" s="48">
        <f t="shared" si="33"/>
        <v>26.16</v>
      </c>
      <c r="J277" s="66">
        <f t="shared" si="34"/>
        <v>7.7872366904872765E-6</v>
      </c>
    </row>
    <row r="278" spans="1:10" ht="24" customHeight="1" x14ac:dyDescent="0.25">
      <c r="A278" s="63" t="s">
        <v>1474</v>
      </c>
      <c r="B278" s="135"/>
      <c r="C278" s="135"/>
      <c r="D278" s="135" t="s">
        <v>1475</v>
      </c>
      <c r="E278" s="135"/>
      <c r="F278" s="45"/>
      <c r="G278" s="135"/>
      <c r="H278" s="135"/>
      <c r="I278" s="44">
        <v>255687.17</v>
      </c>
      <c r="J278" s="64">
        <f t="shared" si="34"/>
        <v>7.6112251969069483E-2</v>
      </c>
    </row>
    <row r="279" spans="1:10" ht="36" customHeight="1" x14ac:dyDescent="0.25">
      <c r="A279" s="65" t="s">
        <v>1476</v>
      </c>
      <c r="B279" s="46" t="s">
        <v>1477</v>
      </c>
      <c r="C279" s="141" t="s">
        <v>1</v>
      </c>
      <c r="D279" s="141" t="s">
        <v>440</v>
      </c>
      <c r="E279" s="47" t="s">
        <v>3</v>
      </c>
      <c r="F279" s="46">
        <v>49</v>
      </c>
      <c r="G279" s="48">
        <v>1.98</v>
      </c>
      <c r="H279" s="48">
        <f t="shared" ref="H279:H322" si="35">TRUNC(G279 * (1 + 24 / 100), 2)</f>
        <v>2.4500000000000002</v>
      </c>
      <c r="I279" s="48">
        <f t="shared" ref="I279:I322" si="36">TRUNC(F279 * H279, 2)</f>
        <v>120.05</v>
      </c>
      <c r="J279" s="66">
        <f t="shared" si="34"/>
        <v>3.5736153084594702E-5</v>
      </c>
    </row>
    <row r="280" spans="1:10" ht="24" customHeight="1" x14ac:dyDescent="0.25">
      <c r="A280" s="65" t="s">
        <v>1478</v>
      </c>
      <c r="B280" s="46" t="s">
        <v>1479</v>
      </c>
      <c r="C280" s="141" t="s">
        <v>1155</v>
      </c>
      <c r="D280" s="141" t="s">
        <v>1480</v>
      </c>
      <c r="E280" s="47" t="s">
        <v>3</v>
      </c>
      <c r="F280" s="46">
        <v>2</v>
      </c>
      <c r="G280" s="48">
        <v>818.19</v>
      </c>
      <c r="H280" s="48">
        <f t="shared" si="35"/>
        <v>1014.55</v>
      </c>
      <c r="I280" s="48">
        <f t="shared" si="36"/>
        <v>2029.1</v>
      </c>
      <c r="J280" s="66">
        <f t="shared" si="34"/>
        <v>6.0401689482674815E-4</v>
      </c>
    </row>
    <row r="281" spans="1:10" ht="24" customHeight="1" x14ac:dyDescent="0.25">
      <c r="A281" s="65" t="s">
        <v>1481</v>
      </c>
      <c r="B281" s="46" t="s">
        <v>1482</v>
      </c>
      <c r="C281" s="141" t="s">
        <v>1</v>
      </c>
      <c r="D281" s="141" t="s">
        <v>274</v>
      </c>
      <c r="E281" s="47" t="s">
        <v>3</v>
      </c>
      <c r="F281" s="46">
        <v>1</v>
      </c>
      <c r="G281" s="48">
        <v>23.78</v>
      </c>
      <c r="H281" s="48">
        <f t="shared" si="35"/>
        <v>29.48</v>
      </c>
      <c r="I281" s="48">
        <f t="shared" si="36"/>
        <v>29.48</v>
      </c>
      <c r="J281" s="66">
        <f t="shared" si="34"/>
        <v>8.7755251389741925E-6</v>
      </c>
    </row>
    <row r="282" spans="1:10" ht="24" customHeight="1" x14ac:dyDescent="0.25">
      <c r="A282" s="65" t="s">
        <v>1483</v>
      </c>
      <c r="B282" s="46" t="s">
        <v>1484</v>
      </c>
      <c r="C282" s="141" t="s">
        <v>1</v>
      </c>
      <c r="D282" s="141" t="s">
        <v>275</v>
      </c>
      <c r="E282" s="47" t="s">
        <v>3</v>
      </c>
      <c r="F282" s="46">
        <v>2</v>
      </c>
      <c r="G282" s="48">
        <v>53.34</v>
      </c>
      <c r="H282" s="48">
        <f t="shared" si="35"/>
        <v>66.14</v>
      </c>
      <c r="I282" s="48">
        <f t="shared" si="36"/>
        <v>132.28</v>
      </c>
      <c r="J282" s="66">
        <f t="shared" si="34"/>
        <v>3.9376745772846212E-5</v>
      </c>
    </row>
    <row r="283" spans="1:10" ht="24" customHeight="1" x14ac:dyDescent="0.25">
      <c r="A283" s="65" t="s">
        <v>1485</v>
      </c>
      <c r="B283" s="46" t="s">
        <v>1486</v>
      </c>
      <c r="C283" s="141" t="s">
        <v>1</v>
      </c>
      <c r="D283" s="141" t="s">
        <v>360</v>
      </c>
      <c r="E283" s="47" t="s">
        <v>3</v>
      </c>
      <c r="F283" s="46">
        <v>4</v>
      </c>
      <c r="G283" s="48">
        <v>15.71</v>
      </c>
      <c r="H283" s="48">
        <f t="shared" si="35"/>
        <v>19.48</v>
      </c>
      <c r="I283" s="48">
        <f t="shared" si="36"/>
        <v>77.92</v>
      </c>
      <c r="J283" s="66">
        <f t="shared" si="34"/>
        <v>2.319501081509054E-5</v>
      </c>
    </row>
    <row r="284" spans="1:10" ht="24" customHeight="1" x14ac:dyDescent="0.25">
      <c r="A284" s="65" t="s">
        <v>1487</v>
      </c>
      <c r="B284" s="46" t="s">
        <v>1488</v>
      </c>
      <c r="C284" s="141" t="s">
        <v>1155</v>
      </c>
      <c r="D284" s="141" t="s">
        <v>1489</v>
      </c>
      <c r="E284" s="47" t="s">
        <v>3</v>
      </c>
      <c r="F284" s="46">
        <v>2</v>
      </c>
      <c r="G284" s="48">
        <v>4.45</v>
      </c>
      <c r="H284" s="48">
        <f t="shared" si="35"/>
        <v>5.51</v>
      </c>
      <c r="I284" s="48">
        <f t="shared" si="36"/>
        <v>11.02</v>
      </c>
      <c r="J284" s="66">
        <f t="shared" si="34"/>
        <v>3.2804032235921166E-6</v>
      </c>
    </row>
    <row r="285" spans="1:10" ht="24" customHeight="1" x14ac:dyDescent="0.25">
      <c r="A285" s="65" t="s">
        <v>1490</v>
      </c>
      <c r="B285" s="46" t="s">
        <v>1491</v>
      </c>
      <c r="C285" s="141" t="s">
        <v>1155</v>
      </c>
      <c r="D285" s="141" t="s">
        <v>1492</v>
      </c>
      <c r="E285" s="47" t="s">
        <v>3</v>
      </c>
      <c r="F285" s="46">
        <v>3</v>
      </c>
      <c r="G285" s="48">
        <v>0.15</v>
      </c>
      <c r="H285" s="48">
        <f t="shared" si="35"/>
        <v>0.18</v>
      </c>
      <c r="I285" s="48">
        <f t="shared" si="36"/>
        <v>0.54</v>
      </c>
      <c r="J285" s="66">
        <f t="shared" si="34"/>
        <v>1.6074571150088413E-7</v>
      </c>
    </row>
    <row r="286" spans="1:10" ht="36" customHeight="1" x14ac:dyDescent="0.25">
      <c r="A286" s="65" t="s">
        <v>1493</v>
      </c>
      <c r="B286" s="46" t="s">
        <v>1494</v>
      </c>
      <c r="C286" s="141" t="s">
        <v>1</v>
      </c>
      <c r="D286" s="141" t="s">
        <v>390</v>
      </c>
      <c r="E286" s="47" t="s">
        <v>3</v>
      </c>
      <c r="F286" s="46">
        <v>3</v>
      </c>
      <c r="G286" s="48">
        <v>0.22</v>
      </c>
      <c r="H286" s="48">
        <f t="shared" si="35"/>
        <v>0.27</v>
      </c>
      <c r="I286" s="48">
        <f t="shared" si="36"/>
        <v>0.81</v>
      </c>
      <c r="J286" s="66">
        <f t="shared" si="34"/>
        <v>2.4111856725132624E-7</v>
      </c>
    </row>
    <row r="287" spans="1:10" ht="24" customHeight="1" x14ac:dyDescent="0.25">
      <c r="A287" s="65" t="s">
        <v>1495</v>
      </c>
      <c r="B287" s="46" t="s">
        <v>1496</v>
      </c>
      <c r="C287" s="141" t="s">
        <v>972</v>
      </c>
      <c r="D287" s="141" t="s">
        <v>1497</v>
      </c>
      <c r="E287" s="47" t="s">
        <v>2</v>
      </c>
      <c r="F287" s="46">
        <v>2830</v>
      </c>
      <c r="G287" s="48">
        <v>13.37</v>
      </c>
      <c r="H287" s="48">
        <f t="shared" si="35"/>
        <v>16.57</v>
      </c>
      <c r="I287" s="48">
        <f t="shared" si="36"/>
        <v>46893.1</v>
      </c>
      <c r="J287" s="66">
        <f t="shared" si="34"/>
        <v>1.3959008748115018E-2</v>
      </c>
    </row>
    <row r="288" spans="1:10" ht="36" customHeight="1" x14ac:dyDescent="0.25">
      <c r="A288" s="65" t="s">
        <v>1498</v>
      </c>
      <c r="B288" s="46" t="s">
        <v>1499</v>
      </c>
      <c r="C288" s="141" t="s">
        <v>467</v>
      </c>
      <c r="D288" s="141" t="s">
        <v>476</v>
      </c>
      <c r="E288" s="47" t="s">
        <v>2</v>
      </c>
      <c r="F288" s="46">
        <v>956</v>
      </c>
      <c r="G288" s="48">
        <v>4.32</v>
      </c>
      <c r="H288" s="48">
        <f t="shared" si="35"/>
        <v>5.35</v>
      </c>
      <c r="I288" s="48">
        <f t="shared" si="36"/>
        <v>5114.6000000000004</v>
      </c>
      <c r="J288" s="66">
        <f t="shared" si="34"/>
        <v>1.522500029708189E-3</v>
      </c>
    </row>
    <row r="289" spans="1:10" ht="36" customHeight="1" x14ac:dyDescent="0.25">
      <c r="A289" s="65" t="s">
        <v>1500</v>
      </c>
      <c r="B289" s="46" t="s">
        <v>1501</v>
      </c>
      <c r="C289" s="141" t="s">
        <v>467</v>
      </c>
      <c r="D289" s="141" t="s">
        <v>477</v>
      </c>
      <c r="E289" s="47" t="s">
        <v>2</v>
      </c>
      <c r="F289" s="46">
        <v>16</v>
      </c>
      <c r="G289" s="48">
        <v>18.239999999999998</v>
      </c>
      <c r="H289" s="48">
        <f t="shared" si="35"/>
        <v>22.61</v>
      </c>
      <c r="I289" s="48">
        <f t="shared" si="36"/>
        <v>361.76</v>
      </c>
      <c r="J289" s="66">
        <f t="shared" si="34"/>
        <v>1.0768771961585155E-4</v>
      </c>
    </row>
    <row r="290" spans="1:10" ht="24" customHeight="1" x14ac:dyDescent="0.25">
      <c r="A290" s="65" t="s">
        <v>1502</v>
      </c>
      <c r="B290" s="46" t="s">
        <v>1388</v>
      </c>
      <c r="C290" s="141" t="s">
        <v>467</v>
      </c>
      <c r="D290" s="141" t="s">
        <v>478</v>
      </c>
      <c r="E290" s="47" t="s">
        <v>2</v>
      </c>
      <c r="F290" s="46">
        <v>25</v>
      </c>
      <c r="G290" s="48">
        <v>19.05</v>
      </c>
      <c r="H290" s="48">
        <f t="shared" si="35"/>
        <v>23.62</v>
      </c>
      <c r="I290" s="48">
        <f t="shared" si="36"/>
        <v>590.5</v>
      </c>
      <c r="J290" s="66">
        <f t="shared" si="34"/>
        <v>1.75778412298652E-4</v>
      </c>
    </row>
    <row r="291" spans="1:10" ht="24" customHeight="1" x14ac:dyDescent="0.25">
      <c r="A291" s="65" t="s">
        <v>1503</v>
      </c>
      <c r="B291" s="46" t="s">
        <v>1504</v>
      </c>
      <c r="C291" s="141" t="s">
        <v>467</v>
      </c>
      <c r="D291" s="141" t="s">
        <v>479</v>
      </c>
      <c r="E291" s="47" t="s">
        <v>3</v>
      </c>
      <c r="F291" s="46">
        <v>51</v>
      </c>
      <c r="G291" s="48">
        <v>202.53</v>
      </c>
      <c r="H291" s="48">
        <f t="shared" si="35"/>
        <v>251.13</v>
      </c>
      <c r="I291" s="48">
        <f t="shared" si="36"/>
        <v>12807.63</v>
      </c>
      <c r="J291" s="66">
        <f t="shared" si="34"/>
        <v>3.812539994426053E-3</v>
      </c>
    </row>
    <row r="292" spans="1:10" ht="24" customHeight="1" x14ac:dyDescent="0.25">
      <c r="A292" s="65" t="s">
        <v>1505</v>
      </c>
      <c r="B292" s="46" t="s">
        <v>1376</v>
      </c>
      <c r="C292" s="141" t="s">
        <v>467</v>
      </c>
      <c r="D292" s="141" t="s">
        <v>480</v>
      </c>
      <c r="E292" s="47" t="s">
        <v>3</v>
      </c>
      <c r="F292" s="46">
        <v>1</v>
      </c>
      <c r="G292" s="48">
        <v>417.33</v>
      </c>
      <c r="H292" s="48">
        <f t="shared" si="35"/>
        <v>517.48</v>
      </c>
      <c r="I292" s="48">
        <f t="shared" si="36"/>
        <v>517.48</v>
      </c>
      <c r="J292" s="66">
        <f t="shared" si="34"/>
        <v>1.5404201997681023E-4</v>
      </c>
    </row>
    <row r="293" spans="1:10" ht="24" customHeight="1" x14ac:dyDescent="0.25">
      <c r="A293" s="65" t="s">
        <v>1506</v>
      </c>
      <c r="B293" s="46" t="s">
        <v>1432</v>
      </c>
      <c r="C293" s="141" t="s">
        <v>1</v>
      </c>
      <c r="D293" s="141" t="s">
        <v>116</v>
      </c>
      <c r="E293" s="47" t="s">
        <v>3</v>
      </c>
      <c r="F293" s="46">
        <v>49</v>
      </c>
      <c r="G293" s="48">
        <v>29.73</v>
      </c>
      <c r="H293" s="48">
        <f t="shared" si="35"/>
        <v>36.86</v>
      </c>
      <c r="I293" s="48">
        <f t="shared" si="36"/>
        <v>1806.14</v>
      </c>
      <c r="J293" s="66">
        <f t="shared" si="34"/>
        <v>5.3764677661149421E-4</v>
      </c>
    </row>
    <row r="294" spans="1:10" ht="24" customHeight="1" x14ac:dyDescent="0.25">
      <c r="A294" s="65" t="s">
        <v>1507</v>
      </c>
      <c r="B294" s="46" t="s">
        <v>1453</v>
      </c>
      <c r="C294" s="141" t="s">
        <v>1</v>
      </c>
      <c r="D294" s="141" t="s">
        <v>108</v>
      </c>
      <c r="E294" s="47" t="s">
        <v>3</v>
      </c>
      <c r="F294" s="46">
        <v>2</v>
      </c>
      <c r="G294" s="48">
        <v>82.11</v>
      </c>
      <c r="H294" s="48">
        <f t="shared" si="35"/>
        <v>101.81</v>
      </c>
      <c r="I294" s="48">
        <f t="shared" si="36"/>
        <v>203.62</v>
      </c>
      <c r="J294" s="66">
        <f t="shared" si="34"/>
        <v>6.0613040325574128E-5</v>
      </c>
    </row>
    <row r="295" spans="1:10" ht="24" customHeight="1" x14ac:dyDescent="0.25">
      <c r="A295" s="65" t="s">
        <v>1508</v>
      </c>
      <c r="B295" s="46" t="s">
        <v>1509</v>
      </c>
      <c r="C295" s="141" t="s">
        <v>1</v>
      </c>
      <c r="D295" s="141" t="s">
        <v>109</v>
      </c>
      <c r="E295" s="47" t="s">
        <v>3</v>
      </c>
      <c r="F295" s="46">
        <v>2</v>
      </c>
      <c r="G295" s="48">
        <v>82.11</v>
      </c>
      <c r="H295" s="48">
        <f t="shared" si="35"/>
        <v>101.81</v>
      </c>
      <c r="I295" s="48">
        <f t="shared" si="36"/>
        <v>203.62</v>
      </c>
      <c r="J295" s="66">
        <f t="shared" si="34"/>
        <v>6.0613040325574128E-5</v>
      </c>
    </row>
    <row r="296" spans="1:10" ht="24" customHeight="1" x14ac:dyDescent="0.25">
      <c r="A296" s="65" t="s">
        <v>1510</v>
      </c>
      <c r="B296" s="46" t="s">
        <v>1511</v>
      </c>
      <c r="C296" s="141" t="s">
        <v>1</v>
      </c>
      <c r="D296" s="141" t="s">
        <v>107</v>
      </c>
      <c r="E296" s="47" t="s">
        <v>3</v>
      </c>
      <c r="F296" s="46">
        <v>1</v>
      </c>
      <c r="G296" s="48">
        <v>16.84</v>
      </c>
      <c r="H296" s="48">
        <f t="shared" si="35"/>
        <v>20.88</v>
      </c>
      <c r="I296" s="48">
        <f t="shared" si="36"/>
        <v>20.88</v>
      </c>
      <c r="J296" s="66">
        <f t="shared" si="34"/>
        <v>6.215500844700853E-6</v>
      </c>
    </row>
    <row r="297" spans="1:10" ht="48" customHeight="1" x14ac:dyDescent="0.25">
      <c r="A297" s="65" t="s">
        <v>1512</v>
      </c>
      <c r="B297" s="46" t="s">
        <v>1513</v>
      </c>
      <c r="C297" s="141" t="s">
        <v>972</v>
      </c>
      <c r="D297" s="141" t="s">
        <v>1514</v>
      </c>
      <c r="E297" s="47" t="s">
        <v>3</v>
      </c>
      <c r="F297" s="46">
        <v>4</v>
      </c>
      <c r="G297" s="48">
        <v>143.38</v>
      </c>
      <c r="H297" s="48">
        <f t="shared" si="35"/>
        <v>177.79</v>
      </c>
      <c r="I297" s="48">
        <f t="shared" si="36"/>
        <v>711.16</v>
      </c>
      <c r="J297" s="66">
        <f t="shared" si="34"/>
        <v>2.1169614850179399E-4</v>
      </c>
    </row>
    <row r="298" spans="1:10" ht="24" customHeight="1" x14ac:dyDescent="0.25">
      <c r="A298" s="65" t="s">
        <v>1515</v>
      </c>
      <c r="B298" s="46" t="s">
        <v>1402</v>
      </c>
      <c r="C298" s="141" t="s">
        <v>1</v>
      </c>
      <c r="D298" s="141" t="s">
        <v>99</v>
      </c>
      <c r="E298" s="47" t="s">
        <v>2</v>
      </c>
      <c r="F298" s="46">
        <v>881</v>
      </c>
      <c r="G298" s="48">
        <v>11.19</v>
      </c>
      <c r="H298" s="48">
        <f t="shared" si="35"/>
        <v>13.87</v>
      </c>
      <c r="I298" s="48">
        <f t="shared" si="36"/>
        <v>12219.47</v>
      </c>
      <c r="J298" s="66">
        <f t="shared" si="34"/>
        <v>3.6374581468772379E-3</v>
      </c>
    </row>
    <row r="299" spans="1:10" ht="24" customHeight="1" x14ac:dyDescent="0.25">
      <c r="A299" s="65" t="s">
        <v>1516</v>
      </c>
      <c r="B299" s="46" t="s">
        <v>1517</v>
      </c>
      <c r="C299" s="141" t="s">
        <v>467</v>
      </c>
      <c r="D299" s="141" t="s">
        <v>483</v>
      </c>
      <c r="E299" s="47" t="s">
        <v>2</v>
      </c>
      <c r="F299" s="46">
        <v>10</v>
      </c>
      <c r="G299" s="48">
        <v>31.2</v>
      </c>
      <c r="H299" s="48">
        <f t="shared" si="35"/>
        <v>38.68</v>
      </c>
      <c r="I299" s="48">
        <f t="shared" si="36"/>
        <v>386.8</v>
      </c>
      <c r="J299" s="66">
        <f t="shared" si="34"/>
        <v>1.1514155779359627E-4</v>
      </c>
    </row>
    <row r="300" spans="1:10" ht="36" customHeight="1" x14ac:dyDescent="0.25">
      <c r="A300" s="65" t="s">
        <v>1518</v>
      </c>
      <c r="B300" s="46" t="s">
        <v>1412</v>
      </c>
      <c r="C300" s="141" t="s">
        <v>467</v>
      </c>
      <c r="D300" s="141" t="s">
        <v>489</v>
      </c>
      <c r="E300" s="47" t="s">
        <v>2</v>
      </c>
      <c r="F300" s="46">
        <v>343</v>
      </c>
      <c r="G300" s="48">
        <v>4.26</v>
      </c>
      <c r="H300" s="48">
        <f t="shared" si="35"/>
        <v>5.28</v>
      </c>
      <c r="I300" s="48">
        <f t="shared" si="36"/>
        <v>1811.04</v>
      </c>
      <c r="J300" s="66">
        <f t="shared" si="34"/>
        <v>5.3910539510474299E-4</v>
      </c>
    </row>
    <row r="301" spans="1:10" ht="24" customHeight="1" x14ac:dyDescent="0.25">
      <c r="A301" s="65" t="s">
        <v>1519</v>
      </c>
      <c r="B301" s="46" t="s">
        <v>1520</v>
      </c>
      <c r="C301" s="141" t="s">
        <v>467</v>
      </c>
      <c r="D301" s="141" t="s">
        <v>484</v>
      </c>
      <c r="E301" s="47" t="s">
        <v>2</v>
      </c>
      <c r="F301" s="46">
        <v>3</v>
      </c>
      <c r="G301" s="48">
        <v>22.72</v>
      </c>
      <c r="H301" s="48">
        <f t="shared" si="35"/>
        <v>28.17</v>
      </c>
      <c r="I301" s="48">
        <f t="shared" si="36"/>
        <v>84.51</v>
      </c>
      <c r="J301" s="66">
        <f t="shared" si="34"/>
        <v>2.5156703849888367E-5</v>
      </c>
    </row>
    <row r="302" spans="1:10" ht="36" customHeight="1" x14ac:dyDescent="0.25">
      <c r="A302" s="65" t="s">
        <v>1521</v>
      </c>
      <c r="B302" s="46" t="s">
        <v>1522</v>
      </c>
      <c r="C302" s="141" t="s">
        <v>972</v>
      </c>
      <c r="D302" s="141" t="s">
        <v>1523</v>
      </c>
      <c r="E302" s="47" t="s">
        <v>3</v>
      </c>
      <c r="F302" s="46">
        <v>83</v>
      </c>
      <c r="G302" s="48">
        <v>526.98</v>
      </c>
      <c r="H302" s="48">
        <f t="shared" si="35"/>
        <v>653.45000000000005</v>
      </c>
      <c r="I302" s="48">
        <f t="shared" si="36"/>
        <v>54236.35</v>
      </c>
      <c r="J302" s="66">
        <f t="shared" si="34"/>
        <v>1.6144927166594401E-2</v>
      </c>
    </row>
    <row r="303" spans="1:10" ht="36" customHeight="1" x14ac:dyDescent="0.25">
      <c r="A303" s="65" t="s">
        <v>1524</v>
      </c>
      <c r="B303" s="46" t="s">
        <v>1525</v>
      </c>
      <c r="C303" s="141" t="s">
        <v>972</v>
      </c>
      <c r="D303" s="141" t="s">
        <v>1422</v>
      </c>
      <c r="E303" s="47" t="s">
        <v>3</v>
      </c>
      <c r="F303" s="46">
        <v>49</v>
      </c>
      <c r="G303" s="48">
        <v>1603.97</v>
      </c>
      <c r="H303" s="48">
        <f t="shared" si="35"/>
        <v>1988.92</v>
      </c>
      <c r="I303" s="48">
        <f t="shared" si="36"/>
        <v>97457.08</v>
      </c>
      <c r="J303" s="66">
        <f t="shared" si="34"/>
        <v>2.9010754935923307E-2</v>
      </c>
    </row>
    <row r="304" spans="1:10" ht="24" customHeight="1" x14ac:dyDescent="0.25">
      <c r="A304" s="65" t="s">
        <v>1526</v>
      </c>
      <c r="B304" s="46" t="s">
        <v>1424</v>
      </c>
      <c r="C304" s="141" t="s">
        <v>464</v>
      </c>
      <c r="D304" s="141" t="s">
        <v>1425</v>
      </c>
      <c r="E304" s="47" t="s">
        <v>3</v>
      </c>
      <c r="F304" s="46">
        <v>15</v>
      </c>
      <c r="G304" s="48">
        <v>69.25</v>
      </c>
      <c r="H304" s="48">
        <f t="shared" si="35"/>
        <v>85.87</v>
      </c>
      <c r="I304" s="48">
        <f t="shared" si="36"/>
        <v>1288.05</v>
      </c>
      <c r="J304" s="66">
        <f t="shared" si="34"/>
        <v>3.8342317351613666E-4</v>
      </c>
    </row>
    <row r="305" spans="1:10" ht="24" customHeight="1" x14ac:dyDescent="0.25">
      <c r="A305" s="65" t="s">
        <v>1527</v>
      </c>
      <c r="B305" s="46" t="s">
        <v>1427</v>
      </c>
      <c r="C305" s="141" t="s">
        <v>464</v>
      </c>
      <c r="D305" s="141" t="s">
        <v>591</v>
      </c>
      <c r="E305" s="47" t="s">
        <v>3</v>
      </c>
      <c r="F305" s="46">
        <v>34</v>
      </c>
      <c r="G305" s="48">
        <v>96.95</v>
      </c>
      <c r="H305" s="48">
        <f t="shared" si="35"/>
        <v>120.21</v>
      </c>
      <c r="I305" s="48">
        <f t="shared" si="36"/>
        <v>4087.14</v>
      </c>
      <c r="J305" s="66">
        <f t="shared" si="34"/>
        <v>1.2166485690809695E-3</v>
      </c>
    </row>
    <row r="306" spans="1:10" ht="24" customHeight="1" x14ac:dyDescent="0.25">
      <c r="A306" s="65" t="s">
        <v>1528</v>
      </c>
      <c r="B306" s="46" t="s">
        <v>1529</v>
      </c>
      <c r="C306" s="141" t="s">
        <v>467</v>
      </c>
      <c r="D306" s="141" t="s">
        <v>486</v>
      </c>
      <c r="E306" s="47" t="s">
        <v>3</v>
      </c>
      <c r="F306" s="46">
        <v>1</v>
      </c>
      <c r="G306" s="48">
        <v>4.9000000000000004</v>
      </c>
      <c r="H306" s="48">
        <f t="shared" si="35"/>
        <v>6.07</v>
      </c>
      <c r="I306" s="48">
        <f t="shared" si="36"/>
        <v>6.07</v>
      </c>
      <c r="J306" s="66">
        <f t="shared" si="34"/>
        <v>1.8069008681673457E-6</v>
      </c>
    </row>
    <row r="307" spans="1:10" ht="24" customHeight="1" x14ac:dyDescent="0.25">
      <c r="A307" s="65" t="s">
        <v>1530</v>
      </c>
      <c r="B307" s="46" t="s">
        <v>1531</v>
      </c>
      <c r="C307" s="141" t="s">
        <v>972</v>
      </c>
      <c r="D307" s="141" t="s">
        <v>1532</v>
      </c>
      <c r="E307" s="47" t="s">
        <v>3</v>
      </c>
      <c r="F307" s="46">
        <v>1</v>
      </c>
      <c r="G307" s="48">
        <v>815.26</v>
      </c>
      <c r="H307" s="48">
        <f t="shared" si="35"/>
        <v>1010.92</v>
      </c>
      <c r="I307" s="48">
        <f t="shared" si="36"/>
        <v>1010.92</v>
      </c>
      <c r="J307" s="66">
        <f t="shared" si="34"/>
        <v>3.0092787901939589E-4</v>
      </c>
    </row>
    <row r="308" spans="1:10" ht="24" customHeight="1" x14ac:dyDescent="0.25">
      <c r="A308" s="65" t="s">
        <v>1533</v>
      </c>
      <c r="B308" s="46" t="s">
        <v>1534</v>
      </c>
      <c r="C308" s="141" t="s">
        <v>464</v>
      </c>
      <c r="D308" s="141" t="s">
        <v>1535</v>
      </c>
      <c r="E308" s="47" t="s">
        <v>3</v>
      </c>
      <c r="F308" s="46">
        <v>52</v>
      </c>
      <c r="G308" s="48">
        <v>88.7</v>
      </c>
      <c r="H308" s="48">
        <f t="shared" si="35"/>
        <v>109.98</v>
      </c>
      <c r="I308" s="48">
        <f t="shared" si="36"/>
        <v>5718.96</v>
      </c>
      <c r="J308" s="66">
        <f t="shared" si="34"/>
        <v>1.7024042486020303E-3</v>
      </c>
    </row>
    <row r="309" spans="1:10" ht="24" customHeight="1" x14ac:dyDescent="0.25">
      <c r="A309" s="65" t="s">
        <v>1536</v>
      </c>
      <c r="B309" s="46" t="s">
        <v>1459</v>
      </c>
      <c r="C309" s="141" t="s">
        <v>972</v>
      </c>
      <c r="D309" s="141" t="s">
        <v>1460</v>
      </c>
      <c r="E309" s="47" t="s">
        <v>3</v>
      </c>
      <c r="F309" s="46">
        <v>1</v>
      </c>
      <c r="G309" s="48">
        <v>111.16</v>
      </c>
      <c r="H309" s="48">
        <f t="shared" si="35"/>
        <v>137.83000000000001</v>
      </c>
      <c r="I309" s="48">
        <f t="shared" si="36"/>
        <v>137.83000000000001</v>
      </c>
      <c r="J309" s="66">
        <f t="shared" si="34"/>
        <v>4.1028854474383076E-5</v>
      </c>
    </row>
    <row r="310" spans="1:10" ht="24" customHeight="1" x14ac:dyDescent="0.25">
      <c r="A310" s="65" t="s">
        <v>1537</v>
      </c>
      <c r="B310" s="46" t="s">
        <v>1538</v>
      </c>
      <c r="C310" s="141" t="s">
        <v>467</v>
      </c>
      <c r="D310" s="141" t="s">
        <v>485</v>
      </c>
      <c r="E310" s="47" t="s">
        <v>2</v>
      </c>
      <c r="F310" s="46">
        <v>3</v>
      </c>
      <c r="G310" s="48">
        <v>23.23</v>
      </c>
      <c r="H310" s="48">
        <f t="shared" si="35"/>
        <v>28.8</v>
      </c>
      <c r="I310" s="48">
        <f t="shared" si="36"/>
        <v>86.4</v>
      </c>
      <c r="J310" s="66">
        <f t="shared" si="34"/>
        <v>2.5719313840141462E-5</v>
      </c>
    </row>
    <row r="311" spans="1:10" ht="24" customHeight="1" x14ac:dyDescent="0.25">
      <c r="A311" s="65" t="s">
        <v>1539</v>
      </c>
      <c r="B311" s="46" t="s">
        <v>1540</v>
      </c>
      <c r="C311" s="141" t="s">
        <v>1</v>
      </c>
      <c r="D311" s="141" t="s">
        <v>338</v>
      </c>
      <c r="E311" s="47" t="s">
        <v>3</v>
      </c>
      <c r="F311" s="46">
        <v>1</v>
      </c>
      <c r="G311" s="48">
        <v>78.209999999999994</v>
      </c>
      <c r="H311" s="48">
        <f t="shared" si="35"/>
        <v>96.98</v>
      </c>
      <c r="I311" s="48">
        <f t="shared" si="36"/>
        <v>96.98</v>
      </c>
      <c r="J311" s="66">
        <f t="shared" si="34"/>
        <v>2.8868739076584711E-5</v>
      </c>
    </row>
    <row r="312" spans="1:10" ht="24" customHeight="1" x14ac:dyDescent="0.25">
      <c r="A312" s="65" t="s">
        <v>1541</v>
      </c>
      <c r="B312" s="46" t="s">
        <v>1542</v>
      </c>
      <c r="C312" s="141" t="s">
        <v>1155</v>
      </c>
      <c r="D312" s="141" t="s">
        <v>1543</v>
      </c>
      <c r="E312" s="47" t="s">
        <v>3</v>
      </c>
      <c r="F312" s="46">
        <v>1</v>
      </c>
      <c r="G312" s="48">
        <v>13.55</v>
      </c>
      <c r="H312" s="48">
        <f t="shared" si="35"/>
        <v>16.8</v>
      </c>
      <c r="I312" s="48">
        <f t="shared" si="36"/>
        <v>16.8</v>
      </c>
      <c r="J312" s="66">
        <f t="shared" si="34"/>
        <v>5.0009776911386175E-6</v>
      </c>
    </row>
    <row r="313" spans="1:10" ht="24" customHeight="1" x14ac:dyDescent="0.25">
      <c r="A313" s="65" t="s">
        <v>1544</v>
      </c>
      <c r="B313" s="46" t="s">
        <v>1545</v>
      </c>
      <c r="C313" s="141" t="s">
        <v>467</v>
      </c>
      <c r="D313" s="141" t="s">
        <v>487</v>
      </c>
      <c r="E313" s="47" t="s">
        <v>3</v>
      </c>
      <c r="F313" s="46">
        <v>6</v>
      </c>
      <c r="G313" s="48">
        <v>24.47</v>
      </c>
      <c r="H313" s="48">
        <f t="shared" si="35"/>
        <v>30.34</v>
      </c>
      <c r="I313" s="48">
        <f t="shared" si="36"/>
        <v>182.04</v>
      </c>
      <c r="J313" s="66">
        <f t="shared" si="34"/>
        <v>5.4189165410409158E-5</v>
      </c>
    </row>
    <row r="314" spans="1:10" ht="36" customHeight="1" x14ac:dyDescent="0.25">
      <c r="A314" s="65" t="s">
        <v>1546</v>
      </c>
      <c r="B314" s="46" t="s">
        <v>1416</v>
      </c>
      <c r="C314" s="141" t="s">
        <v>1</v>
      </c>
      <c r="D314" s="141" t="s">
        <v>270</v>
      </c>
      <c r="E314" s="47" t="s">
        <v>3</v>
      </c>
      <c r="F314" s="46">
        <v>11</v>
      </c>
      <c r="G314" s="48">
        <v>9.98</v>
      </c>
      <c r="H314" s="48">
        <f t="shared" si="35"/>
        <v>12.37</v>
      </c>
      <c r="I314" s="48">
        <f t="shared" si="36"/>
        <v>136.07</v>
      </c>
      <c r="J314" s="66">
        <f t="shared" si="34"/>
        <v>4.0504942525787598E-5</v>
      </c>
    </row>
    <row r="315" spans="1:10" ht="24" customHeight="1" x14ac:dyDescent="0.25">
      <c r="A315" s="65" t="s">
        <v>1547</v>
      </c>
      <c r="B315" s="46" t="s">
        <v>1548</v>
      </c>
      <c r="C315" s="141" t="s">
        <v>1408</v>
      </c>
      <c r="D315" s="141" t="s">
        <v>1549</v>
      </c>
      <c r="E315" s="47" t="s">
        <v>947</v>
      </c>
      <c r="F315" s="46">
        <v>0.6</v>
      </c>
      <c r="G315" s="48">
        <v>204.65</v>
      </c>
      <c r="H315" s="48">
        <f t="shared" si="35"/>
        <v>253.76</v>
      </c>
      <c r="I315" s="48">
        <f t="shared" si="36"/>
        <v>152.25</v>
      </c>
      <c r="J315" s="66">
        <f t="shared" si="34"/>
        <v>4.5321360325943719E-5</v>
      </c>
    </row>
    <row r="316" spans="1:10" ht="24" customHeight="1" x14ac:dyDescent="0.25">
      <c r="A316" s="65" t="s">
        <v>1550</v>
      </c>
      <c r="B316" s="46" t="s">
        <v>1551</v>
      </c>
      <c r="C316" s="141" t="s">
        <v>1408</v>
      </c>
      <c r="D316" s="141" t="s">
        <v>1552</v>
      </c>
      <c r="E316" s="47" t="s">
        <v>1139</v>
      </c>
      <c r="F316" s="46">
        <v>1</v>
      </c>
      <c r="G316" s="48">
        <v>24.5</v>
      </c>
      <c r="H316" s="48">
        <f t="shared" si="35"/>
        <v>30.38</v>
      </c>
      <c r="I316" s="48">
        <f t="shared" si="36"/>
        <v>30.38</v>
      </c>
      <c r="J316" s="66">
        <f t="shared" si="34"/>
        <v>9.0434346581423335E-6</v>
      </c>
    </row>
    <row r="317" spans="1:10" ht="24" customHeight="1" x14ac:dyDescent="0.25">
      <c r="A317" s="65" t="s">
        <v>1553</v>
      </c>
      <c r="B317" s="46" t="s">
        <v>1554</v>
      </c>
      <c r="C317" s="141" t="s">
        <v>1</v>
      </c>
      <c r="D317" s="141" t="s">
        <v>346</v>
      </c>
      <c r="E317" s="47" t="s">
        <v>3</v>
      </c>
      <c r="F317" s="46">
        <v>1</v>
      </c>
      <c r="G317" s="48">
        <v>24.64</v>
      </c>
      <c r="H317" s="48">
        <f t="shared" si="35"/>
        <v>30.55</v>
      </c>
      <c r="I317" s="48">
        <f t="shared" si="36"/>
        <v>30.55</v>
      </c>
      <c r="J317" s="66">
        <f t="shared" si="34"/>
        <v>9.0940397895407601E-6</v>
      </c>
    </row>
    <row r="318" spans="1:10" ht="24" customHeight="1" x14ac:dyDescent="0.25">
      <c r="A318" s="65" t="s">
        <v>1555</v>
      </c>
      <c r="B318" s="46" t="s">
        <v>1556</v>
      </c>
      <c r="C318" s="141" t="s">
        <v>1</v>
      </c>
      <c r="D318" s="141" t="s">
        <v>115</v>
      </c>
      <c r="E318" s="47" t="s">
        <v>3</v>
      </c>
      <c r="F318" s="46">
        <v>1</v>
      </c>
      <c r="G318" s="48">
        <v>5.99</v>
      </c>
      <c r="H318" s="48">
        <f t="shared" si="35"/>
        <v>7.42</v>
      </c>
      <c r="I318" s="48">
        <f t="shared" si="36"/>
        <v>7.42</v>
      </c>
      <c r="J318" s="66">
        <f t="shared" si="34"/>
        <v>2.2087651469195558E-6</v>
      </c>
    </row>
    <row r="319" spans="1:10" ht="24" customHeight="1" x14ac:dyDescent="0.25">
      <c r="A319" s="65" t="s">
        <v>1557</v>
      </c>
      <c r="B319" s="46" t="s">
        <v>1558</v>
      </c>
      <c r="C319" s="141" t="s">
        <v>464</v>
      </c>
      <c r="D319" s="141" t="s">
        <v>1559</v>
      </c>
      <c r="E319" s="47" t="s">
        <v>2</v>
      </c>
      <c r="F319" s="46">
        <v>881</v>
      </c>
      <c r="G319" s="48">
        <v>2.83</v>
      </c>
      <c r="H319" s="48">
        <f t="shared" si="35"/>
        <v>3.5</v>
      </c>
      <c r="I319" s="48">
        <f t="shared" si="36"/>
        <v>3083.5</v>
      </c>
      <c r="J319" s="66">
        <f t="shared" si="34"/>
        <v>9.178877803944004E-4</v>
      </c>
    </row>
    <row r="320" spans="1:10" ht="24" customHeight="1" x14ac:dyDescent="0.25">
      <c r="A320" s="65" t="s">
        <v>1560</v>
      </c>
      <c r="B320" s="46" t="s">
        <v>1561</v>
      </c>
      <c r="C320" s="141" t="s">
        <v>1</v>
      </c>
      <c r="D320" s="141" t="s">
        <v>173</v>
      </c>
      <c r="E320" s="47" t="s">
        <v>60</v>
      </c>
      <c r="F320" s="46">
        <v>32</v>
      </c>
      <c r="G320" s="48">
        <v>22.3</v>
      </c>
      <c r="H320" s="48">
        <f t="shared" si="35"/>
        <v>27.65</v>
      </c>
      <c r="I320" s="48">
        <f t="shared" si="36"/>
        <v>884.8</v>
      </c>
      <c r="J320" s="66">
        <f t="shared" si="34"/>
        <v>2.6338482506663385E-4</v>
      </c>
    </row>
    <row r="321" spans="1:10" ht="24" customHeight="1" x14ac:dyDescent="0.25">
      <c r="A321" s="65" t="s">
        <v>1562</v>
      </c>
      <c r="B321" s="46" t="s">
        <v>1563</v>
      </c>
      <c r="C321" s="141" t="s">
        <v>1</v>
      </c>
      <c r="D321" s="141" t="s">
        <v>168</v>
      </c>
      <c r="E321" s="47" t="s">
        <v>60</v>
      </c>
      <c r="F321" s="46">
        <v>32</v>
      </c>
      <c r="G321" s="48">
        <v>16.84</v>
      </c>
      <c r="H321" s="48">
        <f t="shared" si="35"/>
        <v>20.88</v>
      </c>
      <c r="I321" s="48">
        <f t="shared" si="36"/>
        <v>668.16</v>
      </c>
      <c r="J321" s="66">
        <f t="shared" si="34"/>
        <v>1.988960270304273E-4</v>
      </c>
    </row>
    <row r="322" spans="1:10" ht="24" customHeight="1" x14ac:dyDescent="0.25">
      <c r="A322" s="65" t="s">
        <v>1564</v>
      </c>
      <c r="B322" s="46" t="s">
        <v>1565</v>
      </c>
      <c r="C322" s="141" t="s">
        <v>1155</v>
      </c>
      <c r="D322" s="141" t="s">
        <v>1566</v>
      </c>
      <c r="E322" s="47" t="s">
        <v>3</v>
      </c>
      <c r="F322" s="46">
        <v>1</v>
      </c>
      <c r="G322" s="48">
        <v>190.25</v>
      </c>
      <c r="H322" s="48">
        <f t="shared" si="35"/>
        <v>235.91</v>
      </c>
      <c r="I322" s="48">
        <f t="shared" si="36"/>
        <v>235.91</v>
      </c>
      <c r="J322" s="66">
        <f t="shared" si="34"/>
        <v>7.0225038518839959E-5</v>
      </c>
    </row>
    <row r="323" spans="1:10" ht="24" customHeight="1" x14ac:dyDescent="0.25">
      <c r="A323" s="63" t="s">
        <v>928</v>
      </c>
      <c r="B323" s="135"/>
      <c r="C323" s="135"/>
      <c r="D323" s="135" t="s">
        <v>929</v>
      </c>
      <c r="E323" s="135"/>
      <c r="F323" s="45"/>
      <c r="G323" s="135"/>
      <c r="H323" s="135"/>
      <c r="I323" s="44">
        <v>4298.96</v>
      </c>
      <c r="J323" s="64">
        <f t="shared" si="34"/>
        <v>1.2797025628034091E-3</v>
      </c>
    </row>
    <row r="324" spans="1:10" ht="24" customHeight="1" x14ac:dyDescent="0.25">
      <c r="A324" s="63" t="s">
        <v>1567</v>
      </c>
      <c r="B324" s="135"/>
      <c r="C324" s="135"/>
      <c r="D324" s="135" t="s">
        <v>1568</v>
      </c>
      <c r="E324" s="135"/>
      <c r="F324" s="45"/>
      <c r="G324" s="135"/>
      <c r="H324" s="135"/>
      <c r="I324" s="44">
        <v>1479.21</v>
      </c>
      <c r="J324" s="64">
        <f t="shared" si="34"/>
        <v>4.4032715538744967E-4</v>
      </c>
    </row>
    <row r="325" spans="1:10" ht="24" customHeight="1" x14ac:dyDescent="0.25">
      <c r="A325" s="65" t="s">
        <v>1569</v>
      </c>
      <c r="B325" s="46" t="s">
        <v>1129</v>
      </c>
      <c r="C325" s="141" t="s">
        <v>1</v>
      </c>
      <c r="D325" s="141" t="s">
        <v>121</v>
      </c>
      <c r="E325" s="47" t="s">
        <v>987</v>
      </c>
      <c r="F325" s="46">
        <v>0.43</v>
      </c>
      <c r="G325" s="48">
        <v>62.14</v>
      </c>
      <c r="H325" s="48">
        <f t="shared" ref="H325:H331" si="37">TRUNC(G325 * (1 + 24 / 100), 2)</f>
        <v>77.05</v>
      </c>
      <c r="I325" s="48">
        <f t="shared" ref="I325:I331" si="38">TRUNC(F325 * H325, 2)</f>
        <v>33.130000000000003</v>
      </c>
      <c r="J325" s="66">
        <f t="shared" ref="J325:J388" si="39">I325 / 3359343.12</f>
        <v>9.8620470778227631E-6</v>
      </c>
    </row>
    <row r="326" spans="1:10" ht="24" customHeight="1" x14ac:dyDescent="0.25">
      <c r="A326" s="65" t="s">
        <v>1570</v>
      </c>
      <c r="B326" s="46" t="s">
        <v>1571</v>
      </c>
      <c r="C326" s="141" t="s">
        <v>467</v>
      </c>
      <c r="D326" s="141" t="s">
        <v>497</v>
      </c>
      <c r="E326" s="47" t="s">
        <v>947</v>
      </c>
      <c r="F326" s="46">
        <v>2.52</v>
      </c>
      <c r="G326" s="48">
        <v>45.25</v>
      </c>
      <c r="H326" s="48">
        <f t="shared" si="37"/>
        <v>56.11</v>
      </c>
      <c r="I326" s="48">
        <f t="shared" si="38"/>
        <v>141.38999999999999</v>
      </c>
      <c r="J326" s="66">
        <f t="shared" si="39"/>
        <v>4.2088585461314825E-5</v>
      </c>
    </row>
    <row r="327" spans="1:10" ht="36" customHeight="1" x14ac:dyDescent="0.25">
      <c r="A327" s="65" t="s">
        <v>1572</v>
      </c>
      <c r="B327" s="46" t="s">
        <v>1573</v>
      </c>
      <c r="C327" s="141" t="s">
        <v>467</v>
      </c>
      <c r="D327" s="141" t="s">
        <v>500</v>
      </c>
      <c r="E327" s="47" t="s">
        <v>987</v>
      </c>
      <c r="F327" s="46">
        <v>0.34200000000000003</v>
      </c>
      <c r="G327" s="48">
        <v>522.94000000000005</v>
      </c>
      <c r="H327" s="48">
        <f t="shared" si="37"/>
        <v>648.44000000000005</v>
      </c>
      <c r="I327" s="48">
        <f t="shared" si="38"/>
        <v>221.76</v>
      </c>
      <c r="J327" s="66">
        <f t="shared" si="39"/>
        <v>6.6012905523029746E-5</v>
      </c>
    </row>
    <row r="328" spans="1:10" ht="24" customHeight="1" x14ac:dyDescent="0.25">
      <c r="A328" s="65" t="s">
        <v>1574</v>
      </c>
      <c r="B328" s="46" t="s">
        <v>1016</v>
      </c>
      <c r="C328" s="141" t="s">
        <v>467</v>
      </c>
      <c r="D328" s="141" t="s">
        <v>1017</v>
      </c>
      <c r="E328" s="47" t="s">
        <v>987</v>
      </c>
      <c r="F328" s="46">
        <v>4.8000000000000001E-2</v>
      </c>
      <c r="G328" s="48">
        <v>369.7</v>
      </c>
      <c r="H328" s="48">
        <f t="shared" si="37"/>
        <v>458.42</v>
      </c>
      <c r="I328" s="48">
        <f t="shared" si="38"/>
        <v>22</v>
      </c>
      <c r="J328" s="66">
        <f t="shared" si="39"/>
        <v>6.5488993574434279E-6</v>
      </c>
    </row>
    <row r="329" spans="1:10" ht="24" customHeight="1" x14ac:dyDescent="0.25">
      <c r="A329" s="65" t="s">
        <v>1575</v>
      </c>
      <c r="B329" s="46" t="s">
        <v>1576</v>
      </c>
      <c r="C329" s="141" t="s">
        <v>467</v>
      </c>
      <c r="D329" s="141" t="s">
        <v>532</v>
      </c>
      <c r="E329" s="47" t="s">
        <v>987</v>
      </c>
      <c r="F329" s="46">
        <v>4.2000000000000003E-2</v>
      </c>
      <c r="G329" s="48">
        <v>53.41</v>
      </c>
      <c r="H329" s="48">
        <f t="shared" si="37"/>
        <v>66.22</v>
      </c>
      <c r="I329" s="48">
        <f t="shared" si="38"/>
        <v>2.78</v>
      </c>
      <c r="J329" s="66">
        <f t="shared" si="39"/>
        <v>8.275427369860331E-7</v>
      </c>
    </row>
    <row r="330" spans="1:10" ht="36" customHeight="1" x14ac:dyDescent="0.25">
      <c r="A330" s="65" t="s">
        <v>1577</v>
      </c>
      <c r="B330" s="46" t="s">
        <v>1578</v>
      </c>
      <c r="C330" s="141" t="s">
        <v>1</v>
      </c>
      <c r="D330" s="141" t="s">
        <v>78</v>
      </c>
      <c r="E330" s="47" t="s">
        <v>61</v>
      </c>
      <c r="F330" s="46">
        <v>35.840000000000003</v>
      </c>
      <c r="G330" s="48">
        <v>17.399999999999999</v>
      </c>
      <c r="H330" s="48">
        <f t="shared" si="37"/>
        <v>21.57</v>
      </c>
      <c r="I330" s="48">
        <f t="shared" si="38"/>
        <v>773.06</v>
      </c>
      <c r="J330" s="66">
        <f t="shared" si="39"/>
        <v>2.3012236987569163E-4</v>
      </c>
    </row>
    <row r="331" spans="1:10" ht="60" customHeight="1" x14ac:dyDescent="0.25">
      <c r="A331" s="65" t="s">
        <v>1579</v>
      </c>
      <c r="B331" s="46" t="s">
        <v>1580</v>
      </c>
      <c r="C331" s="141" t="s">
        <v>467</v>
      </c>
      <c r="D331" s="141" t="s">
        <v>1581</v>
      </c>
      <c r="E331" s="47" t="s">
        <v>947</v>
      </c>
      <c r="F331" s="46">
        <v>0.54</v>
      </c>
      <c r="G331" s="48">
        <v>425.78</v>
      </c>
      <c r="H331" s="48">
        <f t="shared" si="37"/>
        <v>527.96</v>
      </c>
      <c r="I331" s="48">
        <f t="shared" si="38"/>
        <v>285.08999999999997</v>
      </c>
      <c r="J331" s="66">
        <f t="shared" si="39"/>
        <v>8.4864805355161214E-5</v>
      </c>
    </row>
    <row r="332" spans="1:10" ht="24" customHeight="1" x14ac:dyDescent="0.25">
      <c r="A332" s="63" t="s">
        <v>1582</v>
      </c>
      <c r="B332" s="135"/>
      <c r="C332" s="135"/>
      <c r="D332" s="135" t="s">
        <v>1583</v>
      </c>
      <c r="E332" s="135"/>
      <c r="F332" s="45"/>
      <c r="G332" s="135"/>
      <c r="H332" s="135"/>
      <c r="I332" s="44">
        <v>2819.75</v>
      </c>
      <c r="J332" s="64">
        <f t="shared" si="39"/>
        <v>8.3937540741595932E-4</v>
      </c>
    </row>
    <row r="333" spans="1:10" ht="24" customHeight="1" x14ac:dyDescent="0.25">
      <c r="A333" s="65" t="s">
        <v>1584</v>
      </c>
      <c r="B333" s="46" t="s">
        <v>1129</v>
      </c>
      <c r="C333" s="141" t="s">
        <v>1</v>
      </c>
      <c r="D333" s="141" t="s">
        <v>121</v>
      </c>
      <c r="E333" s="47" t="s">
        <v>987</v>
      </c>
      <c r="F333" s="46">
        <v>4.6399999999999997</v>
      </c>
      <c r="G333" s="48">
        <v>62.14</v>
      </c>
      <c r="H333" s="48">
        <f>TRUNC(G333 * (1 + 24 / 100), 2)</f>
        <v>77.05</v>
      </c>
      <c r="I333" s="48">
        <f>TRUNC(F333 * H333, 2)</f>
        <v>357.51</v>
      </c>
      <c r="J333" s="66">
        <f t="shared" si="39"/>
        <v>1.064225913308909E-4</v>
      </c>
    </row>
    <row r="334" spans="1:10" ht="24" customHeight="1" x14ac:dyDescent="0.25">
      <c r="A334" s="65" t="s">
        <v>1585</v>
      </c>
      <c r="B334" s="46" t="s">
        <v>1586</v>
      </c>
      <c r="C334" s="141" t="s">
        <v>464</v>
      </c>
      <c r="D334" s="141" t="s">
        <v>1587</v>
      </c>
      <c r="E334" s="47" t="s">
        <v>2</v>
      </c>
      <c r="F334" s="46">
        <v>19.3</v>
      </c>
      <c r="G334" s="48">
        <v>24.44</v>
      </c>
      <c r="H334" s="48">
        <f>TRUNC(G334 * (1 + 24 / 100), 2)</f>
        <v>30.3</v>
      </c>
      <c r="I334" s="48">
        <f>TRUNC(F334 * H334, 2)</f>
        <v>584.79</v>
      </c>
      <c r="J334" s="66">
        <f t="shared" si="39"/>
        <v>1.7407867523815189E-4</v>
      </c>
    </row>
    <row r="335" spans="1:10" ht="24" customHeight="1" x14ac:dyDescent="0.25">
      <c r="A335" s="65" t="s">
        <v>1588</v>
      </c>
      <c r="B335" s="46" t="s">
        <v>1589</v>
      </c>
      <c r="C335" s="141" t="s">
        <v>464</v>
      </c>
      <c r="D335" s="141" t="s">
        <v>1590</v>
      </c>
      <c r="E335" s="47" t="s">
        <v>2</v>
      </c>
      <c r="F335" s="46">
        <v>10.4</v>
      </c>
      <c r="G335" s="48">
        <v>18.559999999999999</v>
      </c>
      <c r="H335" s="48">
        <f>TRUNC(G335 * (1 + 24 / 100), 2)</f>
        <v>23.01</v>
      </c>
      <c r="I335" s="48">
        <f>TRUNC(F335 * H335, 2)</f>
        <v>239.3</v>
      </c>
      <c r="J335" s="66">
        <f t="shared" si="39"/>
        <v>7.1234164374373287E-5</v>
      </c>
    </row>
    <row r="336" spans="1:10" ht="24" customHeight="1" x14ac:dyDescent="0.25">
      <c r="A336" s="65" t="s">
        <v>1591</v>
      </c>
      <c r="B336" s="46" t="s">
        <v>1592</v>
      </c>
      <c r="C336" s="141" t="s">
        <v>464</v>
      </c>
      <c r="D336" s="141" t="s">
        <v>1593</v>
      </c>
      <c r="E336" s="47" t="s">
        <v>2</v>
      </c>
      <c r="F336" s="46">
        <v>9</v>
      </c>
      <c r="G336" s="48">
        <v>34.32</v>
      </c>
      <c r="H336" s="48">
        <f>TRUNC(G336 * (1 + 24 / 100), 2)</f>
        <v>42.55</v>
      </c>
      <c r="I336" s="48">
        <f>TRUNC(F336 * H336, 2)</f>
        <v>382.95</v>
      </c>
      <c r="J336" s="66">
        <f t="shared" si="39"/>
        <v>1.1399550040604366E-4</v>
      </c>
    </row>
    <row r="337" spans="1:10" ht="24" customHeight="1" x14ac:dyDescent="0.25">
      <c r="A337" s="65" t="s">
        <v>1594</v>
      </c>
      <c r="B337" s="46" t="s">
        <v>1595</v>
      </c>
      <c r="C337" s="141" t="s">
        <v>464</v>
      </c>
      <c r="D337" s="141" t="s">
        <v>1596</v>
      </c>
      <c r="E337" s="47" t="s">
        <v>2</v>
      </c>
      <c r="F337" s="46">
        <v>20</v>
      </c>
      <c r="G337" s="48">
        <v>50.62</v>
      </c>
      <c r="H337" s="48">
        <f>TRUNC(G337 * (1 + 24 / 100), 2)</f>
        <v>62.76</v>
      </c>
      <c r="I337" s="48">
        <f>TRUNC(F337 * H337, 2)</f>
        <v>1255.2</v>
      </c>
      <c r="J337" s="66">
        <f t="shared" si="39"/>
        <v>3.7364447606649955E-4</v>
      </c>
    </row>
    <row r="338" spans="1:10" ht="24" customHeight="1" x14ac:dyDescent="0.25">
      <c r="A338" s="63" t="s">
        <v>930</v>
      </c>
      <c r="B338" s="135"/>
      <c r="C338" s="135"/>
      <c r="D338" s="135" t="s">
        <v>931</v>
      </c>
      <c r="E338" s="135"/>
      <c r="F338" s="45"/>
      <c r="G338" s="135"/>
      <c r="H338" s="135"/>
      <c r="I338" s="44">
        <v>70045.289999999994</v>
      </c>
      <c r="J338" s="64">
        <f t="shared" si="39"/>
        <v>2.0850888848769931E-2</v>
      </c>
    </row>
    <row r="339" spans="1:10" ht="24" customHeight="1" x14ac:dyDescent="0.25">
      <c r="A339" s="65" t="s">
        <v>1597</v>
      </c>
      <c r="B339" s="46" t="s">
        <v>1598</v>
      </c>
      <c r="C339" s="141" t="s">
        <v>464</v>
      </c>
      <c r="D339" s="141" t="s">
        <v>1599</v>
      </c>
      <c r="E339" s="47" t="s">
        <v>947</v>
      </c>
      <c r="F339" s="46">
        <v>2500</v>
      </c>
      <c r="G339" s="48">
        <v>13.58</v>
      </c>
      <c r="H339" s="48">
        <f>TRUNC(G339 * (1 + 24 / 100), 2)</f>
        <v>16.829999999999998</v>
      </c>
      <c r="I339" s="48">
        <f>TRUNC(F339 * H339, 2)</f>
        <v>42075</v>
      </c>
      <c r="J339" s="66">
        <f t="shared" si="39"/>
        <v>1.2524770021110555E-2</v>
      </c>
    </row>
    <row r="340" spans="1:10" ht="24" customHeight="1" x14ac:dyDescent="0.25">
      <c r="A340" s="65" t="s">
        <v>1600</v>
      </c>
      <c r="B340" s="46" t="s">
        <v>1601</v>
      </c>
      <c r="C340" s="141" t="s">
        <v>1</v>
      </c>
      <c r="D340" s="141" t="s">
        <v>162</v>
      </c>
      <c r="E340" s="47" t="s">
        <v>3</v>
      </c>
      <c r="F340" s="46">
        <v>140</v>
      </c>
      <c r="G340" s="48">
        <v>68.45</v>
      </c>
      <c r="H340" s="48">
        <f>TRUNC(G340 * (1 + 24 / 100), 2)</f>
        <v>84.87</v>
      </c>
      <c r="I340" s="48">
        <f>TRUNC(F340 * H340, 2)</f>
        <v>11881.8</v>
      </c>
      <c r="J340" s="66">
        <f t="shared" si="39"/>
        <v>3.536941472057787E-3</v>
      </c>
    </row>
    <row r="341" spans="1:10" ht="36" customHeight="1" x14ac:dyDescent="0.25">
      <c r="A341" s="65" t="s">
        <v>1602</v>
      </c>
      <c r="B341" s="46" t="s">
        <v>1603</v>
      </c>
      <c r="C341" s="141" t="s">
        <v>1</v>
      </c>
      <c r="D341" s="141" t="s">
        <v>163</v>
      </c>
      <c r="E341" s="47" t="s">
        <v>3</v>
      </c>
      <c r="F341" s="46">
        <v>99</v>
      </c>
      <c r="G341" s="48">
        <v>131.06</v>
      </c>
      <c r="H341" s="48">
        <f>TRUNC(G341 * (1 + 24 / 100), 2)</f>
        <v>162.51</v>
      </c>
      <c r="I341" s="48">
        <f>TRUNC(F341 * H341, 2)</f>
        <v>16088.49</v>
      </c>
      <c r="J341" s="66">
        <f t="shared" si="39"/>
        <v>4.7891773556015911E-3</v>
      </c>
    </row>
    <row r="342" spans="1:10" ht="24" customHeight="1" x14ac:dyDescent="0.25">
      <c r="A342" s="63" t="s">
        <v>932</v>
      </c>
      <c r="B342" s="135"/>
      <c r="C342" s="135"/>
      <c r="D342" s="135" t="s">
        <v>933</v>
      </c>
      <c r="E342" s="135"/>
      <c r="F342" s="45"/>
      <c r="G342" s="135"/>
      <c r="H342" s="135"/>
      <c r="I342" s="44">
        <v>21224.880000000001</v>
      </c>
      <c r="J342" s="64">
        <f t="shared" si="39"/>
        <v>6.3181637724460844E-3</v>
      </c>
    </row>
    <row r="343" spans="1:10" ht="48" customHeight="1" x14ac:dyDescent="0.25">
      <c r="A343" s="65" t="s">
        <v>1604</v>
      </c>
      <c r="B343" s="46" t="s">
        <v>1605</v>
      </c>
      <c r="C343" s="141" t="s">
        <v>467</v>
      </c>
      <c r="D343" s="141" t="s">
        <v>474</v>
      </c>
      <c r="E343" s="47" t="s">
        <v>3</v>
      </c>
      <c r="F343" s="46">
        <v>9</v>
      </c>
      <c r="G343" s="48">
        <v>246.31</v>
      </c>
      <c r="H343" s="48">
        <f>TRUNC(G343 * (1 + 24 / 100), 2)</f>
        <v>305.42</v>
      </c>
      <c r="I343" s="48">
        <f>TRUNC(F343 * H343, 2)</f>
        <v>2748.78</v>
      </c>
      <c r="J343" s="66">
        <f t="shared" si="39"/>
        <v>8.1824925344333387E-4</v>
      </c>
    </row>
    <row r="344" spans="1:10" ht="24" customHeight="1" x14ac:dyDescent="0.25">
      <c r="A344" s="65" t="s">
        <v>1606</v>
      </c>
      <c r="B344" s="46" t="s">
        <v>1607</v>
      </c>
      <c r="C344" s="141" t="s">
        <v>972</v>
      </c>
      <c r="D344" s="141" t="s">
        <v>1608</v>
      </c>
      <c r="E344" s="47" t="s">
        <v>3</v>
      </c>
      <c r="F344" s="46">
        <v>55</v>
      </c>
      <c r="G344" s="48">
        <v>183.44</v>
      </c>
      <c r="H344" s="48">
        <f>TRUNC(G344 * (1 + 24 / 100), 2)</f>
        <v>227.46</v>
      </c>
      <c r="I344" s="48">
        <f>TRUNC(F344 * H344, 2)</f>
        <v>12510.3</v>
      </c>
      <c r="J344" s="66">
        <f t="shared" si="39"/>
        <v>3.7240316196102048E-3</v>
      </c>
    </row>
    <row r="345" spans="1:10" ht="24" customHeight="1" x14ac:dyDescent="0.25">
      <c r="A345" s="65" t="s">
        <v>1609</v>
      </c>
      <c r="B345" s="46" t="s">
        <v>1610</v>
      </c>
      <c r="C345" s="141" t="s">
        <v>464</v>
      </c>
      <c r="D345" s="141" t="s">
        <v>1611</v>
      </c>
      <c r="E345" s="47" t="s">
        <v>465</v>
      </c>
      <c r="F345" s="46">
        <v>5</v>
      </c>
      <c r="G345" s="48">
        <v>962.23</v>
      </c>
      <c r="H345" s="48">
        <f>TRUNC(G345 * (1 + 24 / 100), 2)</f>
        <v>1193.1600000000001</v>
      </c>
      <c r="I345" s="48">
        <f>TRUNC(F345 * H345, 2)</f>
        <v>5965.8</v>
      </c>
      <c r="J345" s="66">
        <f t="shared" si="39"/>
        <v>1.7758828993925456E-3</v>
      </c>
    </row>
    <row r="346" spans="1:10" ht="24" customHeight="1" x14ac:dyDescent="0.25">
      <c r="A346" s="63" t="s">
        <v>934</v>
      </c>
      <c r="B346" s="135"/>
      <c r="C346" s="135"/>
      <c r="D346" s="135" t="s">
        <v>935</v>
      </c>
      <c r="E346" s="135"/>
      <c r="F346" s="45"/>
      <c r="G346" s="135"/>
      <c r="H346" s="135"/>
      <c r="I346" s="44">
        <v>306352.78000000003</v>
      </c>
      <c r="J346" s="64">
        <f t="shared" si="39"/>
        <v>9.1194251095136722E-2</v>
      </c>
    </row>
    <row r="347" spans="1:10" ht="24" customHeight="1" x14ac:dyDescent="0.25">
      <c r="A347" s="65" t="s">
        <v>1612</v>
      </c>
      <c r="B347" s="46" t="s">
        <v>1613</v>
      </c>
      <c r="C347" s="141" t="s">
        <v>972</v>
      </c>
      <c r="D347" s="141" t="s">
        <v>935</v>
      </c>
      <c r="E347" s="47" t="s">
        <v>3</v>
      </c>
      <c r="F347" s="46">
        <v>1</v>
      </c>
      <c r="G347" s="48">
        <v>247058.7</v>
      </c>
      <c r="H347" s="48">
        <f>TRUNC(G347 * (1 + 24 / 100), 2)</f>
        <v>306352.78000000003</v>
      </c>
      <c r="I347" s="48">
        <f>TRUNC(F347 * H347, 2)</f>
        <v>306352.78000000003</v>
      </c>
      <c r="J347" s="66">
        <f t="shared" si="39"/>
        <v>9.1194251095136722E-2</v>
      </c>
    </row>
    <row r="348" spans="1:10" x14ac:dyDescent="0.25">
      <c r="A348" s="67"/>
      <c r="B348" s="68"/>
      <c r="C348" s="68"/>
      <c r="D348" s="68"/>
      <c r="E348" s="68"/>
      <c r="F348" s="68"/>
      <c r="G348" s="68"/>
      <c r="H348" s="68"/>
      <c r="I348" s="68"/>
      <c r="J348" s="69"/>
    </row>
    <row r="349" spans="1:10" x14ac:dyDescent="0.25">
      <c r="A349" s="208"/>
      <c r="B349" s="209"/>
      <c r="C349" s="209"/>
      <c r="D349" s="70"/>
      <c r="E349" s="137"/>
      <c r="F349" s="199" t="s">
        <v>1614</v>
      </c>
      <c r="G349" s="209"/>
      <c r="H349" s="210">
        <v>2714361.08</v>
      </c>
      <c r="I349" s="209"/>
      <c r="J349" s="211"/>
    </row>
    <row r="350" spans="1:10" x14ac:dyDescent="0.25">
      <c r="A350" s="208"/>
      <c r="B350" s="209"/>
      <c r="C350" s="209"/>
      <c r="D350" s="70"/>
      <c r="E350" s="137"/>
      <c r="F350" s="199" t="s">
        <v>1615</v>
      </c>
      <c r="G350" s="209"/>
      <c r="H350" s="210">
        <v>644982.04</v>
      </c>
      <c r="I350" s="209"/>
      <c r="J350" s="211"/>
    </row>
    <row r="351" spans="1:10" x14ac:dyDescent="0.25">
      <c r="A351" s="208"/>
      <c r="B351" s="209"/>
      <c r="C351" s="209"/>
      <c r="D351" s="70"/>
      <c r="E351" s="137"/>
      <c r="F351" s="199" t="s">
        <v>1616</v>
      </c>
      <c r="G351" s="209"/>
      <c r="H351" s="210">
        <v>3359343.12</v>
      </c>
      <c r="I351" s="209"/>
      <c r="J351" s="211"/>
    </row>
    <row r="352" spans="1:10" ht="60" customHeight="1" x14ac:dyDescent="0.25">
      <c r="A352" s="180"/>
      <c r="B352" s="181"/>
      <c r="C352" s="181"/>
      <c r="D352" s="181"/>
      <c r="E352" s="181"/>
      <c r="F352" s="181"/>
      <c r="G352" s="181"/>
      <c r="H352" s="181"/>
      <c r="I352" s="181"/>
      <c r="J352" s="182"/>
    </row>
    <row r="353" spans="1:10" ht="69.900000000000006" customHeight="1" thickBot="1" x14ac:dyDescent="0.3">
      <c r="A353" s="212"/>
      <c r="B353" s="213"/>
      <c r="C353" s="213"/>
      <c r="D353" s="213"/>
      <c r="E353" s="213"/>
      <c r="F353" s="213"/>
      <c r="G353" s="213"/>
      <c r="H353" s="213"/>
      <c r="I353" s="213"/>
      <c r="J353" s="214"/>
    </row>
  </sheetData>
  <mergeCells count="17">
    <mergeCell ref="A351:C351"/>
    <mergeCell ref="F351:G351"/>
    <mergeCell ref="H351:J351"/>
    <mergeCell ref="A353:J353"/>
    <mergeCell ref="A3:J3"/>
    <mergeCell ref="A349:C349"/>
    <mergeCell ref="F349:G349"/>
    <mergeCell ref="H349:J349"/>
    <mergeCell ref="A350:C350"/>
    <mergeCell ref="F350:G350"/>
    <mergeCell ref="H350:J350"/>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241"/>
  <sheetViews>
    <sheetView showOutlineSymbols="0" showWhiteSpace="0" topLeftCell="B997" workbookViewId="0">
      <selection activeCell="D1004" sqref="D1004"/>
    </sheetView>
  </sheetViews>
  <sheetFormatPr defaultColWidth="9.109375" defaultRowHeight="13.8" x14ac:dyDescent="0.25"/>
  <cols>
    <col min="1" max="1" width="11.44140625" style="43" bestFit="1" customWidth="1"/>
    <col min="2" max="2" width="13.6640625" style="43" bestFit="1" customWidth="1"/>
    <col min="3" max="3" width="11.44140625" style="43" bestFit="1" customWidth="1"/>
    <col min="4" max="4" width="68.5546875" style="43" bestFit="1" customWidth="1"/>
    <col min="5" max="5" width="17.109375" style="43" bestFit="1" customWidth="1"/>
    <col min="6" max="8" width="13.6640625" style="43" bestFit="1" customWidth="1"/>
    <col min="9" max="9" width="14.88671875" style="43" bestFit="1" customWidth="1"/>
    <col min="10" max="10" width="16" style="43" bestFit="1" customWidth="1"/>
    <col min="11" max="16384" width="9.109375" style="43"/>
  </cols>
  <sheetData>
    <row r="1" spans="1:10" x14ac:dyDescent="0.25">
      <c r="A1" s="59"/>
      <c r="B1" s="132"/>
      <c r="C1" s="197" t="s">
        <v>887</v>
      </c>
      <c r="D1" s="197"/>
      <c r="E1" s="197" t="s">
        <v>888</v>
      </c>
      <c r="F1" s="197"/>
      <c r="G1" s="197" t="s">
        <v>889</v>
      </c>
      <c r="H1" s="197"/>
      <c r="I1" s="197" t="s">
        <v>890</v>
      </c>
      <c r="J1" s="198"/>
    </row>
    <row r="2" spans="1:10" ht="80.099999999999994" customHeight="1" x14ac:dyDescent="0.25">
      <c r="A2" s="60"/>
      <c r="B2" s="133"/>
      <c r="C2" s="199" t="s">
        <v>891</v>
      </c>
      <c r="D2" s="199"/>
      <c r="E2" s="199" t="s">
        <v>892</v>
      </c>
      <c r="F2" s="199"/>
      <c r="G2" s="199" t="s">
        <v>2846</v>
      </c>
      <c r="H2" s="199"/>
      <c r="I2" s="199" t="s">
        <v>893</v>
      </c>
      <c r="J2" s="200"/>
    </row>
    <row r="3" spans="1:10" x14ac:dyDescent="0.25">
      <c r="A3" s="201" t="s">
        <v>1617</v>
      </c>
      <c r="B3" s="202"/>
      <c r="C3" s="202"/>
      <c r="D3" s="202"/>
      <c r="E3" s="202"/>
      <c r="F3" s="202"/>
      <c r="G3" s="202"/>
      <c r="H3" s="202"/>
      <c r="I3" s="202"/>
      <c r="J3" s="203"/>
    </row>
    <row r="4" spans="1:10" ht="24" customHeight="1" x14ac:dyDescent="0.25">
      <c r="A4" s="63" t="s">
        <v>899</v>
      </c>
      <c r="B4" s="135"/>
      <c r="C4" s="135"/>
      <c r="D4" s="135" t="s">
        <v>900</v>
      </c>
      <c r="E4" s="135"/>
      <c r="F4" s="216"/>
      <c r="G4" s="216"/>
      <c r="H4" s="45"/>
      <c r="I4" s="135"/>
      <c r="J4" s="71">
        <v>183064.17</v>
      </c>
    </row>
    <row r="5" spans="1:10" ht="18" customHeight="1" x14ac:dyDescent="0.25">
      <c r="A5" s="130" t="s">
        <v>943</v>
      </c>
      <c r="B5" s="146" t="s">
        <v>937</v>
      </c>
      <c r="C5" s="131" t="s">
        <v>938</v>
      </c>
      <c r="D5" s="131" t="s">
        <v>896</v>
      </c>
      <c r="E5" s="205" t="s">
        <v>1618</v>
      </c>
      <c r="F5" s="205"/>
      <c r="G5" s="145" t="s">
        <v>939</v>
      </c>
      <c r="H5" s="146" t="s">
        <v>940</v>
      </c>
      <c r="I5" s="146" t="s">
        <v>941</v>
      </c>
      <c r="J5" s="147" t="s">
        <v>897</v>
      </c>
    </row>
    <row r="6" spans="1:10" ht="72" customHeight="1" x14ac:dyDescent="0.25">
      <c r="A6" s="65" t="s">
        <v>1619</v>
      </c>
      <c r="B6" s="46" t="s">
        <v>944</v>
      </c>
      <c r="C6" s="141" t="s">
        <v>467</v>
      </c>
      <c r="D6" s="141" t="s">
        <v>509</v>
      </c>
      <c r="E6" s="217" t="s">
        <v>860</v>
      </c>
      <c r="F6" s="217"/>
      <c r="G6" s="47" t="s">
        <v>468</v>
      </c>
      <c r="H6" s="49">
        <v>1</v>
      </c>
      <c r="I6" s="48">
        <v>1121.47</v>
      </c>
      <c r="J6" s="72">
        <v>1121.47</v>
      </c>
    </row>
    <row r="7" spans="1:10" ht="24" customHeight="1" x14ac:dyDescent="0.25">
      <c r="A7" s="73" t="s">
        <v>1620</v>
      </c>
      <c r="B7" s="50" t="s">
        <v>1621</v>
      </c>
      <c r="C7" s="142" t="s">
        <v>467</v>
      </c>
      <c r="D7" s="142" t="s">
        <v>512</v>
      </c>
      <c r="E7" s="218" t="s">
        <v>860</v>
      </c>
      <c r="F7" s="218"/>
      <c r="G7" s="51" t="s">
        <v>469</v>
      </c>
      <c r="H7" s="52">
        <v>4.5</v>
      </c>
      <c r="I7" s="53">
        <v>21.87</v>
      </c>
      <c r="J7" s="74">
        <v>98.41</v>
      </c>
    </row>
    <row r="8" spans="1:10" ht="24" customHeight="1" x14ac:dyDescent="0.25">
      <c r="A8" s="73" t="s">
        <v>1620</v>
      </c>
      <c r="B8" s="50" t="s">
        <v>1622</v>
      </c>
      <c r="C8" s="142" t="s">
        <v>467</v>
      </c>
      <c r="D8" s="142" t="s">
        <v>181</v>
      </c>
      <c r="E8" s="218" t="s">
        <v>860</v>
      </c>
      <c r="F8" s="218"/>
      <c r="G8" s="51" t="s">
        <v>469</v>
      </c>
      <c r="H8" s="52">
        <v>6.75</v>
      </c>
      <c r="I8" s="53">
        <v>15.71</v>
      </c>
      <c r="J8" s="74">
        <v>106.04</v>
      </c>
    </row>
    <row r="9" spans="1:10" ht="24" customHeight="1" x14ac:dyDescent="0.25">
      <c r="A9" s="75" t="s">
        <v>1623</v>
      </c>
      <c r="B9" s="54" t="s">
        <v>1624</v>
      </c>
      <c r="C9" s="143" t="s">
        <v>467</v>
      </c>
      <c r="D9" s="143" t="s">
        <v>1625</v>
      </c>
      <c r="E9" s="215" t="s">
        <v>1626</v>
      </c>
      <c r="F9" s="215"/>
      <c r="G9" s="55" t="s">
        <v>1627</v>
      </c>
      <c r="H9" s="56">
        <v>5.6300000000000003E-2</v>
      </c>
      <c r="I9" s="57">
        <v>8.34</v>
      </c>
      <c r="J9" s="76">
        <v>0.46</v>
      </c>
    </row>
    <row r="10" spans="1:10" ht="72" customHeight="1" x14ac:dyDescent="0.25">
      <c r="A10" s="75" t="s">
        <v>1623</v>
      </c>
      <c r="B10" s="54" t="s">
        <v>1628</v>
      </c>
      <c r="C10" s="143" t="s">
        <v>467</v>
      </c>
      <c r="D10" s="143" t="s">
        <v>1629</v>
      </c>
      <c r="E10" s="215" t="s">
        <v>1626</v>
      </c>
      <c r="F10" s="215"/>
      <c r="G10" s="55" t="s">
        <v>468</v>
      </c>
      <c r="H10" s="56">
        <v>1</v>
      </c>
      <c r="I10" s="57">
        <v>720</v>
      </c>
      <c r="J10" s="76">
        <v>720</v>
      </c>
    </row>
    <row r="11" spans="1:10" ht="24" customHeight="1" x14ac:dyDescent="0.25">
      <c r="A11" s="75" t="s">
        <v>1623</v>
      </c>
      <c r="B11" s="54" t="s">
        <v>1630</v>
      </c>
      <c r="C11" s="143" t="s">
        <v>467</v>
      </c>
      <c r="D11" s="143" t="s">
        <v>1631</v>
      </c>
      <c r="E11" s="215" t="s">
        <v>1626</v>
      </c>
      <c r="F11" s="215"/>
      <c r="G11" s="55" t="s">
        <v>1410</v>
      </c>
      <c r="H11" s="56">
        <v>31.5</v>
      </c>
      <c r="I11" s="57">
        <v>6.24</v>
      </c>
      <c r="J11" s="76">
        <v>196.56</v>
      </c>
    </row>
    <row r="12" spans="1:10" x14ac:dyDescent="0.25">
      <c r="A12" s="77"/>
      <c r="B12" s="144"/>
      <c r="C12" s="144"/>
      <c r="D12" s="144"/>
      <c r="E12" s="144" t="s">
        <v>1632</v>
      </c>
      <c r="F12" s="78">
        <v>159.31</v>
      </c>
      <c r="G12" s="144" t="s">
        <v>1633</v>
      </c>
      <c r="H12" s="78">
        <v>0</v>
      </c>
      <c r="I12" s="144" t="s">
        <v>1634</v>
      </c>
      <c r="J12" s="79">
        <v>159.31</v>
      </c>
    </row>
    <row r="13" spans="1:10" x14ac:dyDescent="0.25">
      <c r="A13" s="77"/>
      <c r="B13" s="144"/>
      <c r="C13" s="144"/>
      <c r="D13" s="144"/>
      <c r="E13" s="144" t="s">
        <v>1635</v>
      </c>
      <c r="F13" s="78">
        <v>269.14999999999998</v>
      </c>
      <c r="G13" s="144"/>
      <c r="H13" s="219" t="s">
        <v>1636</v>
      </c>
      <c r="I13" s="219"/>
      <c r="J13" s="79">
        <v>1390.62</v>
      </c>
    </row>
    <row r="14" spans="1:10" ht="30" customHeight="1" thickBot="1" x14ac:dyDescent="0.3">
      <c r="A14" s="136"/>
      <c r="B14" s="137"/>
      <c r="C14" s="137"/>
      <c r="D14" s="137"/>
      <c r="E14" s="137"/>
      <c r="F14" s="137"/>
      <c r="G14" s="137" t="s">
        <v>1637</v>
      </c>
      <c r="H14" s="80">
        <v>1</v>
      </c>
      <c r="I14" s="137" t="s">
        <v>1638</v>
      </c>
      <c r="J14" s="81">
        <v>1390.62</v>
      </c>
    </row>
    <row r="15" spans="1:10" ht="0.9" customHeight="1" thickTop="1" x14ac:dyDescent="0.25">
      <c r="A15" s="82"/>
      <c r="B15" s="58"/>
      <c r="C15" s="58"/>
      <c r="D15" s="58"/>
      <c r="E15" s="58"/>
      <c r="F15" s="58"/>
      <c r="G15" s="58"/>
      <c r="H15" s="58"/>
      <c r="I15" s="58"/>
      <c r="J15" s="83"/>
    </row>
    <row r="16" spans="1:10" ht="18" customHeight="1" x14ac:dyDescent="0.25">
      <c r="A16" s="130" t="s">
        <v>945</v>
      </c>
      <c r="B16" s="146" t="s">
        <v>937</v>
      </c>
      <c r="C16" s="131" t="s">
        <v>938</v>
      </c>
      <c r="D16" s="131" t="s">
        <v>896</v>
      </c>
      <c r="E16" s="205" t="s">
        <v>1618</v>
      </c>
      <c r="F16" s="205"/>
      <c r="G16" s="145" t="s">
        <v>939</v>
      </c>
      <c r="H16" s="146" t="s">
        <v>940</v>
      </c>
      <c r="I16" s="146" t="s">
        <v>941</v>
      </c>
      <c r="J16" s="147" t="s">
        <v>897</v>
      </c>
    </row>
    <row r="17" spans="1:10" ht="24" customHeight="1" x14ac:dyDescent="0.25">
      <c r="A17" s="65" t="s">
        <v>1619</v>
      </c>
      <c r="B17" s="46" t="s">
        <v>946</v>
      </c>
      <c r="C17" s="141" t="s">
        <v>1</v>
      </c>
      <c r="D17" s="141" t="s">
        <v>4</v>
      </c>
      <c r="E17" s="217" t="s">
        <v>1639</v>
      </c>
      <c r="F17" s="217"/>
      <c r="G17" s="47" t="s">
        <v>947</v>
      </c>
      <c r="H17" s="49">
        <v>1</v>
      </c>
      <c r="I17" s="48">
        <v>152.59</v>
      </c>
      <c r="J17" s="72">
        <v>152.59</v>
      </c>
    </row>
    <row r="18" spans="1:10" ht="36" customHeight="1" x14ac:dyDescent="0.25">
      <c r="A18" s="73" t="s">
        <v>1620</v>
      </c>
      <c r="B18" s="50" t="s">
        <v>1640</v>
      </c>
      <c r="C18" s="142" t="s">
        <v>1</v>
      </c>
      <c r="D18" s="142" t="s">
        <v>29</v>
      </c>
      <c r="E18" s="218" t="s">
        <v>1641</v>
      </c>
      <c r="F18" s="218"/>
      <c r="G18" s="51" t="s">
        <v>6</v>
      </c>
      <c r="H18" s="52">
        <v>4.4000000000000003E-3</v>
      </c>
      <c r="I18" s="53">
        <v>27.09</v>
      </c>
      <c r="J18" s="74">
        <v>0.11</v>
      </c>
    </row>
    <row r="19" spans="1:10" ht="36" customHeight="1" x14ac:dyDescent="0.25">
      <c r="A19" s="73" t="s">
        <v>1620</v>
      </c>
      <c r="B19" s="50" t="s">
        <v>1642</v>
      </c>
      <c r="C19" s="142" t="s">
        <v>1</v>
      </c>
      <c r="D19" s="142" t="s">
        <v>54</v>
      </c>
      <c r="E19" s="218" t="s">
        <v>1641</v>
      </c>
      <c r="F19" s="218"/>
      <c r="G19" s="51" t="s">
        <v>38</v>
      </c>
      <c r="H19" s="52">
        <v>1.9099999999999999E-2</v>
      </c>
      <c r="I19" s="53">
        <v>23.9</v>
      </c>
      <c r="J19" s="74">
        <v>0.45</v>
      </c>
    </row>
    <row r="20" spans="1:10" ht="36" customHeight="1" x14ac:dyDescent="0.25">
      <c r="A20" s="73" t="s">
        <v>1620</v>
      </c>
      <c r="B20" s="50" t="s">
        <v>1643</v>
      </c>
      <c r="C20" s="142" t="s">
        <v>1</v>
      </c>
      <c r="D20" s="142" t="s">
        <v>96</v>
      </c>
      <c r="E20" s="218" t="s">
        <v>1644</v>
      </c>
      <c r="F20" s="218"/>
      <c r="G20" s="51" t="s">
        <v>987</v>
      </c>
      <c r="H20" s="52">
        <v>1.1999999999999999E-3</v>
      </c>
      <c r="I20" s="53">
        <v>335.93</v>
      </c>
      <c r="J20" s="74">
        <v>0.4</v>
      </c>
    </row>
    <row r="21" spans="1:10" ht="24" customHeight="1" x14ac:dyDescent="0.25">
      <c r="A21" s="73" t="s">
        <v>1620</v>
      </c>
      <c r="B21" s="50" t="s">
        <v>1645</v>
      </c>
      <c r="C21" s="142" t="s">
        <v>1</v>
      </c>
      <c r="D21" s="142" t="s">
        <v>172</v>
      </c>
      <c r="E21" s="218" t="s">
        <v>1646</v>
      </c>
      <c r="F21" s="218"/>
      <c r="G21" s="51" t="s">
        <v>60</v>
      </c>
      <c r="H21" s="52">
        <v>0.56910000000000005</v>
      </c>
      <c r="I21" s="53">
        <v>21.87</v>
      </c>
      <c r="J21" s="74">
        <v>12.44</v>
      </c>
    </row>
    <row r="22" spans="1:10" ht="24" customHeight="1" x14ac:dyDescent="0.25">
      <c r="A22" s="73" t="s">
        <v>1620</v>
      </c>
      <c r="B22" s="50" t="s">
        <v>1647</v>
      </c>
      <c r="C22" s="142" t="s">
        <v>1</v>
      </c>
      <c r="D22" s="142" t="s">
        <v>165</v>
      </c>
      <c r="E22" s="218" t="s">
        <v>1646</v>
      </c>
      <c r="F22" s="218"/>
      <c r="G22" s="51" t="s">
        <v>60</v>
      </c>
      <c r="H22" s="52">
        <v>0.18970000000000001</v>
      </c>
      <c r="I22" s="53">
        <v>18.07</v>
      </c>
      <c r="J22" s="74">
        <v>3.42</v>
      </c>
    </row>
    <row r="23" spans="1:10" ht="24" customHeight="1" x14ac:dyDescent="0.25">
      <c r="A23" s="75" t="s">
        <v>1623</v>
      </c>
      <c r="B23" s="54" t="s">
        <v>1648</v>
      </c>
      <c r="C23" s="143" t="s">
        <v>1</v>
      </c>
      <c r="D23" s="143" t="s">
        <v>246</v>
      </c>
      <c r="E23" s="215" t="s">
        <v>1626</v>
      </c>
      <c r="F23" s="215"/>
      <c r="G23" s="55" t="s">
        <v>2</v>
      </c>
      <c r="H23" s="56">
        <v>1.2273000000000001</v>
      </c>
      <c r="I23" s="57">
        <v>43.39</v>
      </c>
      <c r="J23" s="76">
        <v>53.25</v>
      </c>
    </row>
    <row r="24" spans="1:10" ht="24" customHeight="1" x14ac:dyDescent="0.25">
      <c r="A24" s="75" t="s">
        <v>1623</v>
      </c>
      <c r="B24" s="54" t="s">
        <v>1649</v>
      </c>
      <c r="C24" s="143" t="s">
        <v>1</v>
      </c>
      <c r="D24" s="143" t="s">
        <v>405</v>
      </c>
      <c r="E24" s="215" t="s">
        <v>1626</v>
      </c>
      <c r="F24" s="215"/>
      <c r="G24" s="55" t="s">
        <v>61</v>
      </c>
      <c r="H24" s="56">
        <v>4.2799999999999998E-2</v>
      </c>
      <c r="I24" s="57">
        <v>18.440000000000001</v>
      </c>
      <c r="J24" s="76">
        <v>0.78</v>
      </c>
    </row>
    <row r="25" spans="1:10" ht="24" customHeight="1" x14ac:dyDescent="0.25">
      <c r="A25" s="75" t="s">
        <v>1623</v>
      </c>
      <c r="B25" s="54" t="s">
        <v>1650</v>
      </c>
      <c r="C25" s="143" t="s">
        <v>1</v>
      </c>
      <c r="D25" s="143" t="s">
        <v>428</v>
      </c>
      <c r="E25" s="215" t="s">
        <v>1626</v>
      </c>
      <c r="F25" s="215"/>
      <c r="G25" s="55" t="s">
        <v>2</v>
      </c>
      <c r="H25" s="56">
        <v>1</v>
      </c>
      <c r="I25" s="57">
        <v>51.49</v>
      </c>
      <c r="J25" s="76">
        <v>51.49</v>
      </c>
    </row>
    <row r="26" spans="1:10" ht="36" customHeight="1" x14ac:dyDescent="0.25">
      <c r="A26" s="75" t="s">
        <v>1623</v>
      </c>
      <c r="B26" s="54" t="s">
        <v>1651</v>
      </c>
      <c r="C26" s="143" t="s">
        <v>1</v>
      </c>
      <c r="D26" s="143" t="s">
        <v>439</v>
      </c>
      <c r="E26" s="215" t="s">
        <v>1626</v>
      </c>
      <c r="F26" s="215"/>
      <c r="G26" s="55" t="s">
        <v>947</v>
      </c>
      <c r="H26" s="56">
        <v>0.58530000000000004</v>
      </c>
      <c r="I26" s="57">
        <v>51.69</v>
      </c>
      <c r="J26" s="76">
        <v>30.25</v>
      </c>
    </row>
    <row r="27" spans="1:10" x14ac:dyDescent="0.25">
      <c r="A27" s="77"/>
      <c r="B27" s="144"/>
      <c r="C27" s="144"/>
      <c r="D27" s="144"/>
      <c r="E27" s="144" t="s">
        <v>1632</v>
      </c>
      <c r="F27" s="78">
        <v>13.49</v>
      </c>
      <c r="G27" s="144" t="s">
        <v>1633</v>
      </c>
      <c r="H27" s="78">
        <v>0</v>
      </c>
      <c r="I27" s="144" t="s">
        <v>1634</v>
      </c>
      <c r="J27" s="79">
        <v>13.49</v>
      </c>
    </row>
    <row r="28" spans="1:10" x14ac:dyDescent="0.25">
      <c r="A28" s="77"/>
      <c r="B28" s="144"/>
      <c r="C28" s="144"/>
      <c r="D28" s="144"/>
      <c r="E28" s="144" t="s">
        <v>1635</v>
      </c>
      <c r="F28" s="78">
        <v>36.619999999999997</v>
      </c>
      <c r="G28" s="144"/>
      <c r="H28" s="219" t="s">
        <v>1636</v>
      </c>
      <c r="I28" s="219"/>
      <c r="J28" s="79">
        <v>189.21</v>
      </c>
    </row>
    <row r="29" spans="1:10" ht="30" customHeight="1" thickBot="1" x14ac:dyDescent="0.3">
      <c r="A29" s="136"/>
      <c r="B29" s="137"/>
      <c r="C29" s="137"/>
      <c r="D29" s="137"/>
      <c r="E29" s="137"/>
      <c r="F29" s="137"/>
      <c r="G29" s="137" t="s">
        <v>1637</v>
      </c>
      <c r="H29" s="80">
        <v>539.4</v>
      </c>
      <c r="I29" s="137" t="s">
        <v>1638</v>
      </c>
      <c r="J29" s="81">
        <v>102059.87</v>
      </c>
    </row>
    <row r="30" spans="1:10" ht="0.9" customHeight="1" thickTop="1" x14ac:dyDescent="0.25">
      <c r="A30" s="82"/>
      <c r="B30" s="58"/>
      <c r="C30" s="58"/>
      <c r="D30" s="58"/>
      <c r="E30" s="58"/>
      <c r="F30" s="58"/>
      <c r="G30" s="58"/>
      <c r="H30" s="58"/>
      <c r="I30" s="58"/>
      <c r="J30" s="83"/>
    </row>
    <row r="31" spans="1:10" ht="18" customHeight="1" x14ac:dyDescent="0.25">
      <c r="A31" s="130" t="s">
        <v>948</v>
      </c>
      <c r="B31" s="146" t="s">
        <v>937</v>
      </c>
      <c r="C31" s="131" t="s">
        <v>938</v>
      </c>
      <c r="D31" s="131" t="s">
        <v>896</v>
      </c>
      <c r="E31" s="205" t="s">
        <v>1618</v>
      </c>
      <c r="F31" s="205"/>
      <c r="G31" s="145" t="s">
        <v>939</v>
      </c>
      <c r="H31" s="146" t="s">
        <v>940</v>
      </c>
      <c r="I31" s="146" t="s">
        <v>941</v>
      </c>
      <c r="J31" s="147" t="s">
        <v>897</v>
      </c>
    </row>
    <row r="32" spans="1:10" ht="24" customHeight="1" x14ac:dyDescent="0.25">
      <c r="A32" s="65" t="s">
        <v>1619</v>
      </c>
      <c r="B32" s="46" t="s">
        <v>949</v>
      </c>
      <c r="C32" s="141" t="s">
        <v>464</v>
      </c>
      <c r="D32" s="141" t="s">
        <v>950</v>
      </c>
      <c r="E32" s="217" t="s">
        <v>1652</v>
      </c>
      <c r="F32" s="217"/>
      <c r="G32" s="47" t="s">
        <v>189</v>
      </c>
      <c r="H32" s="49">
        <v>1</v>
      </c>
      <c r="I32" s="48">
        <v>16788.150000000001</v>
      </c>
      <c r="J32" s="72">
        <v>16788.150000000001</v>
      </c>
    </row>
    <row r="33" spans="1:10" ht="24" customHeight="1" x14ac:dyDescent="0.25">
      <c r="A33" s="75" t="s">
        <v>1623</v>
      </c>
      <c r="B33" s="54" t="s">
        <v>1653</v>
      </c>
      <c r="C33" s="143" t="s">
        <v>464</v>
      </c>
      <c r="D33" s="143" t="s">
        <v>550</v>
      </c>
      <c r="E33" s="215" t="s">
        <v>1654</v>
      </c>
      <c r="F33" s="215"/>
      <c r="G33" s="55" t="s">
        <v>60</v>
      </c>
      <c r="H33" s="56">
        <v>370</v>
      </c>
      <c r="I33" s="57">
        <v>14.29</v>
      </c>
      <c r="J33" s="76">
        <v>5287.3</v>
      </c>
    </row>
    <row r="34" spans="1:10" ht="24" customHeight="1" x14ac:dyDescent="0.25">
      <c r="A34" s="75" t="s">
        <v>1623</v>
      </c>
      <c r="B34" s="54" t="s">
        <v>1655</v>
      </c>
      <c r="C34" s="143" t="s">
        <v>464</v>
      </c>
      <c r="D34" s="143" t="s">
        <v>556</v>
      </c>
      <c r="E34" s="215" t="s">
        <v>1654</v>
      </c>
      <c r="F34" s="215"/>
      <c r="G34" s="55" t="s">
        <v>189</v>
      </c>
      <c r="H34" s="56">
        <v>0.125</v>
      </c>
      <c r="I34" s="57">
        <v>18611.5</v>
      </c>
      <c r="J34" s="76">
        <v>2326.4299999999998</v>
      </c>
    </row>
    <row r="35" spans="1:10" ht="24" customHeight="1" x14ac:dyDescent="0.25">
      <c r="A35" s="75" t="s">
        <v>1623</v>
      </c>
      <c r="B35" s="54" t="s">
        <v>1656</v>
      </c>
      <c r="C35" s="143" t="s">
        <v>464</v>
      </c>
      <c r="D35" s="143" t="s">
        <v>548</v>
      </c>
      <c r="E35" s="215" t="s">
        <v>1657</v>
      </c>
      <c r="F35" s="215"/>
      <c r="G35" s="55" t="s">
        <v>189</v>
      </c>
      <c r="H35" s="56">
        <v>1</v>
      </c>
      <c r="I35" s="57">
        <v>1611</v>
      </c>
      <c r="J35" s="76">
        <v>1611</v>
      </c>
    </row>
    <row r="36" spans="1:10" ht="24" customHeight="1" x14ac:dyDescent="0.25">
      <c r="A36" s="75" t="s">
        <v>1623</v>
      </c>
      <c r="B36" s="54" t="s">
        <v>1658</v>
      </c>
      <c r="C36" s="143" t="s">
        <v>464</v>
      </c>
      <c r="D36" s="143" t="s">
        <v>555</v>
      </c>
      <c r="E36" s="215" t="s">
        <v>1654</v>
      </c>
      <c r="F36" s="215"/>
      <c r="G36" s="55" t="s">
        <v>60</v>
      </c>
      <c r="H36" s="56">
        <v>185</v>
      </c>
      <c r="I36" s="57">
        <v>33.630000000000003</v>
      </c>
      <c r="J36" s="76">
        <v>6221.55</v>
      </c>
    </row>
    <row r="37" spans="1:10" ht="24" customHeight="1" x14ac:dyDescent="0.25">
      <c r="A37" s="75" t="s">
        <v>1623</v>
      </c>
      <c r="B37" s="54" t="s">
        <v>1659</v>
      </c>
      <c r="C37" s="143" t="s">
        <v>464</v>
      </c>
      <c r="D37" s="143" t="s">
        <v>321</v>
      </c>
      <c r="E37" s="215" t="s">
        <v>1626</v>
      </c>
      <c r="F37" s="215"/>
      <c r="G37" s="55" t="s">
        <v>154</v>
      </c>
      <c r="H37" s="56">
        <v>55</v>
      </c>
      <c r="I37" s="57">
        <v>3.65</v>
      </c>
      <c r="J37" s="76">
        <v>200.75</v>
      </c>
    </row>
    <row r="38" spans="1:10" ht="24" customHeight="1" x14ac:dyDescent="0.25">
      <c r="A38" s="75" t="s">
        <v>1623</v>
      </c>
      <c r="B38" s="54" t="s">
        <v>1660</v>
      </c>
      <c r="C38" s="143" t="s">
        <v>464</v>
      </c>
      <c r="D38" s="143" t="s">
        <v>344</v>
      </c>
      <c r="E38" s="215" t="s">
        <v>1626</v>
      </c>
      <c r="F38" s="215"/>
      <c r="G38" s="55" t="s">
        <v>154</v>
      </c>
      <c r="H38" s="56">
        <v>44</v>
      </c>
      <c r="I38" s="57">
        <v>5.48</v>
      </c>
      <c r="J38" s="76">
        <v>241.12</v>
      </c>
    </row>
    <row r="39" spans="1:10" ht="24" customHeight="1" x14ac:dyDescent="0.25">
      <c r="A39" s="75" t="s">
        <v>1623</v>
      </c>
      <c r="B39" s="54" t="s">
        <v>1661</v>
      </c>
      <c r="C39" s="143" t="s">
        <v>464</v>
      </c>
      <c r="D39" s="143" t="s">
        <v>616</v>
      </c>
      <c r="E39" s="215" t="s">
        <v>1626</v>
      </c>
      <c r="F39" s="215"/>
      <c r="G39" s="55" t="s">
        <v>189</v>
      </c>
      <c r="H39" s="56">
        <v>1</v>
      </c>
      <c r="I39" s="57">
        <v>900</v>
      </c>
      <c r="J39" s="76">
        <v>900</v>
      </c>
    </row>
    <row r="40" spans="1:10" x14ac:dyDescent="0.25">
      <c r="A40" s="77"/>
      <c r="B40" s="144"/>
      <c r="C40" s="144"/>
      <c r="D40" s="144"/>
      <c r="E40" s="144" t="s">
        <v>1632</v>
      </c>
      <c r="F40" s="78">
        <v>13835.28</v>
      </c>
      <c r="G40" s="144" t="s">
        <v>1633</v>
      </c>
      <c r="H40" s="78">
        <v>0</v>
      </c>
      <c r="I40" s="144" t="s">
        <v>1634</v>
      </c>
      <c r="J40" s="79">
        <v>13835.28</v>
      </c>
    </row>
    <row r="41" spans="1:10" x14ac:dyDescent="0.25">
      <c r="A41" s="77"/>
      <c r="B41" s="144"/>
      <c r="C41" s="144"/>
      <c r="D41" s="144"/>
      <c r="E41" s="144" t="s">
        <v>1635</v>
      </c>
      <c r="F41" s="78">
        <v>4029.15</v>
      </c>
      <c r="G41" s="144"/>
      <c r="H41" s="219" t="s">
        <v>1636</v>
      </c>
      <c r="I41" s="219"/>
      <c r="J41" s="79">
        <v>20817.3</v>
      </c>
    </row>
    <row r="42" spans="1:10" ht="30" customHeight="1" thickBot="1" x14ac:dyDescent="0.3">
      <c r="A42" s="136"/>
      <c r="B42" s="137"/>
      <c r="C42" s="137"/>
      <c r="D42" s="137"/>
      <c r="E42" s="137"/>
      <c r="F42" s="137"/>
      <c r="G42" s="137" t="s">
        <v>1637</v>
      </c>
      <c r="H42" s="80">
        <v>1</v>
      </c>
      <c r="I42" s="137" t="s">
        <v>1638</v>
      </c>
      <c r="J42" s="81">
        <v>20817.3</v>
      </c>
    </row>
    <row r="43" spans="1:10" ht="0.9" customHeight="1" thickTop="1" x14ac:dyDescent="0.25">
      <c r="A43" s="82"/>
      <c r="B43" s="58"/>
      <c r="C43" s="58"/>
      <c r="D43" s="58"/>
      <c r="E43" s="58"/>
      <c r="F43" s="58"/>
      <c r="G43" s="58"/>
      <c r="H43" s="58"/>
      <c r="I43" s="58"/>
      <c r="J43" s="83"/>
    </row>
    <row r="44" spans="1:10" ht="18" customHeight="1" x14ac:dyDescent="0.25">
      <c r="A44" s="130" t="s">
        <v>951</v>
      </c>
      <c r="B44" s="146" t="s">
        <v>937</v>
      </c>
      <c r="C44" s="131" t="s">
        <v>938</v>
      </c>
      <c r="D44" s="131" t="s">
        <v>896</v>
      </c>
      <c r="E44" s="205" t="s">
        <v>1618</v>
      </c>
      <c r="F44" s="205"/>
      <c r="G44" s="145" t="s">
        <v>939</v>
      </c>
      <c r="H44" s="146" t="s">
        <v>940</v>
      </c>
      <c r="I44" s="146" t="s">
        <v>941</v>
      </c>
      <c r="J44" s="147" t="s">
        <v>897</v>
      </c>
    </row>
    <row r="45" spans="1:10" ht="24" customHeight="1" x14ac:dyDescent="0.25">
      <c r="A45" s="65" t="s">
        <v>1619</v>
      </c>
      <c r="B45" s="46" t="s">
        <v>952</v>
      </c>
      <c r="C45" s="141" t="s">
        <v>464</v>
      </c>
      <c r="D45" s="141" t="s">
        <v>953</v>
      </c>
      <c r="E45" s="217" t="s">
        <v>1662</v>
      </c>
      <c r="F45" s="217"/>
      <c r="G45" s="47" t="s">
        <v>3</v>
      </c>
      <c r="H45" s="49">
        <v>1</v>
      </c>
      <c r="I45" s="48">
        <v>259.32</v>
      </c>
      <c r="J45" s="72">
        <v>259.32</v>
      </c>
    </row>
    <row r="46" spans="1:10" ht="24" customHeight="1" x14ac:dyDescent="0.25">
      <c r="A46" s="75" t="s">
        <v>1623</v>
      </c>
      <c r="B46" s="54" t="s">
        <v>1663</v>
      </c>
      <c r="C46" s="143" t="s">
        <v>464</v>
      </c>
      <c r="D46" s="143" t="s">
        <v>394</v>
      </c>
      <c r="E46" s="215" t="s">
        <v>1654</v>
      </c>
      <c r="F46" s="215"/>
      <c r="G46" s="55" t="s">
        <v>60</v>
      </c>
      <c r="H46" s="56">
        <v>3</v>
      </c>
      <c r="I46" s="57">
        <v>20.329999999999998</v>
      </c>
      <c r="J46" s="76">
        <v>60.99</v>
      </c>
    </row>
    <row r="47" spans="1:10" ht="24" customHeight="1" x14ac:dyDescent="0.25">
      <c r="A47" s="75" t="s">
        <v>1623</v>
      </c>
      <c r="B47" s="54" t="s">
        <v>1664</v>
      </c>
      <c r="C47" s="143" t="s">
        <v>464</v>
      </c>
      <c r="D47" s="143" t="s">
        <v>552</v>
      </c>
      <c r="E47" s="215" t="s">
        <v>1654</v>
      </c>
      <c r="F47" s="215"/>
      <c r="G47" s="55" t="s">
        <v>60</v>
      </c>
      <c r="H47" s="56">
        <v>3</v>
      </c>
      <c r="I47" s="57">
        <v>20.32</v>
      </c>
      <c r="J47" s="76">
        <v>60.96</v>
      </c>
    </row>
    <row r="48" spans="1:10" ht="24" customHeight="1" x14ac:dyDescent="0.25">
      <c r="A48" s="75" t="s">
        <v>1623</v>
      </c>
      <c r="B48" s="54" t="s">
        <v>1665</v>
      </c>
      <c r="C48" s="143" t="s">
        <v>464</v>
      </c>
      <c r="D48" s="143" t="s">
        <v>551</v>
      </c>
      <c r="E48" s="215" t="s">
        <v>1654</v>
      </c>
      <c r="F48" s="215"/>
      <c r="G48" s="55" t="s">
        <v>60</v>
      </c>
      <c r="H48" s="56">
        <v>3</v>
      </c>
      <c r="I48" s="57">
        <v>14.29</v>
      </c>
      <c r="J48" s="76">
        <v>42.87</v>
      </c>
    </row>
    <row r="49" spans="1:10" ht="24" customHeight="1" x14ac:dyDescent="0.25">
      <c r="A49" s="75" t="s">
        <v>1623</v>
      </c>
      <c r="B49" s="54" t="s">
        <v>1666</v>
      </c>
      <c r="C49" s="143" t="s">
        <v>464</v>
      </c>
      <c r="D49" s="143" t="s">
        <v>579</v>
      </c>
      <c r="E49" s="215" t="s">
        <v>1626</v>
      </c>
      <c r="F49" s="215"/>
      <c r="G49" s="55" t="s">
        <v>3</v>
      </c>
      <c r="H49" s="56">
        <v>0.5</v>
      </c>
      <c r="I49" s="57">
        <v>189</v>
      </c>
      <c r="J49" s="76">
        <v>94.5</v>
      </c>
    </row>
    <row r="50" spans="1:10" x14ac:dyDescent="0.25">
      <c r="A50" s="77"/>
      <c r="B50" s="144"/>
      <c r="C50" s="144"/>
      <c r="D50" s="144"/>
      <c r="E50" s="144" t="s">
        <v>1632</v>
      </c>
      <c r="F50" s="78">
        <v>164.82</v>
      </c>
      <c r="G50" s="144" t="s">
        <v>1633</v>
      </c>
      <c r="H50" s="78">
        <v>0</v>
      </c>
      <c r="I50" s="144" t="s">
        <v>1634</v>
      </c>
      <c r="J50" s="79">
        <v>164.82</v>
      </c>
    </row>
    <row r="51" spans="1:10" x14ac:dyDescent="0.25">
      <c r="A51" s="77"/>
      <c r="B51" s="144"/>
      <c r="C51" s="144"/>
      <c r="D51" s="144"/>
      <c r="E51" s="144" t="s">
        <v>1635</v>
      </c>
      <c r="F51" s="78">
        <v>62.23</v>
      </c>
      <c r="G51" s="144"/>
      <c r="H51" s="219" t="s">
        <v>1636</v>
      </c>
      <c r="I51" s="219"/>
      <c r="J51" s="79">
        <v>321.55</v>
      </c>
    </row>
    <row r="52" spans="1:10" ht="30" customHeight="1" thickBot="1" x14ac:dyDescent="0.3">
      <c r="A52" s="136"/>
      <c r="B52" s="137"/>
      <c r="C52" s="137"/>
      <c r="D52" s="137"/>
      <c r="E52" s="137"/>
      <c r="F52" s="137"/>
      <c r="G52" s="137" t="s">
        <v>1637</v>
      </c>
      <c r="H52" s="80">
        <v>1</v>
      </c>
      <c r="I52" s="137" t="s">
        <v>1638</v>
      </c>
      <c r="J52" s="81">
        <v>321.55</v>
      </c>
    </row>
    <row r="53" spans="1:10" ht="0.9" customHeight="1" thickTop="1" x14ac:dyDescent="0.25">
      <c r="A53" s="82"/>
      <c r="B53" s="58"/>
      <c r="C53" s="58"/>
      <c r="D53" s="58"/>
      <c r="E53" s="58"/>
      <c r="F53" s="58"/>
      <c r="G53" s="58"/>
      <c r="H53" s="58"/>
      <c r="I53" s="58"/>
      <c r="J53" s="83"/>
    </row>
    <row r="54" spans="1:10" ht="18" customHeight="1" x14ac:dyDescent="0.25">
      <c r="A54" s="130" t="s">
        <v>954</v>
      </c>
      <c r="B54" s="146" t="s">
        <v>937</v>
      </c>
      <c r="C54" s="131" t="s">
        <v>938</v>
      </c>
      <c r="D54" s="131" t="s">
        <v>896</v>
      </c>
      <c r="E54" s="205" t="s">
        <v>1618</v>
      </c>
      <c r="F54" s="205"/>
      <c r="G54" s="145" t="s">
        <v>939</v>
      </c>
      <c r="H54" s="146" t="s">
        <v>940</v>
      </c>
      <c r="I54" s="146" t="s">
        <v>941</v>
      </c>
      <c r="J54" s="147" t="s">
        <v>897</v>
      </c>
    </row>
    <row r="55" spans="1:10" ht="24" customHeight="1" x14ac:dyDescent="0.25">
      <c r="A55" s="65" t="s">
        <v>1619</v>
      </c>
      <c r="B55" s="46" t="s">
        <v>955</v>
      </c>
      <c r="C55" s="141" t="s">
        <v>464</v>
      </c>
      <c r="D55" s="141" t="s">
        <v>956</v>
      </c>
      <c r="E55" s="217" t="s">
        <v>1667</v>
      </c>
      <c r="F55" s="217"/>
      <c r="G55" s="47" t="s">
        <v>3</v>
      </c>
      <c r="H55" s="49">
        <v>1</v>
      </c>
      <c r="I55" s="48">
        <v>524.22</v>
      </c>
      <c r="J55" s="72">
        <v>524.22</v>
      </c>
    </row>
    <row r="56" spans="1:10" ht="24" customHeight="1" x14ac:dyDescent="0.25">
      <c r="A56" s="75" t="s">
        <v>1623</v>
      </c>
      <c r="B56" s="54" t="s">
        <v>1668</v>
      </c>
      <c r="C56" s="143" t="s">
        <v>464</v>
      </c>
      <c r="D56" s="143" t="s">
        <v>289</v>
      </c>
      <c r="E56" s="215" t="s">
        <v>1654</v>
      </c>
      <c r="F56" s="215"/>
      <c r="G56" s="55" t="s">
        <v>60</v>
      </c>
      <c r="H56" s="56">
        <v>3</v>
      </c>
      <c r="I56" s="57">
        <v>20.329999999999998</v>
      </c>
      <c r="J56" s="76">
        <v>60.99</v>
      </c>
    </row>
    <row r="57" spans="1:10" ht="24" customHeight="1" x14ac:dyDescent="0.25">
      <c r="A57" s="75" t="s">
        <v>1623</v>
      </c>
      <c r="B57" s="54" t="s">
        <v>1665</v>
      </c>
      <c r="C57" s="143" t="s">
        <v>464</v>
      </c>
      <c r="D57" s="143" t="s">
        <v>551</v>
      </c>
      <c r="E57" s="215" t="s">
        <v>1654</v>
      </c>
      <c r="F57" s="215"/>
      <c r="G57" s="55" t="s">
        <v>60</v>
      </c>
      <c r="H57" s="56">
        <v>3</v>
      </c>
      <c r="I57" s="57">
        <v>14.29</v>
      </c>
      <c r="J57" s="76">
        <v>42.87</v>
      </c>
    </row>
    <row r="58" spans="1:10" ht="24" customHeight="1" x14ac:dyDescent="0.25">
      <c r="A58" s="75" t="s">
        <v>1623</v>
      </c>
      <c r="B58" s="54" t="s">
        <v>1669</v>
      </c>
      <c r="C58" s="143" t="s">
        <v>464</v>
      </c>
      <c r="D58" s="143" t="s">
        <v>559</v>
      </c>
      <c r="E58" s="215" t="s">
        <v>1626</v>
      </c>
      <c r="F58" s="215"/>
      <c r="G58" s="55" t="s">
        <v>61</v>
      </c>
      <c r="H58" s="56">
        <v>0.125</v>
      </c>
      <c r="I58" s="57">
        <v>13.63</v>
      </c>
      <c r="J58" s="76">
        <v>1.7</v>
      </c>
    </row>
    <row r="59" spans="1:10" ht="24" customHeight="1" x14ac:dyDescent="0.25">
      <c r="A59" s="75" t="s">
        <v>1623</v>
      </c>
      <c r="B59" s="54" t="s">
        <v>1670</v>
      </c>
      <c r="C59" s="143" t="s">
        <v>464</v>
      </c>
      <c r="D59" s="143" t="s">
        <v>583</v>
      </c>
      <c r="E59" s="215" t="s">
        <v>1626</v>
      </c>
      <c r="F59" s="215"/>
      <c r="G59" s="55" t="s">
        <v>3</v>
      </c>
      <c r="H59" s="56">
        <v>0.25</v>
      </c>
      <c r="I59" s="57">
        <v>106.8</v>
      </c>
      <c r="J59" s="76">
        <v>26.7</v>
      </c>
    </row>
    <row r="60" spans="1:10" ht="24" customHeight="1" x14ac:dyDescent="0.25">
      <c r="A60" s="75" t="s">
        <v>1623</v>
      </c>
      <c r="B60" s="54" t="s">
        <v>1671</v>
      </c>
      <c r="C60" s="143" t="s">
        <v>464</v>
      </c>
      <c r="D60" s="143" t="s">
        <v>582</v>
      </c>
      <c r="E60" s="215" t="s">
        <v>1626</v>
      </c>
      <c r="F60" s="215"/>
      <c r="G60" s="55" t="s">
        <v>2</v>
      </c>
      <c r="H60" s="56">
        <v>1.25</v>
      </c>
      <c r="I60" s="57">
        <v>31.7</v>
      </c>
      <c r="J60" s="76">
        <v>39.619999999999997</v>
      </c>
    </row>
    <row r="61" spans="1:10" ht="48" customHeight="1" x14ac:dyDescent="0.25">
      <c r="A61" s="75" t="s">
        <v>1623</v>
      </c>
      <c r="B61" s="54" t="s">
        <v>1672</v>
      </c>
      <c r="C61" s="143" t="s">
        <v>464</v>
      </c>
      <c r="D61" s="143" t="s">
        <v>238</v>
      </c>
      <c r="E61" s="215" t="s">
        <v>1626</v>
      </c>
      <c r="F61" s="215"/>
      <c r="G61" s="55" t="s">
        <v>2</v>
      </c>
      <c r="H61" s="56">
        <v>4.4000000000000004</v>
      </c>
      <c r="I61" s="57">
        <v>15.23</v>
      </c>
      <c r="J61" s="76">
        <v>67.010000000000005</v>
      </c>
    </row>
    <row r="62" spans="1:10" ht="24" customHeight="1" x14ac:dyDescent="0.25">
      <c r="A62" s="75" t="s">
        <v>1623</v>
      </c>
      <c r="B62" s="54" t="s">
        <v>1673</v>
      </c>
      <c r="C62" s="143" t="s">
        <v>464</v>
      </c>
      <c r="D62" s="143" t="s">
        <v>585</v>
      </c>
      <c r="E62" s="215" t="s">
        <v>1626</v>
      </c>
      <c r="F62" s="215"/>
      <c r="G62" s="55" t="s">
        <v>3</v>
      </c>
      <c r="H62" s="56">
        <v>0.25</v>
      </c>
      <c r="I62" s="57">
        <v>129.9</v>
      </c>
      <c r="J62" s="76">
        <v>32.47</v>
      </c>
    </row>
    <row r="63" spans="1:10" ht="24" customHeight="1" x14ac:dyDescent="0.25">
      <c r="A63" s="75" t="s">
        <v>1623</v>
      </c>
      <c r="B63" s="54" t="s">
        <v>1674</v>
      </c>
      <c r="C63" s="143" t="s">
        <v>464</v>
      </c>
      <c r="D63" s="143" t="s">
        <v>589</v>
      </c>
      <c r="E63" s="215" t="s">
        <v>1626</v>
      </c>
      <c r="F63" s="215"/>
      <c r="G63" s="55" t="s">
        <v>3</v>
      </c>
      <c r="H63" s="56">
        <v>1.75</v>
      </c>
      <c r="I63" s="57">
        <v>5.95</v>
      </c>
      <c r="J63" s="76">
        <v>10.41</v>
      </c>
    </row>
    <row r="64" spans="1:10" ht="24" customHeight="1" x14ac:dyDescent="0.25">
      <c r="A64" s="75" t="s">
        <v>1623</v>
      </c>
      <c r="B64" s="54" t="s">
        <v>1675</v>
      </c>
      <c r="C64" s="143" t="s">
        <v>464</v>
      </c>
      <c r="D64" s="143" t="s">
        <v>586</v>
      </c>
      <c r="E64" s="215" t="s">
        <v>1626</v>
      </c>
      <c r="F64" s="215"/>
      <c r="G64" s="55" t="s">
        <v>2</v>
      </c>
      <c r="H64" s="56">
        <v>1.1499999999999999</v>
      </c>
      <c r="I64" s="57">
        <v>6.6</v>
      </c>
      <c r="J64" s="76">
        <v>7.59</v>
      </c>
    </row>
    <row r="65" spans="1:10" ht="24" customHeight="1" x14ac:dyDescent="0.25">
      <c r="A65" s="75" t="s">
        <v>1623</v>
      </c>
      <c r="B65" s="54" t="s">
        <v>1676</v>
      </c>
      <c r="C65" s="143" t="s">
        <v>464</v>
      </c>
      <c r="D65" s="143" t="s">
        <v>592</v>
      </c>
      <c r="E65" s="215" t="s">
        <v>1626</v>
      </c>
      <c r="F65" s="215"/>
      <c r="G65" s="55" t="s">
        <v>3</v>
      </c>
      <c r="H65" s="56">
        <v>0.25</v>
      </c>
      <c r="I65" s="57">
        <v>17.440000000000001</v>
      </c>
      <c r="J65" s="76">
        <v>4.3600000000000003</v>
      </c>
    </row>
    <row r="66" spans="1:10" ht="24" customHeight="1" x14ac:dyDescent="0.25">
      <c r="A66" s="75" t="s">
        <v>1623</v>
      </c>
      <c r="B66" s="54" t="s">
        <v>1677</v>
      </c>
      <c r="C66" s="143" t="s">
        <v>464</v>
      </c>
      <c r="D66" s="143" t="s">
        <v>587</v>
      </c>
      <c r="E66" s="215" t="s">
        <v>1626</v>
      </c>
      <c r="F66" s="215"/>
      <c r="G66" s="55" t="s">
        <v>3</v>
      </c>
      <c r="H66" s="56">
        <v>0.25</v>
      </c>
      <c r="I66" s="57">
        <v>4.76</v>
      </c>
      <c r="J66" s="76">
        <v>1.19</v>
      </c>
    </row>
    <row r="67" spans="1:10" ht="24" customHeight="1" x14ac:dyDescent="0.25">
      <c r="A67" s="75" t="s">
        <v>1623</v>
      </c>
      <c r="B67" s="54" t="s">
        <v>1678</v>
      </c>
      <c r="C67" s="143" t="s">
        <v>464</v>
      </c>
      <c r="D67" s="143" t="s">
        <v>593</v>
      </c>
      <c r="E67" s="215" t="s">
        <v>1626</v>
      </c>
      <c r="F67" s="215"/>
      <c r="G67" s="55" t="s">
        <v>3</v>
      </c>
      <c r="H67" s="56">
        <v>0.25</v>
      </c>
      <c r="I67" s="57">
        <v>5.12</v>
      </c>
      <c r="J67" s="76">
        <v>1.28</v>
      </c>
    </row>
    <row r="68" spans="1:10" ht="24" customHeight="1" x14ac:dyDescent="0.25">
      <c r="A68" s="75" t="s">
        <v>1623</v>
      </c>
      <c r="B68" s="54" t="s">
        <v>1679</v>
      </c>
      <c r="C68" s="143" t="s">
        <v>464</v>
      </c>
      <c r="D68" s="143" t="s">
        <v>595</v>
      </c>
      <c r="E68" s="215" t="s">
        <v>1626</v>
      </c>
      <c r="F68" s="215"/>
      <c r="G68" s="55" t="s">
        <v>3</v>
      </c>
      <c r="H68" s="56">
        <v>2</v>
      </c>
      <c r="I68" s="57">
        <v>71.400000000000006</v>
      </c>
      <c r="J68" s="76">
        <v>142.80000000000001</v>
      </c>
    </row>
    <row r="69" spans="1:10" ht="24" customHeight="1" x14ac:dyDescent="0.25">
      <c r="A69" s="75" t="s">
        <v>1623</v>
      </c>
      <c r="B69" s="54" t="s">
        <v>1680</v>
      </c>
      <c r="C69" s="143" t="s">
        <v>464</v>
      </c>
      <c r="D69" s="143" t="s">
        <v>600</v>
      </c>
      <c r="E69" s="215" t="s">
        <v>1626</v>
      </c>
      <c r="F69" s="215"/>
      <c r="G69" s="55" t="s">
        <v>3</v>
      </c>
      <c r="H69" s="56">
        <v>0.25</v>
      </c>
      <c r="I69" s="57">
        <v>332.28</v>
      </c>
      <c r="J69" s="76">
        <v>83.07</v>
      </c>
    </row>
    <row r="70" spans="1:10" ht="36" customHeight="1" x14ac:dyDescent="0.25">
      <c r="A70" s="75" t="s">
        <v>1623</v>
      </c>
      <c r="B70" s="54" t="s">
        <v>1681</v>
      </c>
      <c r="C70" s="143" t="s">
        <v>464</v>
      </c>
      <c r="D70" s="143" t="s">
        <v>597</v>
      </c>
      <c r="E70" s="215" t="s">
        <v>1626</v>
      </c>
      <c r="F70" s="215"/>
      <c r="G70" s="55" t="s">
        <v>3</v>
      </c>
      <c r="H70" s="56">
        <v>0.25</v>
      </c>
      <c r="I70" s="57">
        <v>1.35</v>
      </c>
      <c r="J70" s="76">
        <v>0.33</v>
      </c>
    </row>
    <row r="71" spans="1:10" ht="24" customHeight="1" x14ac:dyDescent="0.25">
      <c r="A71" s="75" t="s">
        <v>1623</v>
      </c>
      <c r="B71" s="54" t="s">
        <v>1682</v>
      </c>
      <c r="C71" s="143" t="s">
        <v>464</v>
      </c>
      <c r="D71" s="143" t="s">
        <v>599</v>
      </c>
      <c r="E71" s="215" t="s">
        <v>1626</v>
      </c>
      <c r="F71" s="215"/>
      <c r="G71" s="55" t="s">
        <v>3</v>
      </c>
      <c r="H71" s="56">
        <v>0.25</v>
      </c>
      <c r="I71" s="57">
        <v>5.1100000000000003</v>
      </c>
      <c r="J71" s="76">
        <v>1.27</v>
      </c>
    </row>
    <row r="72" spans="1:10" ht="24" customHeight="1" x14ac:dyDescent="0.25">
      <c r="A72" s="75" t="s">
        <v>1623</v>
      </c>
      <c r="B72" s="54" t="s">
        <v>1683</v>
      </c>
      <c r="C72" s="143" t="s">
        <v>464</v>
      </c>
      <c r="D72" s="143" t="s">
        <v>598</v>
      </c>
      <c r="E72" s="215" t="s">
        <v>1626</v>
      </c>
      <c r="F72" s="215"/>
      <c r="G72" s="55" t="s">
        <v>3</v>
      </c>
      <c r="H72" s="56">
        <v>0.25</v>
      </c>
      <c r="I72" s="57">
        <v>2.25</v>
      </c>
      <c r="J72" s="76">
        <v>0.56000000000000005</v>
      </c>
    </row>
    <row r="73" spans="1:10" x14ac:dyDescent="0.25">
      <c r="A73" s="77"/>
      <c r="B73" s="144"/>
      <c r="C73" s="144"/>
      <c r="D73" s="144"/>
      <c r="E73" s="144" t="s">
        <v>1632</v>
      </c>
      <c r="F73" s="78">
        <v>103.86</v>
      </c>
      <c r="G73" s="144" t="s">
        <v>1633</v>
      </c>
      <c r="H73" s="78">
        <v>0</v>
      </c>
      <c r="I73" s="144" t="s">
        <v>1634</v>
      </c>
      <c r="J73" s="79">
        <v>103.86</v>
      </c>
    </row>
    <row r="74" spans="1:10" x14ac:dyDescent="0.25">
      <c r="A74" s="77"/>
      <c r="B74" s="144"/>
      <c r="C74" s="144"/>
      <c r="D74" s="144"/>
      <c r="E74" s="144" t="s">
        <v>1635</v>
      </c>
      <c r="F74" s="78">
        <v>125.81</v>
      </c>
      <c r="G74" s="144"/>
      <c r="H74" s="219" t="s">
        <v>1636</v>
      </c>
      <c r="I74" s="219"/>
      <c r="J74" s="79">
        <v>650.03</v>
      </c>
    </row>
    <row r="75" spans="1:10" ht="30" customHeight="1" thickBot="1" x14ac:dyDescent="0.3">
      <c r="A75" s="136"/>
      <c r="B75" s="137"/>
      <c r="C75" s="137"/>
      <c r="D75" s="137"/>
      <c r="E75" s="137"/>
      <c r="F75" s="137"/>
      <c r="G75" s="137" t="s">
        <v>1637</v>
      </c>
      <c r="H75" s="80">
        <v>1</v>
      </c>
      <c r="I75" s="137" t="s">
        <v>1638</v>
      </c>
      <c r="J75" s="81">
        <v>650.03</v>
      </c>
    </row>
    <row r="76" spans="1:10" ht="0.9" customHeight="1" thickTop="1" x14ac:dyDescent="0.25">
      <c r="A76" s="82"/>
      <c r="B76" s="58"/>
      <c r="C76" s="58"/>
      <c r="D76" s="58"/>
      <c r="E76" s="58"/>
      <c r="F76" s="58"/>
      <c r="G76" s="58"/>
      <c r="H76" s="58"/>
      <c r="I76" s="58"/>
      <c r="J76" s="83"/>
    </row>
    <row r="77" spans="1:10" ht="18" customHeight="1" x14ac:dyDescent="0.25">
      <c r="A77" s="130" t="s">
        <v>957</v>
      </c>
      <c r="B77" s="146" t="s">
        <v>937</v>
      </c>
      <c r="C77" s="131" t="s">
        <v>938</v>
      </c>
      <c r="D77" s="131" t="s">
        <v>896</v>
      </c>
      <c r="E77" s="205" t="s">
        <v>1618</v>
      </c>
      <c r="F77" s="205"/>
      <c r="G77" s="145" t="s">
        <v>939</v>
      </c>
      <c r="H77" s="146" t="s">
        <v>940</v>
      </c>
      <c r="I77" s="146" t="s">
        <v>941</v>
      </c>
      <c r="J77" s="147" t="s">
        <v>897</v>
      </c>
    </row>
    <row r="78" spans="1:10" ht="48" customHeight="1" x14ac:dyDescent="0.25">
      <c r="A78" s="65" t="s">
        <v>1619</v>
      </c>
      <c r="B78" s="46" t="s">
        <v>958</v>
      </c>
      <c r="C78" s="141" t="s">
        <v>467</v>
      </c>
      <c r="D78" s="141" t="s">
        <v>504</v>
      </c>
      <c r="E78" s="217" t="s">
        <v>860</v>
      </c>
      <c r="F78" s="217"/>
      <c r="G78" s="47" t="s">
        <v>3</v>
      </c>
      <c r="H78" s="49">
        <v>1</v>
      </c>
      <c r="I78" s="48">
        <v>5902.51</v>
      </c>
      <c r="J78" s="72">
        <v>5902.51</v>
      </c>
    </row>
    <row r="79" spans="1:10" ht="24" customHeight="1" x14ac:dyDescent="0.25">
      <c r="A79" s="73" t="s">
        <v>1620</v>
      </c>
      <c r="B79" s="50" t="s">
        <v>1621</v>
      </c>
      <c r="C79" s="142" t="s">
        <v>467</v>
      </c>
      <c r="D79" s="142" t="s">
        <v>512</v>
      </c>
      <c r="E79" s="218" t="s">
        <v>860</v>
      </c>
      <c r="F79" s="218"/>
      <c r="G79" s="51" t="s">
        <v>469</v>
      </c>
      <c r="H79" s="52">
        <v>116.16</v>
      </c>
      <c r="I79" s="53">
        <v>21.87</v>
      </c>
      <c r="J79" s="74">
        <v>2540.41</v>
      </c>
    </row>
    <row r="80" spans="1:10" ht="36" customHeight="1" x14ac:dyDescent="0.25">
      <c r="A80" s="73" t="s">
        <v>1620</v>
      </c>
      <c r="B80" s="50" t="s">
        <v>1684</v>
      </c>
      <c r="C80" s="142" t="s">
        <v>467</v>
      </c>
      <c r="D80" s="142" t="s">
        <v>481</v>
      </c>
      <c r="E80" s="218" t="s">
        <v>860</v>
      </c>
      <c r="F80" s="218"/>
      <c r="G80" s="51" t="s">
        <v>3</v>
      </c>
      <c r="H80" s="52">
        <v>0.8</v>
      </c>
      <c r="I80" s="53">
        <v>8.44</v>
      </c>
      <c r="J80" s="74">
        <v>6.75</v>
      </c>
    </row>
    <row r="81" spans="1:10" ht="24" customHeight="1" x14ac:dyDescent="0.25">
      <c r="A81" s="73" t="s">
        <v>1620</v>
      </c>
      <c r="B81" s="50" t="s">
        <v>1685</v>
      </c>
      <c r="C81" s="142" t="s">
        <v>467</v>
      </c>
      <c r="D81" s="142" t="s">
        <v>173</v>
      </c>
      <c r="E81" s="218" t="s">
        <v>860</v>
      </c>
      <c r="F81" s="218"/>
      <c r="G81" s="51" t="s">
        <v>469</v>
      </c>
      <c r="H81" s="52">
        <v>5.2271999999999998</v>
      </c>
      <c r="I81" s="53">
        <v>22.3</v>
      </c>
      <c r="J81" s="74">
        <v>116.56</v>
      </c>
    </row>
    <row r="82" spans="1:10" ht="24" customHeight="1" x14ac:dyDescent="0.25">
      <c r="A82" s="73" t="s">
        <v>1620</v>
      </c>
      <c r="B82" s="50" t="s">
        <v>1686</v>
      </c>
      <c r="C82" s="142" t="s">
        <v>467</v>
      </c>
      <c r="D82" s="142" t="s">
        <v>177</v>
      </c>
      <c r="E82" s="218" t="s">
        <v>860</v>
      </c>
      <c r="F82" s="218"/>
      <c r="G82" s="51" t="s">
        <v>469</v>
      </c>
      <c r="H82" s="52">
        <v>3.4847999999999999</v>
      </c>
      <c r="I82" s="53">
        <v>22.09</v>
      </c>
      <c r="J82" s="74">
        <v>76.97</v>
      </c>
    </row>
    <row r="83" spans="1:10" ht="36" customHeight="1" x14ac:dyDescent="0.25">
      <c r="A83" s="73" t="s">
        <v>1620</v>
      </c>
      <c r="B83" s="50" t="s">
        <v>1687</v>
      </c>
      <c r="C83" s="142" t="s">
        <v>467</v>
      </c>
      <c r="D83" s="142" t="s">
        <v>515</v>
      </c>
      <c r="E83" s="218" t="s">
        <v>860</v>
      </c>
      <c r="F83" s="218"/>
      <c r="G83" s="51" t="s">
        <v>947</v>
      </c>
      <c r="H83" s="52">
        <v>23.22</v>
      </c>
      <c r="I83" s="53">
        <v>34.1</v>
      </c>
      <c r="J83" s="74">
        <v>791.8</v>
      </c>
    </row>
    <row r="84" spans="1:10" ht="24" customHeight="1" x14ac:dyDescent="0.25">
      <c r="A84" s="73" t="s">
        <v>1620</v>
      </c>
      <c r="B84" s="50" t="s">
        <v>1622</v>
      </c>
      <c r="C84" s="142" t="s">
        <v>467</v>
      </c>
      <c r="D84" s="142" t="s">
        <v>181</v>
      </c>
      <c r="E84" s="218" t="s">
        <v>860</v>
      </c>
      <c r="F84" s="218"/>
      <c r="G84" s="51" t="s">
        <v>469</v>
      </c>
      <c r="H84" s="52">
        <v>69.695999999999998</v>
      </c>
      <c r="I84" s="53">
        <v>15.71</v>
      </c>
      <c r="J84" s="74">
        <v>1094.92</v>
      </c>
    </row>
    <row r="85" spans="1:10" ht="24" customHeight="1" x14ac:dyDescent="0.25">
      <c r="A85" s="75" t="s">
        <v>1623</v>
      </c>
      <c r="B85" s="54" t="s">
        <v>1688</v>
      </c>
      <c r="C85" s="143" t="s">
        <v>467</v>
      </c>
      <c r="D85" s="143" t="s">
        <v>1689</v>
      </c>
      <c r="E85" s="215" t="s">
        <v>1626</v>
      </c>
      <c r="F85" s="215"/>
      <c r="G85" s="55" t="s">
        <v>1627</v>
      </c>
      <c r="H85" s="56">
        <v>0.5</v>
      </c>
      <c r="I85" s="57">
        <v>18.5</v>
      </c>
      <c r="J85" s="76">
        <v>9.25</v>
      </c>
    </row>
    <row r="86" spans="1:10" ht="24" customHeight="1" x14ac:dyDescent="0.25">
      <c r="A86" s="75" t="s">
        <v>1623</v>
      </c>
      <c r="B86" s="54" t="s">
        <v>1690</v>
      </c>
      <c r="C86" s="143" t="s">
        <v>467</v>
      </c>
      <c r="D86" s="143" t="s">
        <v>1691</v>
      </c>
      <c r="E86" s="215" t="s">
        <v>1626</v>
      </c>
      <c r="F86" s="215"/>
      <c r="G86" s="55" t="s">
        <v>1139</v>
      </c>
      <c r="H86" s="56">
        <v>0.2</v>
      </c>
      <c r="I86" s="57">
        <v>40</v>
      </c>
      <c r="J86" s="76">
        <v>8</v>
      </c>
    </row>
    <row r="87" spans="1:10" ht="24" customHeight="1" x14ac:dyDescent="0.25">
      <c r="A87" s="75" t="s">
        <v>1623</v>
      </c>
      <c r="B87" s="54" t="s">
        <v>1692</v>
      </c>
      <c r="C87" s="143" t="s">
        <v>467</v>
      </c>
      <c r="D87" s="143" t="s">
        <v>1693</v>
      </c>
      <c r="E87" s="215" t="s">
        <v>1626</v>
      </c>
      <c r="F87" s="215"/>
      <c r="G87" s="55" t="s">
        <v>947</v>
      </c>
      <c r="H87" s="56">
        <v>15.14</v>
      </c>
      <c r="I87" s="57">
        <v>14.17</v>
      </c>
      <c r="J87" s="76">
        <v>214.53</v>
      </c>
    </row>
    <row r="88" spans="1:10" ht="24" customHeight="1" x14ac:dyDescent="0.25">
      <c r="A88" s="75" t="s">
        <v>1623</v>
      </c>
      <c r="B88" s="54" t="s">
        <v>1694</v>
      </c>
      <c r="C88" s="143" t="s">
        <v>467</v>
      </c>
      <c r="D88" s="143" t="s">
        <v>488</v>
      </c>
      <c r="E88" s="215" t="s">
        <v>1626</v>
      </c>
      <c r="F88" s="215"/>
      <c r="G88" s="55" t="s">
        <v>468</v>
      </c>
      <c r="H88" s="56">
        <v>0.2</v>
      </c>
      <c r="I88" s="57">
        <v>15</v>
      </c>
      <c r="J88" s="76">
        <v>3</v>
      </c>
    </row>
    <row r="89" spans="1:10" ht="24" customHeight="1" x14ac:dyDescent="0.25">
      <c r="A89" s="75" t="s">
        <v>1623</v>
      </c>
      <c r="B89" s="54" t="s">
        <v>1695</v>
      </c>
      <c r="C89" s="143" t="s">
        <v>467</v>
      </c>
      <c r="D89" s="143" t="s">
        <v>1696</v>
      </c>
      <c r="E89" s="215" t="s">
        <v>1626</v>
      </c>
      <c r="F89" s="215"/>
      <c r="G89" s="55" t="s">
        <v>468</v>
      </c>
      <c r="H89" s="56">
        <v>0.4</v>
      </c>
      <c r="I89" s="57">
        <v>7.1</v>
      </c>
      <c r="J89" s="76">
        <v>2.84</v>
      </c>
    </row>
    <row r="90" spans="1:10" ht="24" customHeight="1" x14ac:dyDescent="0.25">
      <c r="A90" s="75" t="s">
        <v>1623</v>
      </c>
      <c r="B90" s="54" t="s">
        <v>1697</v>
      </c>
      <c r="C90" s="143" t="s">
        <v>467</v>
      </c>
      <c r="D90" s="143" t="s">
        <v>1698</v>
      </c>
      <c r="E90" s="215" t="s">
        <v>1626</v>
      </c>
      <c r="F90" s="215"/>
      <c r="G90" s="55" t="s">
        <v>1139</v>
      </c>
      <c r="H90" s="56">
        <v>0.6</v>
      </c>
      <c r="I90" s="57">
        <v>4.9400000000000004</v>
      </c>
      <c r="J90" s="76">
        <v>2.96</v>
      </c>
    </row>
    <row r="91" spans="1:10" ht="24" customHeight="1" x14ac:dyDescent="0.25">
      <c r="A91" s="75" t="s">
        <v>1623</v>
      </c>
      <c r="B91" s="54" t="s">
        <v>1699</v>
      </c>
      <c r="C91" s="143" t="s">
        <v>467</v>
      </c>
      <c r="D91" s="143" t="s">
        <v>1700</v>
      </c>
      <c r="E91" s="215" t="s">
        <v>1626</v>
      </c>
      <c r="F91" s="215"/>
      <c r="G91" s="55" t="s">
        <v>1410</v>
      </c>
      <c r="H91" s="56">
        <v>5.8228999999999997</v>
      </c>
      <c r="I91" s="57">
        <v>2.2400000000000002</v>
      </c>
      <c r="J91" s="76">
        <v>13.04</v>
      </c>
    </row>
    <row r="92" spans="1:10" ht="36" customHeight="1" x14ac:dyDescent="0.25">
      <c r="A92" s="75" t="s">
        <v>1623</v>
      </c>
      <c r="B92" s="54" t="s">
        <v>1701</v>
      </c>
      <c r="C92" s="143" t="s">
        <v>467</v>
      </c>
      <c r="D92" s="143" t="s">
        <v>1702</v>
      </c>
      <c r="E92" s="215" t="s">
        <v>1626</v>
      </c>
      <c r="F92" s="215"/>
      <c r="G92" s="55" t="s">
        <v>1410</v>
      </c>
      <c r="H92" s="56">
        <v>10.5562</v>
      </c>
      <c r="I92" s="57">
        <v>0.64</v>
      </c>
      <c r="J92" s="76">
        <v>6.75</v>
      </c>
    </row>
    <row r="93" spans="1:10" ht="36" customHeight="1" x14ac:dyDescent="0.25">
      <c r="A93" s="75" t="s">
        <v>1623</v>
      </c>
      <c r="B93" s="54" t="s">
        <v>1703</v>
      </c>
      <c r="C93" s="143" t="s">
        <v>467</v>
      </c>
      <c r="D93" s="143" t="s">
        <v>1704</v>
      </c>
      <c r="E93" s="215" t="s">
        <v>1626</v>
      </c>
      <c r="F93" s="215"/>
      <c r="G93" s="55" t="s">
        <v>1410</v>
      </c>
      <c r="H93" s="56">
        <v>20.751200000000001</v>
      </c>
      <c r="I93" s="57">
        <v>0.96</v>
      </c>
      <c r="J93" s="76">
        <v>19.920000000000002</v>
      </c>
    </row>
    <row r="94" spans="1:10" ht="36" customHeight="1" x14ac:dyDescent="0.25">
      <c r="A94" s="75" t="s">
        <v>1623</v>
      </c>
      <c r="B94" s="54" t="s">
        <v>1705</v>
      </c>
      <c r="C94" s="143" t="s">
        <v>467</v>
      </c>
      <c r="D94" s="143" t="s">
        <v>1706</v>
      </c>
      <c r="E94" s="215" t="s">
        <v>1626</v>
      </c>
      <c r="F94" s="215"/>
      <c r="G94" s="55" t="s">
        <v>1139</v>
      </c>
      <c r="H94" s="56">
        <v>0.6</v>
      </c>
      <c r="I94" s="57">
        <v>130.5</v>
      </c>
      <c r="J94" s="76">
        <v>78.3</v>
      </c>
    </row>
    <row r="95" spans="1:10" ht="48" customHeight="1" x14ac:dyDescent="0.25">
      <c r="A95" s="75" t="s">
        <v>1623</v>
      </c>
      <c r="B95" s="54" t="s">
        <v>1707</v>
      </c>
      <c r="C95" s="143" t="s">
        <v>467</v>
      </c>
      <c r="D95" s="143" t="s">
        <v>1708</v>
      </c>
      <c r="E95" s="215" t="s">
        <v>1626</v>
      </c>
      <c r="F95" s="215"/>
      <c r="G95" s="55" t="s">
        <v>1139</v>
      </c>
      <c r="H95" s="56">
        <v>0.4</v>
      </c>
      <c r="I95" s="57">
        <v>9.9</v>
      </c>
      <c r="J95" s="76">
        <v>3.96</v>
      </c>
    </row>
    <row r="96" spans="1:10" ht="60" customHeight="1" x14ac:dyDescent="0.25">
      <c r="A96" s="75" t="s">
        <v>1623</v>
      </c>
      <c r="B96" s="54" t="s">
        <v>1709</v>
      </c>
      <c r="C96" s="143" t="s">
        <v>467</v>
      </c>
      <c r="D96" s="143" t="s">
        <v>1710</v>
      </c>
      <c r="E96" s="215" t="s">
        <v>1626</v>
      </c>
      <c r="F96" s="215"/>
      <c r="G96" s="55" t="s">
        <v>1139</v>
      </c>
      <c r="H96" s="56">
        <v>0.4</v>
      </c>
      <c r="I96" s="57">
        <v>3.65</v>
      </c>
      <c r="J96" s="76">
        <v>1.46</v>
      </c>
    </row>
    <row r="97" spans="1:10" ht="60" customHeight="1" x14ac:dyDescent="0.25">
      <c r="A97" s="75" t="s">
        <v>1623</v>
      </c>
      <c r="B97" s="54" t="s">
        <v>1711</v>
      </c>
      <c r="C97" s="143" t="s">
        <v>467</v>
      </c>
      <c r="D97" s="143" t="s">
        <v>1712</v>
      </c>
      <c r="E97" s="215" t="s">
        <v>1626</v>
      </c>
      <c r="F97" s="215"/>
      <c r="G97" s="55" t="s">
        <v>1139</v>
      </c>
      <c r="H97" s="56">
        <v>0.2</v>
      </c>
      <c r="I97" s="57">
        <v>159</v>
      </c>
      <c r="J97" s="76">
        <v>31.8</v>
      </c>
    </row>
    <row r="98" spans="1:10" ht="36" customHeight="1" x14ac:dyDescent="0.25">
      <c r="A98" s="75" t="s">
        <v>1623</v>
      </c>
      <c r="B98" s="54" t="s">
        <v>1713</v>
      </c>
      <c r="C98" s="143" t="s">
        <v>467</v>
      </c>
      <c r="D98" s="143" t="s">
        <v>1714</v>
      </c>
      <c r="E98" s="215" t="s">
        <v>1626</v>
      </c>
      <c r="F98" s="215"/>
      <c r="G98" s="55" t="s">
        <v>1139</v>
      </c>
      <c r="H98" s="56">
        <v>5</v>
      </c>
      <c r="I98" s="57">
        <v>0.6</v>
      </c>
      <c r="J98" s="76">
        <v>3</v>
      </c>
    </row>
    <row r="99" spans="1:10" ht="24" customHeight="1" x14ac:dyDescent="0.25">
      <c r="A99" s="75" t="s">
        <v>1623</v>
      </c>
      <c r="B99" s="54" t="s">
        <v>1630</v>
      </c>
      <c r="C99" s="143" t="s">
        <v>467</v>
      </c>
      <c r="D99" s="143" t="s">
        <v>1631</v>
      </c>
      <c r="E99" s="215" t="s">
        <v>1626</v>
      </c>
      <c r="F99" s="215"/>
      <c r="G99" s="55" t="s">
        <v>1410</v>
      </c>
      <c r="H99" s="56">
        <v>41.524999999999999</v>
      </c>
      <c r="I99" s="57">
        <v>6.24</v>
      </c>
      <c r="J99" s="76">
        <v>259.11</v>
      </c>
    </row>
    <row r="100" spans="1:10" ht="36" customHeight="1" x14ac:dyDescent="0.25">
      <c r="A100" s="75" t="s">
        <v>1623</v>
      </c>
      <c r="B100" s="54" t="s">
        <v>1715</v>
      </c>
      <c r="C100" s="143" t="s">
        <v>467</v>
      </c>
      <c r="D100" s="143" t="s">
        <v>1716</v>
      </c>
      <c r="E100" s="215" t="s">
        <v>1626</v>
      </c>
      <c r="F100" s="215"/>
      <c r="G100" s="55" t="s">
        <v>468</v>
      </c>
      <c r="H100" s="56">
        <v>0.2</v>
      </c>
      <c r="I100" s="57">
        <v>69.83</v>
      </c>
      <c r="J100" s="76">
        <v>13.96</v>
      </c>
    </row>
    <row r="101" spans="1:10" ht="24" customHeight="1" x14ac:dyDescent="0.25">
      <c r="A101" s="75" t="s">
        <v>1623</v>
      </c>
      <c r="B101" s="54" t="s">
        <v>1717</v>
      </c>
      <c r="C101" s="143" t="s">
        <v>467</v>
      </c>
      <c r="D101" s="143" t="s">
        <v>1718</v>
      </c>
      <c r="E101" s="215" t="s">
        <v>1626</v>
      </c>
      <c r="F101" s="215"/>
      <c r="G101" s="55" t="s">
        <v>947</v>
      </c>
      <c r="H101" s="56">
        <v>1.0223199999999999</v>
      </c>
      <c r="I101" s="57">
        <v>90</v>
      </c>
      <c r="J101" s="76">
        <v>92</v>
      </c>
    </row>
    <row r="102" spans="1:10" ht="36" customHeight="1" x14ac:dyDescent="0.25">
      <c r="A102" s="75" t="s">
        <v>1623</v>
      </c>
      <c r="B102" s="54" t="s">
        <v>1719</v>
      </c>
      <c r="C102" s="143" t="s">
        <v>467</v>
      </c>
      <c r="D102" s="143" t="s">
        <v>1720</v>
      </c>
      <c r="E102" s="215" t="s">
        <v>1626</v>
      </c>
      <c r="F102" s="215"/>
      <c r="G102" s="55" t="s">
        <v>1139</v>
      </c>
      <c r="H102" s="56">
        <v>0.2</v>
      </c>
      <c r="I102" s="57">
        <v>22.85</v>
      </c>
      <c r="J102" s="76">
        <v>4.57</v>
      </c>
    </row>
    <row r="103" spans="1:10" ht="36" customHeight="1" x14ac:dyDescent="0.25">
      <c r="A103" s="75" t="s">
        <v>1623</v>
      </c>
      <c r="B103" s="54" t="s">
        <v>1721</v>
      </c>
      <c r="C103" s="143" t="s">
        <v>467</v>
      </c>
      <c r="D103" s="143" t="s">
        <v>1722</v>
      </c>
      <c r="E103" s="215" t="s">
        <v>1626</v>
      </c>
      <c r="F103" s="215"/>
      <c r="G103" s="55" t="s">
        <v>947</v>
      </c>
      <c r="H103" s="56">
        <v>4.8276000000000003</v>
      </c>
      <c r="I103" s="57">
        <v>18.59</v>
      </c>
      <c r="J103" s="76">
        <v>89.74</v>
      </c>
    </row>
    <row r="104" spans="1:10" ht="24" customHeight="1" x14ac:dyDescent="0.25">
      <c r="A104" s="75" t="s">
        <v>1623</v>
      </c>
      <c r="B104" s="54" t="s">
        <v>1723</v>
      </c>
      <c r="C104" s="143" t="s">
        <v>467</v>
      </c>
      <c r="D104" s="143" t="s">
        <v>1724</v>
      </c>
      <c r="E104" s="215" t="s">
        <v>1626</v>
      </c>
      <c r="F104" s="215"/>
      <c r="G104" s="55" t="s">
        <v>468</v>
      </c>
      <c r="H104" s="56">
        <v>0.6</v>
      </c>
      <c r="I104" s="57">
        <v>9.3000000000000007</v>
      </c>
      <c r="J104" s="76">
        <v>5.58</v>
      </c>
    </row>
    <row r="105" spans="1:10" ht="36" customHeight="1" x14ac:dyDescent="0.25">
      <c r="A105" s="75" t="s">
        <v>1623</v>
      </c>
      <c r="B105" s="54" t="s">
        <v>1725</v>
      </c>
      <c r="C105" s="143" t="s">
        <v>467</v>
      </c>
      <c r="D105" s="143" t="s">
        <v>1726</v>
      </c>
      <c r="E105" s="215" t="s">
        <v>1727</v>
      </c>
      <c r="F105" s="215"/>
      <c r="G105" s="55" t="s">
        <v>987</v>
      </c>
      <c r="H105" s="56">
        <v>1.161</v>
      </c>
      <c r="I105" s="57">
        <v>354.29</v>
      </c>
      <c r="J105" s="76">
        <v>411.33</v>
      </c>
    </row>
    <row r="106" spans="1:10" x14ac:dyDescent="0.25">
      <c r="A106" s="77"/>
      <c r="B106" s="144"/>
      <c r="C106" s="144"/>
      <c r="D106" s="144"/>
      <c r="E106" s="144" t="s">
        <v>1632</v>
      </c>
      <c r="F106" s="78">
        <v>3440.46</v>
      </c>
      <c r="G106" s="144" t="s">
        <v>1633</v>
      </c>
      <c r="H106" s="78">
        <v>0</v>
      </c>
      <c r="I106" s="144" t="s">
        <v>1634</v>
      </c>
      <c r="J106" s="79">
        <v>3440.46</v>
      </c>
    </row>
    <row r="107" spans="1:10" x14ac:dyDescent="0.25">
      <c r="A107" s="77"/>
      <c r="B107" s="144"/>
      <c r="C107" s="144"/>
      <c r="D107" s="144"/>
      <c r="E107" s="144" t="s">
        <v>1635</v>
      </c>
      <c r="F107" s="78">
        <v>1416.6</v>
      </c>
      <c r="G107" s="144"/>
      <c r="H107" s="219" t="s">
        <v>1636</v>
      </c>
      <c r="I107" s="219"/>
      <c r="J107" s="79">
        <v>7319.11</v>
      </c>
    </row>
    <row r="108" spans="1:10" ht="30" customHeight="1" thickBot="1" x14ac:dyDescent="0.3">
      <c r="A108" s="136"/>
      <c r="B108" s="137"/>
      <c r="C108" s="137"/>
      <c r="D108" s="137"/>
      <c r="E108" s="137"/>
      <c r="F108" s="137"/>
      <c r="G108" s="137" t="s">
        <v>1637</v>
      </c>
      <c r="H108" s="80">
        <v>1</v>
      </c>
      <c r="I108" s="137" t="s">
        <v>1638</v>
      </c>
      <c r="J108" s="81">
        <v>7319.11</v>
      </c>
    </row>
    <row r="109" spans="1:10" ht="0.9" customHeight="1" thickTop="1" x14ac:dyDescent="0.25">
      <c r="A109" s="82"/>
      <c r="B109" s="58"/>
      <c r="C109" s="58"/>
      <c r="D109" s="58"/>
      <c r="E109" s="58"/>
      <c r="F109" s="58"/>
      <c r="G109" s="58"/>
      <c r="H109" s="58"/>
      <c r="I109" s="58"/>
      <c r="J109" s="83"/>
    </row>
    <row r="110" spans="1:10" ht="18" customHeight="1" x14ac:dyDescent="0.25">
      <c r="A110" s="130" t="s">
        <v>959</v>
      </c>
      <c r="B110" s="146" t="s">
        <v>937</v>
      </c>
      <c r="C110" s="131" t="s">
        <v>938</v>
      </c>
      <c r="D110" s="131" t="s">
        <v>896</v>
      </c>
      <c r="E110" s="205" t="s">
        <v>1618</v>
      </c>
      <c r="F110" s="205"/>
      <c r="G110" s="145" t="s">
        <v>939</v>
      </c>
      <c r="H110" s="146" t="s">
        <v>940</v>
      </c>
      <c r="I110" s="146" t="s">
        <v>941</v>
      </c>
      <c r="J110" s="147" t="s">
        <v>897</v>
      </c>
    </row>
    <row r="111" spans="1:10" ht="60" customHeight="1" x14ac:dyDescent="0.25">
      <c r="A111" s="65" t="s">
        <v>1619</v>
      </c>
      <c r="B111" s="46" t="s">
        <v>960</v>
      </c>
      <c r="C111" s="141" t="s">
        <v>467</v>
      </c>
      <c r="D111" s="141" t="s">
        <v>505</v>
      </c>
      <c r="E111" s="217" t="s">
        <v>860</v>
      </c>
      <c r="F111" s="217"/>
      <c r="G111" s="47" t="s">
        <v>3</v>
      </c>
      <c r="H111" s="49">
        <v>1</v>
      </c>
      <c r="I111" s="48">
        <v>7637.98</v>
      </c>
      <c r="J111" s="72">
        <v>7637.98</v>
      </c>
    </row>
    <row r="112" spans="1:10" ht="24" customHeight="1" x14ac:dyDescent="0.25">
      <c r="A112" s="73" t="s">
        <v>1620</v>
      </c>
      <c r="B112" s="50" t="s">
        <v>1621</v>
      </c>
      <c r="C112" s="142" t="s">
        <v>467</v>
      </c>
      <c r="D112" s="142" t="s">
        <v>512</v>
      </c>
      <c r="E112" s="218" t="s">
        <v>860</v>
      </c>
      <c r="F112" s="218"/>
      <c r="G112" s="51" t="s">
        <v>469</v>
      </c>
      <c r="H112" s="52">
        <v>145.19999999999999</v>
      </c>
      <c r="I112" s="53">
        <v>21.87</v>
      </c>
      <c r="J112" s="74">
        <v>3175.52</v>
      </c>
    </row>
    <row r="113" spans="1:10" ht="36" customHeight="1" x14ac:dyDescent="0.25">
      <c r="A113" s="73" t="s">
        <v>1620</v>
      </c>
      <c r="B113" s="50" t="s">
        <v>1684</v>
      </c>
      <c r="C113" s="142" t="s">
        <v>467</v>
      </c>
      <c r="D113" s="142" t="s">
        <v>481</v>
      </c>
      <c r="E113" s="218" t="s">
        <v>860</v>
      </c>
      <c r="F113" s="218"/>
      <c r="G113" s="51" t="s">
        <v>3</v>
      </c>
      <c r="H113" s="52">
        <v>1.4</v>
      </c>
      <c r="I113" s="53">
        <v>8.44</v>
      </c>
      <c r="J113" s="74">
        <v>11.81</v>
      </c>
    </row>
    <row r="114" spans="1:10" ht="24" customHeight="1" x14ac:dyDescent="0.25">
      <c r="A114" s="73" t="s">
        <v>1620</v>
      </c>
      <c r="B114" s="50" t="s">
        <v>1685</v>
      </c>
      <c r="C114" s="142" t="s">
        <v>467</v>
      </c>
      <c r="D114" s="142" t="s">
        <v>173</v>
      </c>
      <c r="E114" s="218" t="s">
        <v>860</v>
      </c>
      <c r="F114" s="218"/>
      <c r="G114" s="51" t="s">
        <v>469</v>
      </c>
      <c r="H114" s="52">
        <v>6.5339999999999998</v>
      </c>
      <c r="I114" s="53">
        <v>22.3</v>
      </c>
      <c r="J114" s="74">
        <v>145.69999999999999</v>
      </c>
    </row>
    <row r="115" spans="1:10" ht="24" customHeight="1" x14ac:dyDescent="0.25">
      <c r="A115" s="73" t="s">
        <v>1620</v>
      </c>
      <c r="B115" s="50" t="s">
        <v>1686</v>
      </c>
      <c r="C115" s="142" t="s">
        <v>467</v>
      </c>
      <c r="D115" s="142" t="s">
        <v>177</v>
      </c>
      <c r="E115" s="218" t="s">
        <v>860</v>
      </c>
      <c r="F115" s="218"/>
      <c r="G115" s="51" t="s">
        <v>469</v>
      </c>
      <c r="H115" s="52">
        <v>4.3559999999999999</v>
      </c>
      <c r="I115" s="53">
        <v>22.09</v>
      </c>
      <c r="J115" s="74">
        <v>96.22</v>
      </c>
    </row>
    <row r="116" spans="1:10" ht="36" customHeight="1" x14ac:dyDescent="0.25">
      <c r="A116" s="73" t="s">
        <v>1620</v>
      </c>
      <c r="B116" s="50" t="s">
        <v>1687</v>
      </c>
      <c r="C116" s="142" t="s">
        <v>467</v>
      </c>
      <c r="D116" s="142" t="s">
        <v>515</v>
      </c>
      <c r="E116" s="218" t="s">
        <v>860</v>
      </c>
      <c r="F116" s="218"/>
      <c r="G116" s="51" t="s">
        <v>947</v>
      </c>
      <c r="H116" s="52">
        <v>27.95</v>
      </c>
      <c r="I116" s="53">
        <v>34.1</v>
      </c>
      <c r="J116" s="74">
        <v>953.09</v>
      </c>
    </row>
    <row r="117" spans="1:10" ht="24" customHeight="1" x14ac:dyDescent="0.25">
      <c r="A117" s="73" t="s">
        <v>1620</v>
      </c>
      <c r="B117" s="50" t="s">
        <v>1622</v>
      </c>
      <c r="C117" s="142" t="s">
        <v>467</v>
      </c>
      <c r="D117" s="142" t="s">
        <v>181</v>
      </c>
      <c r="E117" s="218" t="s">
        <v>860</v>
      </c>
      <c r="F117" s="218"/>
      <c r="G117" s="51" t="s">
        <v>469</v>
      </c>
      <c r="H117" s="52">
        <v>87.12</v>
      </c>
      <c r="I117" s="53">
        <v>15.71</v>
      </c>
      <c r="J117" s="74">
        <v>1368.65</v>
      </c>
    </row>
    <row r="118" spans="1:10" ht="24" customHeight="1" x14ac:dyDescent="0.25">
      <c r="A118" s="75" t="s">
        <v>1623</v>
      </c>
      <c r="B118" s="54" t="s">
        <v>1688</v>
      </c>
      <c r="C118" s="143" t="s">
        <v>467</v>
      </c>
      <c r="D118" s="143" t="s">
        <v>1689</v>
      </c>
      <c r="E118" s="215" t="s">
        <v>1626</v>
      </c>
      <c r="F118" s="215"/>
      <c r="G118" s="55" t="s">
        <v>1627</v>
      </c>
      <c r="H118" s="56">
        <v>0.5</v>
      </c>
      <c r="I118" s="57">
        <v>18.5</v>
      </c>
      <c r="J118" s="76">
        <v>9.25</v>
      </c>
    </row>
    <row r="119" spans="1:10" ht="48" customHeight="1" x14ac:dyDescent="0.25">
      <c r="A119" s="75" t="s">
        <v>1623</v>
      </c>
      <c r="B119" s="54" t="s">
        <v>1728</v>
      </c>
      <c r="C119" s="143" t="s">
        <v>467</v>
      </c>
      <c r="D119" s="143" t="s">
        <v>1729</v>
      </c>
      <c r="E119" s="215" t="s">
        <v>1626</v>
      </c>
      <c r="F119" s="215"/>
      <c r="G119" s="55" t="s">
        <v>1139</v>
      </c>
      <c r="H119" s="56">
        <v>0.4</v>
      </c>
      <c r="I119" s="57">
        <v>272.45</v>
      </c>
      <c r="J119" s="76">
        <v>108.98</v>
      </c>
    </row>
    <row r="120" spans="1:10" ht="48" customHeight="1" x14ac:dyDescent="0.25">
      <c r="A120" s="75" t="s">
        <v>1623</v>
      </c>
      <c r="B120" s="54" t="s">
        <v>1730</v>
      </c>
      <c r="C120" s="143" t="s">
        <v>467</v>
      </c>
      <c r="D120" s="143" t="s">
        <v>1731</v>
      </c>
      <c r="E120" s="215" t="s">
        <v>1626</v>
      </c>
      <c r="F120" s="215"/>
      <c r="G120" s="55" t="s">
        <v>1139</v>
      </c>
      <c r="H120" s="56">
        <v>0.2</v>
      </c>
      <c r="I120" s="57">
        <v>299</v>
      </c>
      <c r="J120" s="76">
        <v>59.8</v>
      </c>
    </row>
    <row r="121" spans="1:10" ht="24" customHeight="1" x14ac:dyDescent="0.25">
      <c r="A121" s="75" t="s">
        <v>1623</v>
      </c>
      <c r="B121" s="54" t="s">
        <v>1732</v>
      </c>
      <c r="C121" s="143" t="s">
        <v>467</v>
      </c>
      <c r="D121" s="143" t="s">
        <v>1733</v>
      </c>
      <c r="E121" s="215" t="s">
        <v>1626</v>
      </c>
      <c r="F121" s="215"/>
      <c r="G121" s="55" t="s">
        <v>1139</v>
      </c>
      <c r="H121" s="56">
        <v>0.2</v>
      </c>
      <c r="I121" s="57">
        <v>16.989999999999998</v>
      </c>
      <c r="J121" s="76">
        <v>3.39</v>
      </c>
    </row>
    <row r="122" spans="1:10" ht="24" customHeight="1" x14ac:dyDescent="0.25">
      <c r="A122" s="75" t="s">
        <v>1623</v>
      </c>
      <c r="B122" s="54" t="s">
        <v>1690</v>
      </c>
      <c r="C122" s="143" t="s">
        <v>467</v>
      </c>
      <c r="D122" s="143" t="s">
        <v>1691</v>
      </c>
      <c r="E122" s="215" t="s">
        <v>1626</v>
      </c>
      <c r="F122" s="215"/>
      <c r="G122" s="55" t="s">
        <v>1139</v>
      </c>
      <c r="H122" s="56">
        <v>0.8</v>
      </c>
      <c r="I122" s="57">
        <v>40</v>
      </c>
      <c r="J122" s="76">
        <v>32</v>
      </c>
    </row>
    <row r="123" spans="1:10" ht="24" customHeight="1" x14ac:dyDescent="0.25">
      <c r="A123" s="75" t="s">
        <v>1623</v>
      </c>
      <c r="B123" s="54" t="s">
        <v>1734</v>
      </c>
      <c r="C123" s="143" t="s">
        <v>467</v>
      </c>
      <c r="D123" s="143" t="s">
        <v>1735</v>
      </c>
      <c r="E123" s="215" t="s">
        <v>1626</v>
      </c>
      <c r="F123" s="215"/>
      <c r="G123" s="55" t="s">
        <v>468</v>
      </c>
      <c r="H123" s="56">
        <v>0.2</v>
      </c>
      <c r="I123" s="57">
        <v>26.2</v>
      </c>
      <c r="J123" s="76">
        <v>5.24</v>
      </c>
    </row>
    <row r="124" spans="1:10" ht="24" customHeight="1" x14ac:dyDescent="0.25">
      <c r="A124" s="75" t="s">
        <v>1623</v>
      </c>
      <c r="B124" s="54" t="s">
        <v>1692</v>
      </c>
      <c r="C124" s="143" t="s">
        <v>467</v>
      </c>
      <c r="D124" s="143" t="s">
        <v>1693</v>
      </c>
      <c r="E124" s="215" t="s">
        <v>1626</v>
      </c>
      <c r="F124" s="215"/>
      <c r="G124" s="55" t="s">
        <v>947</v>
      </c>
      <c r="H124" s="56">
        <v>21.34</v>
      </c>
      <c r="I124" s="57">
        <v>14.17</v>
      </c>
      <c r="J124" s="76">
        <v>302.38</v>
      </c>
    </row>
    <row r="125" spans="1:10" ht="24" customHeight="1" x14ac:dyDescent="0.25">
      <c r="A125" s="75" t="s">
        <v>1623</v>
      </c>
      <c r="B125" s="54" t="s">
        <v>1695</v>
      </c>
      <c r="C125" s="143" t="s">
        <v>467</v>
      </c>
      <c r="D125" s="143" t="s">
        <v>1696</v>
      </c>
      <c r="E125" s="215" t="s">
        <v>1626</v>
      </c>
      <c r="F125" s="215"/>
      <c r="G125" s="55" t="s">
        <v>468</v>
      </c>
      <c r="H125" s="56">
        <v>0.4</v>
      </c>
      <c r="I125" s="57">
        <v>7.1</v>
      </c>
      <c r="J125" s="76">
        <v>2.84</v>
      </c>
    </row>
    <row r="126" spans="1:10" ht="24" customHeight="1" x14ac:dyDescent="0.25">
      <c r="A126" s="75" t="s">
        <v>1623</v>
      </c>
      <c r="B126" s="54" t="s">
        <v>1697</v>
      </c>
      <c r="C126" s="143" t="s">
        <v>467</v>
      </c>
      <c r="D126" s="143" t="s">
        <v>1698</v>
      </c>
      <c r="E126" s="215" t="s">
        <v>1626</v>
      </c>
      <c r="F126" s="215"/>
      <c r="G126" s="55" t="s">
        <v>1139</v>
      </c>
      <c r="H126" s="56">
        <v>2</v>
      </c>
      <c r="I126" s="57">
        <v>4.9400000000000004</v>
      </c>
      <c r="J126" s="76">
        <v>9.8800000000000008</v>
      </c>
    </row>
    <row r="127" spans="1:10" ht="24" customHeight="1" x14ac:dyDescent="0.25">
      <c r="A127" s="75" t="s">
        <v>1623</v>
      </c>
      <c r="B127" s="54" t="s">
        <v>1699</v>
      </c>
      <c r="C127" s="143" t="s">
        <v>467</v>
      </c>
      <c r="D127" s="143" t="s">
        <v>1700</v>
      </c>
      <c r="E127" s="215" t="s">
        <v>1626</v>
      </c>
      <c r="F127" s="215"/>
      <c r="G127" s="55" t="s">
        <v>1410</v>
      </c>
      <c r="H127" s="56">
        <v>9.9926999999999992</v>
      </c>
      <c r="I127" s="57">
        <v>2.2400000000000002</v>
      </c>
      <c r="J127" s="76">
        <v>22.38</v>
      </c>
    </row>
    <row r="128" spans="1:10" ht="36" customHeight="1" x14ac:dyDescent="0.25">
      <c r="A128" s="75" t="s">
        <v>1623</v>
      </c>
      <c r="B128" s="54" t="s">
        <v>1736</v>
      </c>
      <c r="C128" s="143" t="s">
        <v>467</v>
      </c>
      <c r="D128" s="143" t="s">
        <v>1737</v>
      </c>
      <c r="E128" s="215" t="s">
        <v>1626</v>
      </c>
      <c r="F128" s="215"/>
      <c r="G128" s="55" t="s">
        <v>1139</v>
      </c>
      <c r="H128" s="56">
        <v>0.2</v>
      </c>
      <c r="I128" s="57">
        <v>2.66</v>
      </c>
      <c r="J128" s="76">
        <v>0.53</v>
      </c>
    </row>
    <row r="129" spans="1:10" ht="36" customHeight="1" x14ac:dyDescent="0.25">
      <c r="A129" s="75" t="s">
        <v>1623</v>
      </c>
      <c r="B129" s="54" t="s">
        <v>1701</v>
      </c>
      <c r="C129" s="143" t="s">
        <v>467</v>
      </c>
      <c r="D129" s="143" t="s">
        <v>1702</v>
      </c>
      <c r="E129" s="215" t="s">
        <v>1626</v>
      </c>
      <c r="F129" s="215"/>
      <c r="G129" s="55" t="s">
        <v>1410</v>
      </c>
      <c r="H129" s="56">
        <v>13.047599999999999</v>
      </c>
      <c r="I129" s="57">
        <v>0.64</v>
      </c>
      <c r="J129" s="76">
        <v>8.35</v>
      </c>
    </row>
    <row r="130" spans="1:10" ht="36" customHeight="1" x14ac:dyDescent="0.25">
      <c r="A130" s="75" t="s">
        <v>1623</v>
      </c>
      <c r="B130" s="54" t="s">
        <v>1703</v>
      </c>
      <c r="C130" s="143" t="s">
        <v>467</v>
      </c>
      <c r="D130" s="143" t="s">
        <v>1704</v>
      </c>
      <c r="E130" s="215" t="s">
        <v>1626</v>
      </c>
      <c r="F130" s="215"/>
      <c r="G130" s="55" t="s">
        <v>1410</v>
      </c>
      <c r="H130" s="56">
        <v>17.580549999999999</v>
      </c>
      <c r="I130" s="57">
        <v>0.96</v>
      </c>
      <c r="J130" s="76">
        <v>16.87</v>
      </c>
    </row>
    <row r="131" spans="1:10" ht="24" customHeight="1" x14ac:dyDescent="0.25">
      <c r="A131" s="75" t="s">
        <v>1623</v>
      </c>
      <c r="B131" s="54" t="s">
        <v>1738</v>
      </c>
      <c r="C131" s="143" t="s">
        <v>467</v>
      </c>
      <c r="D131" s="143" t="s">
        <v>1739</v>
      </c>
      <c r="E131" s="215" t="s">
        <v>1626</v>
      </c>
      <c r="F131" s="215"/>
      <c r="G131" s="55" t="s">
        <v>1139</v>
      </c>
      <c r="H131" s="56">
        <v>0.2</v>
      </c>
      <c r="I131" s="57">
        <v>85.36</v>
      </c>
      <c r="J131" s="76">
        <v>17.07</v>
      </c>
    </row>
    <row r="132" spans="1:10" ht="24" customHeight="1" x14ac:dyDescent="0.25">
      <c r="A132" s="75" t="s">
        <v>1623</v>
      </c>
      <c r="B132" s="54" t="s">
        <v>1740</v>
      </c>
      <c r="C132" s="143" t="s">
        <v>467</v>
      </c>
      <c r="D132" s="143" t="s">
        <v>1741</v>
      </c>
      <c r="E132" s="215" t="s">
        <v>1626</v>
      </c>
      <c r="F132" s="215"/>
      <c r="G132" s="55" t="s">
        <v>468</v>
      </c>
      <c r="H132" s="56">
        <v>0.6</v>
      </c>
      <c r="I132" s="57">
        <v>4.42</v>
      </c>
      <c r="J132" s="76">
        <v>2.65</v>
      </c>
    </row>
    <row r="133" spans="1:10" ht="36" customHeight="1" x14ac:dyDescent="0.25">
      <c r="A133" s="75" t="s">
        <v>1623</v>
      </c>
      <c r="B133" s="54" t="s">
        <v>1742</v>
      </c>
      <c r="C133" s="143" t="s">
        <v>467</v>
      </c>
      <c r="D133" s="143" t="s">
        <v>1743</v>
      </c>
      <c r="E133" s="215" t="s">
        <v>1626</v>
      </c>
      <c r="F133" s="215"/>
      <c r="G133" s="55" t="s">
        <v>468</v>
      </c>
      <c r="H133" s="56">
        <v>0.2</v>
      </c>
      <c r="I133" s="57">
        <v>99.06</v>
      </c>
      <c r="J133" s="76">
        <v>19.809999999999999</v>
      </c>
    </row>
    <row r="134" spans="1:10" ht="24" customHeight="1" x14ac:dyDescent="0.25">
      <c r="A134" s="75" t="s">
        <v>1623</v>
      </c>
      <c r="B134" s="54" t="s">
        <v>1744</v>
      </c>
      <c r="C134" s="143" t="s">
        <v>467</v>
      </c>
      <c r="D134" s="143" t="s">
        <v>1745</v>
      </c>
      <c r="E134" s="215" t="s">
        <v>1626</v>
      </c>
      <c r="F134" s="215"/>
      <c r="G134" s="55" t="s">
        <v>1139</v>
      </c>
      <c r="H134" s="56">
        <v>1</v>
      </c>
      <c r="I134" s="57">
        <v>1.22</v>
      </c>
      <c r="J134" s="76">
        <v>1.22</v>
      </c>
    </row>
    <row r="135" spans="1:10" ht="24" customHeight="1" x14ac:dyDescent="0.25">
      <c r="A135" s="75" t="s">
        <v>1623</v>
      </c>
      <c r="B135" s="54" t="s">
        <v>1746</v>
      </c>
      <c r="C135" s="143" t="s">
        <v>467</v>
      </c>
      <c r="D135" s="143" t="s">
        <v>1747</v>
      </c>
      <c r="E135" s="215" t="s">
        <v>1626</v>
      </c>
      <c r="F135" s="215"/>
      <c r="G135" s="55" t="s">
        <v>1139</v>
      </c>
      <c r="H135" s="56">
        <v>2</v>
      </c>
      <c r="I135" s="57">
        <v>6.92</v>
      </c>
      <c r="J135" s="76">
        <v>13.84</v>
      </c>
    </row>
    <row r="136" spans="1:10" ht="24" customHeight="1" x14ac:dyDescent="0.25">
      <c r="A136" s="75" t="s">
        <v>1623</v>
      </c>
      <c r="B136" s="54" t="s">
        <v>1748</v>
      </c>
      <c r="C136" s="143" t="s">
        <v>467</v>
      </c>
      <c r="D136" s="143" t="s">
        <v>1749</v>
      </c>
      <c r="E136" s="215" t="s">
        <v>1626</v>
      </c>
      <c r="F136" s="215"/>
      <c r="G136" s="55" t="s">
        <v>1139</v>
      </c>
      <c r="H136" s="56">
        <v>2</v>
      </c>
      <c r="I136" s="57">
        <v>0.28999999999999998</v>
      </c>
      <c r="J136" s="76">
        <v>0.57999999999999996</v>
      </c>
    </row>
    <row r="137" spans="1:10" ht="48" customHeight="1" x14ac:dyDescent="0.25">
      <c r="A137" s="75" t="s">
        <v>1623</v>
      </c>
      <c r="B137" s="54" t="s">
        <v>1750</v>
      </c>
      <c r="C137" s="143" t="s">
        <v>467</v>
      </c>
      <c r="D137" s="143" t="s">
        <v>1751</v>
      </c>
      <c r="E137" s="215" t="s">
        <v>1626</v>
      </c>
      <c r="F137" s="215"/>
      <c r="G137" s="55" t="s">
        <v>1139</v>
      </c>
      <c r="H137" s="56">
        <v>0.8</v>
      </c>
      <c r="I137" s="57">
        <v>10.92</v>
      </c>
      <c r="J137" s="76">
        <v>8.73</v>
      </c>
    </row>
    <row r="138" spans="1:10" ht="36" customHeight="1" x14ac:dyDescent="0.25">
      <c r="A138" s="75" t="s">
        <v>1623</v>
      </c>
      <c r="B138" s="54" t="s">
        <v>1752</v>
      </c>
      <c r="C138" s="143" t="s">
        <v>467</v>
      </c>
      <c r="D138" s="143" t="s">
        <v>1753</v>
      </c>
      <c r="E138" s="215" t="s">
        <v>1626</v>
      </c>
      <c r="F138" s="215"/>
      <c r="G138" s="55" t="s">
        <v>468</v>
      </c>
      <c r="H138" s="56">
        <v>0.2</v>
      </c>
      <c r="I138" s="57">
        <v>56.06</v>
      </c>
      <c r="J138" s="76">
        <v>11.21</v>
      </c>
    </row>
    <row r="139" spans="1:10" ht="60" customHeight="1" x14ac:dyDescent="0.25">
      <c r="A139" s="75" t="s">
        <v>1623</v>
      </c>
      <c r="B139" s="54" t="s">
        <v>1709</v>
      </c>
      <c r="C139" s="143" t="s">
        <v>467</v>
      </c>
      <c r="D139" s="143" t="s">
        <v>1710</v>
      </c>
      <c r="E139" s="215" t="s">
        <v>1626</v>
      </c>
      <c r="F139" s="215"/>
      <c r="G139" s="55" t="s">
        <v>1139</v>
      </c>
      <c r="H139" s="56">
        <v>0.8</v>
      </c>
      <c r="I139" s="57">
        <v>3.65</v>
      </c>
      <c r="J139" s="76">
        <v>2.92</v>
      </c>
    </row>
    <row r="140" spans="1:10" ht="36" customHeight="1" x14ac:dyDescent="0.25">
      <c r="A140" s="75" t="s">
        <v>1623</v>
      </c>
      <c r="B140" s="54" t="s">
        <v>1754</v>
      </c>
      <c r="C140" s="143" t="s">
        <v>467</v>
      </c>
      <c r="D140" s="143" t="s">
        <v>1755</v>
      </c>
      <c r="E140" s="215" t="s">
        <v>1626</v>
      </c>
      <c r="F140" s="215"/>
      <c r="G140" s="55" t="s">
        <v>1139</v>
      </c>
      <c r="H140" s="56">
        <v>0.2</v>
      </c>
      <c r="I140" s="57">
        <v>179</v>
      </c>
      <c r="J140" s="76">
        <v>35.799999999999997</v>
      </c>
    </row>
    <row r="141" spans="1:10" ht="60" customHeight="1" x14ac:dyDescent="0.25">
      <c r="A141" s="75" t="s">
        <v>1623</v>
      </c>
      <c r="B141" s="54" t="s">
        <v>1711</v>
      </c>
      <c r="C141" s="143" t="s">
        <v>467</v>
      </c>
      <c r="D141" s="143" t="s">
        <v>1712</v>
      </c>
      <c r="E141" s="215" t="s">
        <v>1626</v>
      </c>
      <c r="F141" s="215"/>
      <c r="G141" s="55" t="s">
        <v>1139</v>
      </c>
      <c r="H141" s="56">
        <v>0.2</v>
      </c>
      <c r="I141" s="57">
        <v>159</v>
      </c>
      <c r="J141" s="76">
        <v>31.8</v>
      </c>
    </row>
    <row r="142" spans="1:10" ht="36" customHeight="1" x14ac:dyDescent="0.25">
      <c r="A142" s="75" t="s">
        <v>1623</v>
      </c>
      <c r="B142" s="54" t="s">
        <v>1713</v>
      </c>
      <c r="C142" s="143" t="s">
        <v>467</v>
      </c>
      <c r="D142" s="143" t="s">
        <v>1714</v>
      </c>
      <c r="E142" s="215" t="s">
        <v>1626</v>
      </c>
      <c r="F142" s="215"/>
      <c r="G142" s="55" t="s">
        <v>1139</v>
      </c>
      <c r="H142" s="56">
        <v>6</v>
      </c>
      <c r="I142" s="57">
        <v>0.6</v>
      </c>
      <c r="J142" s="76">
        <v>3.6</v>
      </c>
    </row>
    <row r="143" spans="1:10" ht="24" customHeight="1" x14ac:dyDescent="0.25">
      <c r="A143" s="75" t="s">
        <v>1623</v>
      </c>
      <c r="B143" s="54" t="s">
        <v>1630</v>
      </c>
      <c r="C143" s="143" t="s">
        <v>467</v>
      </c>
      <c r="D143" s="143" t="s">
        <v>1631</v>
      </c>
      <c r="E143" s="215" t="s">
        <v>1626</v>
      </c>
      <c r="F143" s="215"/>
      <c r="G143" s="55" t="s">
        <v>1410</v>
      </c>
      <c r="H143" s="56">
        <v>53.81</v>
      </c>
      <c r="I143" s="57">
        <v>6.24</v>
      </c>
      <c r="J143" s="76">
        <v>335.77</v>
      </c>
    </row>
    <row r="144" spans="1:10" ht="36" customHeight="1" x14ac:dyDescent="0.25">
      <c r="A144" s="75" t="s">
        <v>1623</v>
      </c>
      <c r="B144" s="54" t="s">
        <v>1756</v>
      </c>
      <c r="C144" s="143" t="s">
        <v>467</v>
      </c>
      <c r="D144" s="143" t="s">
        <v>1757</v>
      </c>
      <c r="E144" s="215" t="s">
        <v>1626</v>
      </c>
      <c r="F144" s="215"/>
      <c r="G144" s="55" t="s">
        <v>468</v>
      </c>
      <c r="H144" s="56">
        <v>0.2</v>
      </c>
      <c r="I144" s="57">
        <v>65.489999999999995</v>
      </c>
      <c r="J144" s="76">
        <v>13.09</v>
      </c>
    </row>
    <row r="145" spans="1:10" ht="36" customHeight="1" x14ac:dyDescent="0.25">
      <c r="A145" s="75" t="s">
        <v>1623</v>
      </c>
      <c r="B145" s="54" t="s">
        <v>1715</v>
      </c>
      <c r="C145" s="143" t="s">
        <v>467</v>
      </c>
      <c r="D145" s="143" t="s">
        <v>1716</v>
      </c>
      <c r="E145" s="215" t="s">
        <v>1626</v>
      </c>
      <c r="F145" s="215"/>
      <c r="G145" s="55" t="s">
        <v>468</v>
      </c>
      <c r="H145" s="56">
        <v>0.2</v>
      </c>
      <c r="I145" s="57">
        <v>69.83</v>
      </c>
      <c r="J145" s="76">
        <v>13.96</v>
      </c>
    </row>
    <row r="146" spans="1:10" ht="36" customHeight="1" x14ac:dyDescent="0.25">
      <c r="A146" s="75" t="s">
        <v>1623</v>
      </c>
      <c r="B146" s="54" t="s">
        <v>1719</v>
      </c>
      <c r="C146" s="143" t="s">
        <v>467</v>
      </c>
      <c r="D146" s="143" t="s">
        <v>1720</v>
      </c>
      <c r="E146" s="215" t="s">
        <v>1626</v>
      </c>
      <c r="F146" s="215"/>
      <c r="G146" s="55" t="s">
        <v>1139</v>
      </c>
      <c r="H146" s="56">
        <v>0.2</v>
      </c>
      <c r="I146" s="57">
        <v>22.85</v>
      </c>
      <c r="J146" s="76">
        <v>4.57</v>
      </c>
    </row>
    <row r="147" spans="1:10" ht="36" customHeight="1" x14ac:dyDescent="0.25">
      <c r="A147" s="75" t="s">
        <v>1623</v>
      </c>
      <c r="B147" s="54" t="s">
        <v>1758</v>
      </c>
      <c r="C147" s="143" t="s">
        <v>467</v>
      </c>
      <c r="D147" s="143" t="s">
        <v>1759</v>
      </c>
      <c r="E147" s="215" t="s">
        <v>1626</v>
      </c>
      <c r="F147" s="215"/>
      <c r="G147" s="55" t="s">
        <v>1139</v>
      </c>
      <c r="H147" s="56">
        <v>0.5</v>
      </c>
      <c r="I147" s="57">
        <v>8.91</v>
      </c>
      <c r="J147" s="76">
        <v>4.45</v>
      </c>
    </row>
    <row r="148" spans="1:10" ht="36" customHeight="1" x14ac:dyDescent="0.25">
      <c r="A148" s="75" t="s">
        <v>1623</v>
      </c>
      <c r="B148" s="54" t="s">
        <v>1760</v>
      </c>
      <c r="C148" s="143" t="s">
        <v>467</v>
      </c>
      <c r="D148" s="143" t="s">
        <v>1761</v>
      </c>
      <c r="E148" s="215" t="s">
        <v>1626</v>
      </c>
      <c r="F148" s="215"/>
      <c r="G148" s="55" t="s">
        <v>1139</v>
      </c>
      <c r="H148" s="56">
        <v>0.5</v>
      </c>
      <c r="I148" s="57">
        <v>3.01</v>
      </c>
      <c r="J148" s="76">
        <v>1.5</v>
      </c>
    </row>
    <row r="149" spans="1:10" ht="24" customHeight="1" x14ac:dyDescent="0.25">
      <c r="A149" s="75" t="s">
        <v>1623</v>
      </c>
      <c r="B149" s="54" t="s">
        <v>1762</v>
      </c>
      <c r="C149" s="143" t="s">
        <v>467</v>
      </c>
      <c r="D149" s="143" t="s">
        <v>1763</v>
      </c>
      <c r="E149" s="215" t="s">
        <v>1626</v>
      </c>
      <c r="F149" s="215"/>
      <c r="G149" s="55" t="s">
        <v>1139</v>
      </c>
      <c r="H149" s="56">
        <v>0.2</v>
      </c>
      <c r="I149" s="57">
        <v>250</v>
      </c>
      <c r="J149" s="76">
        <v>50</v>
      </c>
    </row>
    <row r="150" spans="1:10" ht="24" customHeight="1" x14ac:dyDescent="0.25">
      <c r="A150" s="75" t="s">
        <v>1623</v>
      </c>
      <c r="B150" s="54" t="s">
        <v>1764</v>
      </c>
      <c r="C150" s="143" t="s">
        <v>467</v>
      </c>
      <c r="D150" s="143" t="s">
        <v>1765</v>
      </c>
      <c r="E150" s="215" t="s">
        <v>1626</v>
      </c>
      <c r="F150" s="215"/>
      <c r="G150" s="55" t="s">
        <v>1139</v>
      </c>
      <c r="H150" s="56">
        <v>1</v>
      </c>
      <c r="I150" s="57">
        <v>9.92</v>
      </c>
      <c r="J150" s="76">
        <v>9.92</v>
      </c>
    </row>
    <row r="151" spans="1:10" ht="36" customHeight="1" x14ac:dyDescent="0.25">
      <c r="A151" s="75" t="s">
        <v>1623</v>
      </c>
      <c r="B151" s="54" t="s">
        <v>1766</v>
      </c>
      <c r="C151" s="143" t="s">
        <v>467</v>
      </c>
      <c r="D151" s="143" t="s">
        <v>1767</v>
      </c>
      <c r="E151" s="215" t="s">
        <v>1626</v>
      </c>
      <c r="F151" s="215"/>
      <c r="G151" s="55" t="s">
        <v>1139</v>
      </c>
      <c r="H151" s="56">
        <v>0.2</v>
      </c>
      <c r="I151" s="57">
        <v>110.53</v>
      </c>
      <c r="J151" s="76">
        <v>22.1</v>
      </c>
    </row>
    <row r="152" spans="1:10" ht="24" customHeight="1" x14ac:dyDescent="0.25">
      <c r="A152" s="75" t="s">
        <v>1623</v>
      </c>
      <c r="B152" s="54" t="s">
        <v>1768</v>
      </c>
      <c r="C152" s="143" t="s">
        <v>467</v>
      </c>
      <c r="D152" s="143" t="s">
        <v>1769</v>
      </c>
      <c r="E152" s="215" t="s">
        <v>1626</v>
      </c>
      <c r="F152" s="215"/>
      <c r="G152" s="55" t="s">
        <v>1139</v>
      </c>
      <c r="H152" s="56">
        <v>1</v>
      </c>
      <c r="I152" s="57">
        <v>2.69</v>
      </c>
      <c r="J152" s="76">
        <v>2.69</v>
      </c>
    </row>
    <row r="153" spans="1:10" ht="36" customHeight="1" x14ac:dyDescent="0.25">
      <c r="A153" s="75" t="s">
        <v>1623</v>
      </c>
      <c r="B153" s="54" t="s">
        <v>1770</v>
      </c>
      <c r="C153" s="143" t="s">
        <v>467</v>
      </c>
      <c r="D153" s="143" t="s">
        <v>1771</v>
      </c>
      <c r="E153" s="215" t="s">
        <v>1626</v>
      </c>
      <c r="F153" s="215"/>
      <c r="G153" s="55" t="s">
        <v>468</v>
      </c>
      <c r="H153" s="56">
        <v>1</v>
      </c>
      <c r="I153" s="57">
        <v>9.76</v>
      </c>
      <c r="J153" s="76">
        <v>9.76</v>
      </c>
    </row>
    <row r="154" spans="1:10" ht="36" customHeight="1" x14ac:dyDescent="0.25">
      <c r="A154" s="75" t="s">
        <v>1623</v>
      </c>
      <c r="B154" s="54" t="s">
        <v>1721</v>
      </c>
      <c r="C154" s="143" t="s">
        <v>467</v>
      </c>
      <c r="D154" s="143" t="s">
        <v>1722</v>
      </c>
      <c r="E154" s="215" t="s">
        <v>1626</v>
      </c>
      <c r="F154" s="215"/>
      <c r="G154" s="55" t="s">
        <v>947</v>
      </c>
      <c r="H154" s="56">
        <v>5.8109999999999999</v>
      </c>
      <c r="I154" s="57">
        <v>18.59</v>
      </c>
      <c r="J154" s="76">
        <v>108.02</v>
      </c>
    </row>
    <row r="155" spans="1:10" ht="24" customHeight="1" x14ac:dyDescent="0.25">
      <c r="A155" s="75" t="s">
        <v>1623</v>
      </c>
      <c r="B155" s="54" t="s">
        <v>1772</v>
      </c>
      <c r="C155" s="143" t="s">
        <v>467</v>
      </c>
      <c r="D155" s="143" t="s">
        <v>1773</v>
      </c>
      <c r="E155" s="215" t="s">
        <v>1626</v>
      </c>
      <c r="F155" s="215"/>
      <c r="G155" s="55" t="s">
        <v>468</v>
      </c>
      <c r="H155" s="56">
        <v>0.8</v>
      </c>
      <c r="I155" s="57">
        <v>10.41</v>
      </c>
      <c r="J155" s="76">
        <v>8.32</v>
      </c>
    </row>
    <row r="156" spans="1:10" ht="36" customHeight="1" x14ac:dyDescent="0.25">
      <c r="A156" s="75" t="s">
        <v>1623</v>
      </c>
      <c r="B156" s="54" t="s">
        <v>1774</v>
      </c>
      <c r="C156" s="143" t="s">
        <v>467</v>
      </c>
      <c r="D156" s="143" t="s">
        <v>1775</v>
      </c>
      <c r="E156" s="215" t="s">
        <v>1626</v>
      </c>
      <c r="F156" s="215"/>
      <c r="G156" s="55" t="s">
        <v>1139</v>
      </c>
      <c r="H156" s="56">
        <v>0.5</v>
      </c>
      <c r="I156" s="57">
        <v>4.1500000000000004</v>
      </c>
      <c r="J156" s="76">
        <v>2.0699999999999998</v>
      </c>
    </row>
    <row r="157" spans="1:10" ht="24" customHeight="1" x14ac:dyDescent="0.25">
      <c r="A157" s="75" t="s">
        <v>1623</v>
      </c>
      <c r="B157" s="54" t="s">
        <v>1776</v>
      </c>
      <c r="C157" s="143" t="s">
        <v>467</v>
      </c>
      <c r="D157" s="143" t="s">
        <v>1777</v>
      </c>
      <c r="E157" s="215" t="s">
        <v>1626</v>
      </c>
      <c r="F157" s="215"/>
      <c r="G157" s="55" t="s">
        <v>1410</v>
      </c>
      <c r="H157" s="56">
        <v>0.5</v>
      </c>
      <c r="I157" s="57">
        <v>4.5199999999999996</v>
      </c>
      <c r="J157" s="76">
        <v>2.2599999999999998</v>
      </c>
    </row>
    <row r="158" spans="1:10" ht="24" customHeight="1" x14ac:dyDescent="0.25">
      <c r="A158" s="75" t="s">
        <v>1623</v>
      </c>
      <c r="B158" s="54" t="s">
        <v>1778</v>
      </c>
      <c r="C158" s="143" t="s">
        <v>467</v>
      </c>
      <c r="D158" s="143" t="s">
        <v>1779</v>
      </c>
      <c r="E158" s="215" t="s">
        <v>1626</v>
      </c>
      <c r="F158" s="215"/>
      <c r="G158" s="55" t="s">
        <v>1410</v>
      </c>
      <c r="H158" s="56">
        <v>3</v>
      </c>
      <c r="I158" s="57">
        <v>11.94</v>
      </c>
      <c r="J158" s="76">
        <v>35.82</v>
      </c>
    </row>
    <row r="159" spans="1:10" ht="24" customHeight="1" x14ac:dyDescent="0.25">
      <c r="A159" s="75" t="s">
        <v>1623</v>
      </c>
      <c r="B159" s="54" t="s">
        <v>1780</v>
      </c>
      <c r="C159" s="143" t="s">
        <v>467</v>
      </c>
      <c r="D159" s="143" t="s">
        <v>1781</v>
      </c>
      <c r="E159" s="215" t="s">
        <v>1626</v>
      </c>
      <c r="F159" s="215"/>
      <c r="G159" s="55" t="s">
        <v>1410</v>
      </c>
      <c r="H159" s="56">
        <v>0.5</v>
      </c>
      <c r="I159" s="57">
        <v>7.77</v>
      </c>
      <c r="J159" s="76">
        <v>3.88</v>
      </c>
    </row>
    <row r="160" spans="1:10" ht="24" customHeight="1" x14ac:dyDescent="0.25">
      <c r="A160" s="75" t="s">
        <v>1623</v>
      </c>
      <c r="B160" s="54" t="s">
        <v>1782</v>
      </c>
      <c r="C160" s="143" t="s">
        <v>467</v>
      </c>
      <c r="D160" s="143" t="s">
        <v>1783</v>
      </c>
      <c r="E160" s="215" t="s">
        <v>1626</v>
      </c>
      <c r="F160" s="215"/>
      <c r="G160" s="55" t="s">
        <v>1410</v>
      </c>
      <c r="H160" s="56">
        <v>3</v>
      </c>
      <c r="I160" s="57">
        <v>2.57</v>
      </c>
      <c r="J160" s="76">
        <v>7.71</v>
      </c>
    </row>
    <row r="161" spans="1:10" ht="24" customHeight="1" x14ac:dyDescent="0.25">
      <c r="A161" s="75" t="s">
        <v>1623</v>
      </c>
      <c r="B161" s="54" t="s">
        <v>1784</v>
      </c>
      <c r="C161" s="143" t="s">
        <v>467</v>
      </c>
      <c r="D161" s="143" t="s">
        <v>1785</v>
      </c>
      <c r="E161" s="215" t="s">
        <v>1626</v>
      </c>
      <c r="F161" s="215"/>
      <c r="G161" s="55" t="s">
        <v>468</v>
      </c>
      <c r="H161" s="56">
        <v>0.2</v>
      </c>
      <c r="I161" s="57">
        <v>97.9</v>
      </c>
      <c r="J161" s="76">
        <v>19.579999999999998</v>
      </c>
    </row>
    <row r="162" spans="1:10" ht="36" customHeight="1" x14ac:dyDescent="0.25">
      <c r="A162" s="75" t="s">
        <v>1623</v>
      </c>
      <c r="B162" s="54" t="s">
        <v>1786</v>
      </c>
      <c r="C162" s="143" t="s">
        <v>467</v>
      </c>
      <c r="D162" s="143" t="s">
        <v>1787</v>
      </c>
      <c r="E162" s="215" t="s">
        <v>1626</v>
      </c>
      <c r="F162" s="215"/>
      <c r="G162" s="55" t="s">
        <v>947</v>
      </c>
      <c r="H162" s="56">
        <v>7.1999999999999995E-2</v>
      </c>
      <c r="I162" s="57">
        <v>73.39</v>
      </c>
      <c r="J162" s="76">
        <v>5.28</v>
      </c>
    </row>
    <row r="163" spans="1:10" ht="36" customHeight="1" x14ac:dyDescent="0.25">
      <c r="A163" s="75" t="s">
        <v>1623</v>
      </c>
      <c r="B163" s="54" t="s">
        <v>1725</v>
      </c>
      <c r="C163" s="143" t="s">
        <v>467</v>
      </c>
      <c r="D163" s="143" t="s">
        <v>1726</v>
      </c>
      <c r="E163" s="215" t="s">
        <v>1727</v>
      </c>
      <c r="F163" s="215"/>
      <c r="G163" s="55" t="s">
        <v>987</v>
      </c>
      <c r="H163" s="56">
        <v>1.3975</v>
      </c>
      <c r="I163" s="57">
        <v>354.29</v>
      </c>
      <c r="J163" s="76">
        <v>495.12</v>
      </c>
    </row>
    <row r="164" spans="1:10" x14ac:dyDescent="0.25">
      <c r="A164" s="77"/>
      <c r="B164" s="144"/>
      <c r="C164" s="144"/>
      <c r="D164" s="144"/>
      <c r="E164" s="144" t="s">
        <v>1632</v>
      </c>
      <c r="F164" s="78">
        <v>4282.34</v>
      </c>
      <c r="G164" s="144" t="s">
        <v>1633</v>
      </c>
      <c r="H164" s="78">
        <v>0</v>
      </c>
      <c r="I164" s="144" t="s">
        <v>1634</v>
      </c>
      <c r="J164" s="79">
        <v>4282.34</v>
      </c>
    </row>
    <row r="165" spans="1:10" x14ac:dyDescent="0.25">
      <c r="A165" s="77"/>
      <c r="B165" s="144"/>
      <c r="C165" s="144"/>
      <c r="D165" s="144"/>
      <c r="E165" s="144" t="s">
        <v>1635</v>
      </c>
      <c r="F165" s="78">
        <v>1833.11</v>
      </c>
      <c r="G165" s="144"/>
      <c r="H165" s="219" t="s">
        <v>1636</v>
      </c>
      <c r="I165" s="219"/>
      <c r="J165" s="79">
        <v>9471.09</v>
      </c>
    </row>
    <row r="166" spans="1:10" ht="30" customHeight="1" thickBot="1" x14ac:dyDescent="0.3">
      <c r="A166" s="136"/>
      <c r="B166" s="137"/>
      <c r="C166" s="137"/>
      <c r="D166" s="137"/>
      <c r="E166" s="137"/>
      <c r="F166" s="137"/>
      <c r="G166" s="137" t="s">
        <v>1637</v>
      </c>
      <c r="H166" s="80">
        <v>1</v>
      </c>
      <c r="I166" s="137" t="s">
        <v>1638</v>
      </c>
      <c r="J166" s="81">
        <v>9471.09</v>
      </c>
    </row>
    <row r="167" spans="1:10" ht="0.9" customHeight="1" thickTop="1" x14ac:dyDescent="0.25">
      <c r="A167" s="82"/>
      <c r="B167" s="58"/>
      <c r="C167" s="58"/>
      <c r="D167" s="58"/>
      <c r="E167" s="58"/>
      <c r="F167" s="58"/>
      <c r="G167" s="58"/>
      <c r="H167" s="58"/>
      <c r="I167" s="58"/>
      <c r="J167" s="83"/>
    </row>
    <row r="168" spans="1:10" ht="18" customHeight="1" x14ac:dyDescent="0.25">
      <c r="A168" s="130" t="s">
        <v>961</v>
      </c>
      <c r="B168" s="146" t="s">
        <v>937</v>
      </c>
      <c r="C168" s="131" t="s">
        <v>938</v>
      </c>
      <c r="D168" s="131" t="s">
        <v>896</v>
      </c>
      <c r="E168" s="205" t="s">
        <v>1618</v>
      </c>
      <c r="F168" s="205"/>
      <c r="G168" s="145" t="s">
        <v>939</v>
      </c>
      <c r="H168" s="146" t="s">
        <v>940</v>
      </c>
      <c r="I168" s="146" t="s">
        <v>941</v>
      </c>
      <c r="J168" s="147" t="s">
        <v>897</v>
      </c>
    </row>
    <row r="169" spans="1:10" ht="48" customHeight="1" x14ac:dyDescent="0.25">
      <c r="A169" s="65" t="s">
        <v>1619</v>
      </c>
      <c r="B169" s="46" t="s">
        <v>962</v>
      </c>
      <c r="C169" s="141" t="s">
        <v>467</v>
      </c>
      <c r="D169" s="141" t="s">
        <v>506</v>
      </c>
      <c r="E169" s="217" t="s">
        <v>860</v>
      </c>
      <c r="F169" s="217"/>
      <c r="G169" s="47" t="s">
        <v>3</v>
      </c>
      <c r="H169" s="49">
        <v>1</v>
      </c>
      <c r="I169" s="48">
        <v>6454.8</v>
      </c>
      <c r="J169" s="72">
        <v>6454.8</v>
      </c>
    </row>
    <row r="170" spans="1:10" ht="24" customHeight="1" x14ac:dyDescent="0.25">
      <c r="A170" s="73" t="s">
        <v>1620</v>
      </c>
      <c r="B170" s="50" t="s">
        <v>1788</v>
      </c>
      <c r="C170" s="142" t="s">
        <v>467</v>
      </c>
      <c r="D170" s="142" t="s">
        <v>511</v>
      </c>
      <c r="E170" s="218" t="s">
        <v>860</v>
      </c>
      <c r="F170" s="218"/>
      <c r="G170" s="51" t="s">
        <v>469</v>
      </c>
      <c r="H170" s="52">
        <v>5.2271999999999998</v>
      </c>
      <c r="I170" s="53">
        <v>21.6</v>
      </c>
      <c r="J170" s="74">
        <v>112.9</v>
      </c>
    </row>
    <row r="171" spans="1:10" ht="24" customHeight="1" x14ac:dyDescent="0.25">
      <c r="A171" s="73" t="s">
        <v>1620</v>
      </c>
      <c r="B171" s="50" t="s">
        <v>1621</v>
      </c>
      <c r="C171" s="142" t="s">
        <v>467</v>
      </c>
      <c r="D171" s="142" t="s">
        <v>512</v>
      </c>
      <c r="E171" s="218" t="s">
        <v>860</v>
      </c>
      <c r="F171" s="218"/>
      <c r="G171" s="51" t="s">
        <v>469</v>
      </c>
      <c r="H171" s="52">
        <v>116.16</v>
      </c>
      <c r="I171" s="53">
        <v>21.87</v>
      </c>
      <c r="J171" s="74">
        <v>2540.41</v>
      </c>
    </row>
    <row r="172" spans="1:10" ht="36" customHeight="1" x14ac:dyDescent="0.25">
      <c r="A172" s="73" t="s">
        <v>1620</v>
      </c>
      <c r="B172" s="50" t="s">
        <v>1684</v>
      </c>
      <c r="C172" s="142" t="s">
        <v>467</v>
      </c>
      <c r="D172" s="142" t="s">
        <v>481</v>
      </c>
      <c r="E172" s="218" t="s">
        <v>860</v>
      </c>
      <c r="F172" s="218"/>
      <c r="G172" s="51" t="s">
        <v>3</v>
      </c>
      <c r="H172" s="52">
        <v>0.6</v>
      </c>
      <c r="I172" s="53">
        <v>8.44</v>
      </c>
      <c r="J172" s="74">
        <v>5.0599999999999996</v>
      </c>
    </row>
    <row r="173" spans="1:10" ht="36" customHeight="1" x14ac:dyDescent="0.25">
      <c r="A173" s="73" t="s">
        <v>1620</v>
      </c>
      <c r="B173" s="50" t="s">
        <v>1789</v>
      </c>
      <c r="C173" s="142" t="s">
        <v>467</v>
      </c>
      <c r="D173" s="142" t="s">
        <v>482</v>
      </c>
      <c r="E173" s="218" t="s">
        <v>860</v>
      </c>
      <c r="F173" s="218"/>
      <c r="G173" s="51" t="s">
        <v>3</v>
      </c>
      <c r="H173" s="52">
        <v>0.4</v>
      </c>
      <c r="I173" s="53">
        <v>32.58</v>
      </c>
      <c r="J173" s="74">
        <v>13.03</v>
      </c>
    </row>
    <row r="174" spans="1:10" ht="24" customHeight="1" x14ac:dyDescent="0.25">
      <c r="A174" s="73" t="s">
        <v>1620</v>
      </c>
      <c r="B174" s="50" t="s">
        <v>1685</v>
      </c>
      <c r="C174" s="142" t="s">
        <v>467</v>
      </c>
      <c r="D174" s="142" t="s">
        <v>173</v>
      </c>
      <c r="E174" s="218" t="s">
        <v>860</v>
      </c>
      <c r="F174" s="218"/>
      <c r="G174" s="51" t="s">
        <v>469</v>
      </c>
      <c r="H174" s="52">
        <v>3.4847999999999999</v>
      </c>
      <c r="I174" s="53">
        <v>22.3</v>
      </c>
      <c r="J174" s="74">
        <v>77.709999999999994</v>
      </c>
    </row>
    <row r="175" spans="1:10" ht="24" customHeight="1" x14ac:dyDescent="0.25">
      <c r="A175" s="73" t="s">
        <v>1620</v>
      </c>
      <c r="B175" s="50" t="s">
        <v>1686</v>
      </c>
      <c r="C175" s="142" t="s">
        <v>467</v>
      </c>
      <c r="D175" s="142" t="s">
        <v>177</v>
      </c>
      <c r="E175" s="218" t="s">
        <v>860</v>
      </c>
      <c r="F175" s="218"/>
      <c r="G175" s="51" t="s">
        <v>469</v>
      </c>
      <c r="H175" s="52">
        <v>3.4847999999999999</v>
      </c>
      <c r="I175" s="53">
        <v>22.09</v>
      </c>
      <c r="J175" s="74">
        <v>76.97</v>
      </c>
    </row>
    <row r="176" spans="1:10" ht="36" customHeight="1" x14ac:dyDescent="0.25">
      <c r="A176" s="73" t="s">
        <v>1620</v>
      </c>
      <c r="B176" s="50" t="s">
        <v>1687</v>
      </c>
      <c r="C176" s="142" t="s">
        <v>467</v>
      </c>
      <c r="D176" s="142" t="s">
        <v>515</v>
      </c>
      <c r="E176" s="218" t="s">
        <v>860</v>
      </c>
      <c r="F176" s="218"/>
      <c r="G176" s="51" t="s">
        <v>947</v>
      </c>
      <c r="H176" s="52">
        <v>23.22</v>
      </c>
      <c r="I176" s="53">
        <v>34.1</v>
      </c>
      <c r="J176" s="74">
        <v>791.8</v>
      </c>
    </row>
    <row r="177" spans="1:10" ht="24" customHeight="1" x14ac:dyDescent="0.25">
      <c r="A177" s="73" t="s">
        <v>1620</v>
      </c>
      <c r="B177" s="50" t="s">
        <v>1622</v>
      </c>
      <c r="C177" s="142" t="s">
        <v>467</v>
      </c>
      <c r="D177" s="142" t="s">
        <v>181</v>
      </c>
      <c r="E177" s="218" t="s">
        <v>860</v>
      </c>
      <c r="F177" s="218"/>
      <c r="G177" s="51" t="s">
        <v>469</v>
      </c>
      <c r="H177" s="52">
        <v>69.695999999999998</v>
      </c>
      <c r="I177" s="53">
        <v>15.71</v>
      </c>
      <c r="J177" s="74">
        <v>1094.92</v>
      </c>
    </row>
    <row r="178" spans="1:10" ht="24" customHeight="1" x14ac:dyDescent="0.25">
      <c r="A178" s="75" t="s">
        <v>1623</v>
      </c>
      <c r="B178" s="54" t="s">
        <v>1688</v>
      </c>
      <c r="C178" s="143" t="s">
        <v>467</v>
      </c>
      <c r="D178" s="143" t="s">
        <v>1689</v>
      </c>
      <c r="E178" s="215" t="s">
        <v>1626</v>
      </c>
      <c r="F178" s="215"/>
      <c r="G178" s="55" t="s">
        <v>1627</v>
      </c>
      <c r="H178" s="56">
        <v>0.5</v>
      </c>
      <c r="I178" s="57">
        <v>18.5</v>
      </c>
      <c r="J178" s="76">
        <v>9.25</v>
      </c>
    </row>
    <row r="179" spans="1:10" ht="24" customHeight="1" x14ac:dyDescent="0.25">
      <c r="A179" s="75" t="s">
        <v>1623</v>
      </c>
      <c r="B179" s="54" t="s">
        <v>1732</v>
      </c>
      <c r="C179" s="143" t="s">
        <v>467</v>
      </c>
      <c r="D179" s="143" t="s">
        <v>1733</v>
      </c>
      <c r="E179" s="215" t="s">
        <v>1626</v>
      </c>
      <c r="F179" s="215"/>
      <c r="G179" s="55" t="s">
        <v>1139</v>
      </c>
      <c r="H179" s="56">
        <v>0.2</v>
      </c>
      <c r="I179" s="57">
        <v>16.989999999999998</v>
      </c>
      <c r="J179" s="76">
        <v>3.39</v>
      </c>
    </row>
    <row r="180" spans="1:10" ht="36" customHeight="1" x14ac:dyDescent="0.25">
      <c r="A180" s="75" t="s">
        <v>1623</v>
      </c>
      <c r="B180" s="54" t="s">
        <v>1790</v>
      </c>
      <c r="C180" s="143" t="s">
        <v>467</v>
      </c>
      <c r="D180" s="143" t="s">
        <v>1791</v>
      </c>
      <c r="E180" s="215" t="s">
        <v>1626</v>
      </c>
      <c r="F180" s="215"/>
      <c r="G180" s="55" t="s">
        <v>1139</v>
      </c>
      <c r="H180" s="56">
        <v>2</v>
      </c>
      <c r="I180" s="57">
        <v>1.6</v>
      </c>
      <c r="J180" s="76">
        <v>3.2</v>
      </c>
    </row>
    <row r="181" spans="1:10" ht="24" customHeight="1" x14ac:dyDescent="0.25">
      <c r="A181" s="75" t="s">
        <v>1623</v>
      </c>
      <c r="B181" s="54" t="s">
        <v>1792</v>
      </c>
      <c r="C181" s="143" t="s">
        <v>467</v>
      </c>
      <c r="D181" s="143" t="s">
        <v>1793</v>
      </c>
      <c r="E181" s="215" t="s">
        <v>1626</v>
      </c>
      <c r="F181" s="215"/>
      <c r="G181" s="55" t="s">
        <v>1139</v>
      </c>
      <c r="H181" s="56">
        <v>2</v>
      </c>
      <c r="I181" s="57">
        <v>0.55000000000000004</v>
      </c>
      <c r="J181" s="76">
        <v>1.1000000000000001</v>
      </c>
    </row>
    <row r="182" spans="1:10" ht="24" customHeight="1" x14ac:dyDescent="0.25">
      <c r="A182" s="75" t="s">
        <v>1623</v>
      </c>
      <c r="B182" s="54" t="s">
        <v>1734</v>
      </c>
      <c r="C182" s="143" t="s">
        <v>467</v>
      </c>
      <c r="D182" s="143" t="s">
        <v>1735</v>
      </c>
      <c r="E182" s="215" t="s">
        <v>1626</v>
      </c>
      <c r="F182" s="215"/>
      <c r="G182" s="55" t="s">
        <v>468</v>
      </c>
      <c r="H182" s="56">
        <v>0.2</v>
      </c>
      <c r="I182" s="57">
        <v>26.2</v>
      </c>
      <c r="J182" s="76">
        <v>5.24</v>
      </c>
    </row>
    <row r="183" spans="1:10" ht="60" customHeight="1" x14ac:dyDescent="0.25">
      <c r="A183" s="75" t="s">
        <v>1623</v>
      </c>
      <c r="B183" s="54" t="s">
        <v>1794</v>
      </c>
      <c r="C183" s="143" t="s">
        <v>467</v>
      </c>
      <c r="D183" s="143" t="s">
        <v>1795</v>
      </c>
      <c r="E183" s="215" t="s">
        <v>1626</v>
      </c>
      <c r="F183" s="215"/>
      <c r="G183" s="55" t="s">
        <v>1139</v>
      </c>
      <c r="H183" s="56">
        <v>0.5</v>
      </c>
      <c r="I183" s="57">
        <v>9.7799999999999994</v>
      </c>
      <c r="J183" s="76">
        <v>4.8899999999999997</v>
      </c>
    </row>
    <row r="184" spans="1:10" ht="24" customHeight="1" x14ac:dyDescent="0.25">
      <c r="A184" s="75" t="s">
        <v>1623</v>
      </c>
      <c r="B184" s="54" t="s">
        <v>1692</v>
      </c>
      <c r="C184" s="143" t="s">
        <v>467</v>
      </c>
      <c r="D184" s="143" t="s">
        <v>1693</v>
      </c>
      <c r="E184" s="215" t="s">
        <v>1626</v>
      </c>
      <c r="F184" s="215"/>
      <c r="G184" s="55" t="s">
        <v>947</v>
      </c>
      <c r="H184" s="56">
        <v>20.62</v>
      </c>
      <c r="I184" s="57">
        <v>14.17</v>
      </c>
      <c r="J184" s="76">
        <v>292.18</v>
      </c>
    </row>
    <row r="185" spans="1:10" ht="24" customHeight="1" x14ac:dyDescent="0.25">
      <c r="A185" s="75" t="s">
        <v>1623</v>
      </c>
      <c r="B185" s="54" t="s">
        <v>1796</v>
      </c>
      <c r="C185" s="143" t="s">
        <v>467</v>
      </c>
      <c r="D185" s="143" t="s">
        <v>1797</v>
      </c>
      <c r="E185" s="215" t="s">
        <v>1626</v>
      </c>
      <c r="F185" s="215"/>
      <c r="G185" s="55" t="s">
        <v>1139</v>
      </c>
      <c r="H185" s="56">
        <v>0.4</v>
      </c>
      <c r="I185" s="57">
        <v>37.99</v>
      </c>
      <c r="J185" s="76">
        <v>15.19</v>
      </c>
    </row>
    <row r="186" spans="1:10" ht="48" customHeight="1" x14ac:dyDescent="0.25">
      <c r="A186" s="75" t="s">
        <v>1623</v>
      </c>
      <c r="B186" s="54" t="s">
        <v>1798</v>
      </c>
      <c r="C186" s="143" t="s">
        <v>467</v>
      </c>
      <c r="D186" s="143" t="s">
        <v>1799</v>
      </c>
      <c r="E186" s="215" t="s">
        <v>1626</v>
      </c>
      <c r="F186" s="215"/>
      <c r="G186" s="55" t="s">
        <v>1139</v>
      </c>
      <c r="H186" s="56">
        <v>0.5</v>
      </c>
      <c r="I186" s="57">
        <v>21.27</v>
      </c>
      <c r="J186" s="76">
        <v>10.63</v>
      </c>
    </row>
    <row r="187" spans="1:10" ht="24" customHeight="1" x14ac:dyDescent="0.25">
      <c r="A187" s="75" t="s">
        <v>1623</v>
      </c>
      <c r="B187" s="54" t="s">
        <v>1695</v>
      </c>
      <c r="C187" s="143" t="s">
        <v>467</v>
      </c>
      <c r="D187" s="143" t="s">
        <v>1696</v>
      </c>
      <c r="E187" s="215" t="s">
        <v>1626</v>
      </c>
      <c r="F187" s="215"/>
      <c r="G187" s="55" t="s">
        <v>468</v>
      </c>
      <c r="H187" s="56">
        <v>0.2</v>
      </c>
      <c r="I187" s="57">
        <v>7.1</v>
      </c>
      <c r="J187" s="76">
        <v>1.42</v>
      </c>
    </row>
    <row r="188" spans="1:10" ht="24" customHeight="1" x14ac:dyDescent="0.25">
      <c r="A188" s="75" t="s">
        <v>1623</v>
      </c>
      <c r="B188" s="54" t="s">
        <v>1800</v>
      </c>
      <c r="C188" s="143" t="s">
        <v>467</v>
      </c>
      <c r="D188" s="143" t="s">
        <v>1801</v>
      </c>
      <c r="E188" s="215" t="s">
        <v>1626</v>
      </c>
      <c r="F188" s="215"/>
      <c r="G188" s="55" t="s">
        <v>468</v>
      </c>
      <c r="H188" s="56">
        <v>0.4</v>
      </c>
      <c r="I188" s="57">
        <v>11.88</v>
      </c>
      <c r="J188" s="76">
        <v>4.75</v>
      </c>
    </row>
    <row r="189" spans="1:10" ht="24" customHeight="1" x14ac:dyDescent="0.25">
      <c r="A189" s="75" t="s">
        <v>1623</v>
      </c>
      <c r="B189" s="54" t="s">
        <v>1697</v>
      </c>
      <c r="C189" s="143" t="s">
        <v>467</v>
      </c>
      <c r="D189" s="143" t="s">
        <v>1698</v>
      </c>
      <c r="E189" s="215" t="s">
        <v>1626</v>
      </c>
      <c r="F189" s="215"/>
      <c r="G189" s="55" t="s">
        <v>1139</v>
      </c>
      <c r="H189" s="56">
        <v>1</v>
      </c>
      <c r="I189" s="57">
        <v>4.9400000000000004</v>
      </c>
      <c r="J189" s="76">
        <v>4.9400000000000004</v>
      </c>
    </row>
    <row r="190" spans="1:10" ht="24" customHeight="1" x14ac:dyDescent="0.25">
      <c r="A190" s="75" t="s">
        <v>1623</v>
      </c>
      <c r="B190" s="54" t="s">
        <v>1802</v>
      </c>
      <c r="C190" s="143" t="s">
        <v>467</v>
      </c>
      <c r="D190" s="143" t="s">
        <v>1803</v>
      </c>
      <c r="E190" s="215" t="s">
        <v>1626</v>
      </c>
      <c r="F190" s="215"/>
      <c r="G190" s="55" t="s">
        <v>1410</v>
      </c>
      <c r="H190" s="56">
        <v>1.64035</v>
      </c>
      <c r="I190" s="57">
        <v>4.66</v>
      </c>
      <c r="J190" s="76">
        <v>7.64</v>
      </c>
    </row>
    <row r="191" spans="1:10" ht="24" customHeight="1" x14ac:dyDescent="0.25">
      <c r="A191" s="75" t="s">
        <v>1623</v>
      </c>
      <c r="B191" s="54" t="s">
        <v>1699</v>
      </c>
      <c r="C191" s="143" t="s">
        <v>467</v>
      </c>
      <c r="D191" s="143" t="s">
        <v>1700</v>
      </c>
      <c r="E191" s="215" t="s">
        <v>1626</v>
      </c>
      <c r="F191" s="215"/>
      <c r="G191" s="55" t="s">
        <v>1410</v>
      </c>
      <c r="H191" s="56">
        <v>2.6019999999999999</v>
      </c>
      <c r="I191" s="57">
        <v>2.2400000000000002</v>
      </c>
      <c r="J191" s="76">
        <v>5.82</v>
      </c>
    </row>
    <row r="192" spans="1:10" ht="36" customHeight="1" x14ac:dyDescent="0.25">
      <c r="A192" s="75" t="s">
        <v>1623</v>
      </c>
      <c r="B192" s="54" t="s">
        <v>1701</v>
      </c>
      <c r="C192" s="143" t="s">
        <v>467</v>
      </c>
      <c r="D192" s="143" t="s">
        <v>1702</v>
      </c>
      <c r="E192" s="215" t="s">
        <v>1626</v>
      </c>
      <c r="F192" s="215"/>
      <c r="G192" s="55" t="s">
        <v>1410</v>
      </c>
      <c r="H192" s="56">
        <v>5.8457499999999998</v>
      </c>
      <c r="I192" s="57">
        <v>0.64</v>
      </c>
      <c r="J192" s="76">
        <v>3.74</v>
      </c>
    </row>
    <row r="193" spans="1:10" ht="36" customHeight="1" x14ac:dyDescent="0.25">
      <c r="A193" s="75" t="s">
        <v>1623</v>
      </c>
      <c r="B193" s="54" t="s">
        <v>1804</v>
      </c>
      <c r="C193" s="143" t="s">
        <v>467</v>
      </c>
      <c r="D193" s="143" t="s">
        <v>1805</v>
      </c>
      <c r="E193" s="215" t="s">
        <v>1626</v>
      </c>
      <c r="F193" s="215"/>
      <c r="G193" s="55" t="s">
        <v>1410</v>
      </c>
      <c r="H193" s="56">
        <v>6.3124000000000002</v>
      </c>
      <c r="I193" s="57">
        <v>2.2200000000000002</v>
      </c>
      <c r="J193" s="76">
        <v>14.01</v>
      </c>
    </row>
    <row r="194" spans="1:10" ht="24" customHeight="1" x14ac:dyDescent="0.25">
      <c r="A194" s="75" t="s">
        <v>1623</v>
      </c>
      <c r="B194" s="54" t="s">
        <v>1740</v>
      </c>
      <c r="C194" s="143" t="s">
        <v>467</v>
      </c>
      <c r="D194" s="143" t="s">
        <v>1741</v>
      </c>
      <c r="E194" s="215" t="s">
        <v>1626</v>
      </c>
      <c r="F194" s="215"/>
      <c r="G194" s="55" t="s">
        <v>468</v>
      </c>
      <c r="H194" s="56">
        <v>0.2</v>
      </c>
      <c r="I194" s="57">
        <v>4.42</v>
      </c>
      <c r="J194" s="76">
        <v>0.88</v>
      </c>
    </row>
    <row r="195" spans="1:10" ht="36" customHeight="1" x14ac:dyDescent="0.25">
      <c r="A195" s="75" t="s">
        <v>1623</v>
      </c>
      <c r="B195" s="54" t="s">
        <v>1742</v>
      </c>
      <c r="C195" s="143" t="s">
        <v>467</v>
      </c>
      <c r="D195" s="143" t="s">
        <v>1743</v>
      </c>
      <c r="E195" s="215" t="s">
        <v>1626</v>
      </c>
      <c r="F195" s="215"/>
      <c r="G195" s="55" t="s">
        <v>468</v>
      </c>
      <c r="H195" s="56">
        <v>0.8</v>
      </c>
      <c r="I195" s="57">
        <v>99.06</v>
      </c>
      <c r="J195" s="76">
        <v>79.239999999999995</v>
      </c>
    </row>
    <row r="196" spans="1:10" ht="24" customHeight="1" x14ac:dyDescent="0.25">
      <c r="A196" s="75" t="s">
        <v>1623</v>
      </c>
      <c r="B196" s="54" t="s">
        <v>1806</v>
      </c>
      <c r="C196" s="143" t="s">
        <v>467</v>
      </c>
      <c r="D196" s="143" t="s">
        <v>1807</v>
      </c>
      <c r="E196" s="215" t="s">
        <v>1626</v>
      </c>
      <c r="F196" s="215"/>
      <c r="G196" s="55" t="s">
        <v>1139</v>
      </c>
      <c r="H196" s="56">
        <v>1</v>
      </c>
      <c r="I196" s="57">
        <v>2.1</v>
      </c>
      <c r="J196" s="76">
        <v>2.1</v>
      </c>
    </row>
    <row r="197" spans="1:10" ht="24" customHeight="1" x14ac:dyDescent="0.25">
      <c r="A197" s="75" t="s">
        <v>1623</v>
      </c>
      <c r="B197" s="54" t="s">
        <v>1744</v>
      </c>
      <c r="C197" s="143" t="s">
        <v>467</v>
      </c>
      <c r="D197" s="143" t="s">
        <v>1745</v>
      </c>
      <c r="E197" s="215" t="s">
        <v>1626</v>
      </c>
      <c r="F197" s="215"/>
      <c r="G197" s="55" t="s">
        <v>1139</v>
      </c>
      <c r="H197" s="56">
        <v>3</v>
      </c>
      <c r="I197" s="57">
        <v>1.22</v>
      </c>
      <c r="J197" s="76">
        <v>3.66</v>
      </c>
    </row>
    <row r="198" spans="1:10" ht="24" customHeight="1" x14ac:dyDescent="0.25">
      <c r="A198" s="75" t="s">
        <v>1623</v>
      </c>
      <c r="B198" s="54" t="s">
        <v>1746</v>
      </c>
      <c r="C198" s="143" t="s">
        <v>467</v>
      </c>
      <c r="D198" s="143" t="s">
        <v>1747</v>
      </c>
      <c r="E198" s="215" t="s">
        <v>1626</v>
      </c>
      <c r="F198" s="215"/>
      <c r="G198" s="55" t="s">
        <v>1139</v>
      </c>
      <c r="H198" s="56">
        <v>1</v>
      </c>
      <c r="I198" s="57">
        <v>6.92</v>
      </c>
      <c r="J198" s="76">
        <v>6.92</v>
      </c>
    </row>
    <row r="199" spans="1:10" ht="24" customHeight="1" x14ac:dyDescent="0.25">
      <c r="A199" s="75" t="s">
        <v>1623</v>
      </c>
      <c r="B199" s="54" t="s">
        <v>1808</v>
      </c>
      <c r="C199" s="143" t="s">
        <v>467</v>
      </c>
      <c r="D199" s="143" t="s">
        <v>1809</v>
      </c>
      <c r="E199" s="215" t="s">
        <v>1626</v>
      </c>
      <c r="F199" s="215"/>
      <c r="G199" s="55" t="s">
        <v>1139</v>
      </c>
      <c r="H199" s="56">
        <v>3</v>
      </c>
      <c r="I199" s="57">
        <v>3.99</v>
      </c>
      <c r="J199" s="76">
        <v>11.97</v>
      </c>
    </row>
    <row r="200" spans="1:10" ht="24" customHeight="1" x14ac:dyDescent="0.25">
      <c r="A200" s="75" t="s">
        <v>1623</v>
      </c>
      <c r="B200" s="54" t="s">
        <v>1748</v>
      </c>
      <c r="C200" s="143" t="s">
        <v>467</v>
      </c>
      <c r="D200" s="143" t="s">
        <v>1749</v>
      </c>
      <c r="E200" s="215" t="s">
        <v>1626</v>
      </c>
      <c r="F200" s="215"/>
      <c r="G200" s="55" t="s">
        <v>1139</v>
      </c>
      <c r="H200" s="56">
        <v>5</v>
      </c>
      <c r="I200" s="57">
        <v>0.28999999999999998</v>
      </c>
      <c r="J200" s="76">
        <v>1.45</v>
      </c>
    </row>
    <row r="201" spans="1:10" ht="24" customHeight="1" x14ac:dyDescent="0.25">
      <c r="A201" s="75" t="s">
        <v>1623</v>
      </c>
      <c r="B201" s="54" t="s">
        <v>1810</v>
      </c>
      <c r="C201" s="143" t="s">
        <v>467</v>
      </c>
      <c r="D201" s="143" t="s">
        <v>1811</v>
      </c>
      <c r="E201" s="215" t="s">
        <v>1626</v>
      </c>
      <c r="F201" s="215"/>
      <c r="G201" s="55" t="s">
        <v>1139</v>
      </c>
      <c r="H201" s="56">
        <v>3</v>
      </c>
      <c r="I201" s="57">
        <v>0.49</v>
      </c>
      <c r="J201" s="76">
        <v>1.47</v>
      </c>
    </row>
    <row r="202" spans="1:10" ht="48" customHeight="1" x14ac:dyDescent="0.25">
      <c r="A202" s="75" t="s">
        <v>1623</v>
      </c>
      <c r="B202" s="54" t="s">
        <v>1750</v>
      </c>
      <c r="C202" s="143" t="s">
        <v>467</v>
      </c>
      <c r="D202" s="143" t="s">
        <v>1751</v>
      </c>
      <c r="E202" s="215" t="s">
        <v>1626</v>
      </c>
      <c r="F202" s="215"/>
      <c r="G202" s="55" t="s">
        <v>1139</v>
      </c>
      <c r="H202" s="56">
        <v>0.4</v>
      </c>
      <c r="I202" s="57">
        <v>10.92</v>
      </c>
      <c r="J202" s="76">
        <v>4.3600000000000003</v>
      </c>
    </row>
    <row r="203" spans="1:10" ht="36" customHeight="1" x14ac:dyDescent="0.25">
      <c r="A203" s="75" t="s">
        <v>1623</v>
      </c>
      <c r="B203" s="54" t="s">
        <v>1752</v>
      </c>
      <c r="C203" s="143" t="s">
        <v>467</v>
      </c>
      <c r="D203" s="143" t="s">
        <v>1753</v>
      </c>
      <c r="E203" s="215" t="s">
        <v>1626</v>
      </c>
      <c r="F203" s="215"/>
      <c r="G203" s="55" t="s">
        <v>468</v>
      </c>
      <c r="H203" s="56">
        <v>0.4</v>
      </c>
      <c r="I203" s="57">
        <v>56.06</v>
      </c>
      <c r="J203" s="76">
        <v>22.42</v>
      </c>
    </row>
    <row r="204" spans="1:10" ht="60" customHeight="1" x14ac:dyDescent="0.25">
      <c r="A204" s="75" t="s">
        <v>1623</v>
      </c>
      <c r="B204" s="54" t="s">
        <v>1709</v>
      </c>
      <c r="C204" s="143" t="s">
        <v>467</v>
      </c>
      <c r="D204" s="143" t="s">
        <v>1710</v>
      </c>
      <c r="E204" s="215" t="s">
        <v>1626</v>
      </c>
      <c r="F204" s="215"/>
      <c r="G204" s="55" t="s">
        <v>1139</v>
      </c>
      <c r="H204" s="56">
        <v>0.4</v>
      </c>
      <c r="I204" s="57">
        <v>3.65</v>
      </c>
      <c r="J204" s="76">
        <v>1.46</v>
      </c>
    </row>
    <row r="205" spans="1:10" ht="36" customHeight="1" x14ac:dyDescent="0.25">
      <c r="A205" s="75" t="s">
        <v>1623</v>
      </c>
      <c r="B205" s="54" t="s">
        <v>1812</v>
      </c>
      <c r="C205" s="143" t="s">
        <v>467</v>
      </c>
      <c r="D205" s="143" t="s">
        <v>1813</v>
      </c>
      <c r="E205" s="215" t="s">
        <v>1626</v>
      </c>
      <c r="F205" s="215"/>
      <c r="G205" s="55" t="s">
        <v>1410</v>
      </c>
      <c r="H205" s="56">
        <v>0.22</v>
      </c>
      <c r="I205" s="57">
        <v>704.34</v>
      </c>
      <c r="J205" s="76">
        <v>154.94999999999999</v>
      </c>
    </row>
    <row r="206" spans="1:10" ht="36" customHeight="1" x14ac:dyDescent="0.25">
      <c r="A206" s="75" t="s">
        <v>1623</v>
      </c>
      <c r="B206" s="54" t="s">
        <v>1713</v>
      </c>
      <c r="C206" s="143" t="s">
        <v>467</v>
      </c>
      <c r="D206" s="143" t="s">
        <v>1714</v>
      </c>
      <c r="E206" s="215" t="s">
        <v>1626</v>
      </c>
      <c r="F206" s="215"/>
      <c r="G206" s="55" t="s">
        <v>1139</v>
      </c>
      <c r="H206" s="56">
        <v>5</v>
      </c>
      <c r="I206" s="57">
        <v>0.6</v>
      </c>
      <c r="J206" s="76">
        <v>3</v>
      </c>
    </row>
    <row r="207" spans="1:10" ht="24" customHeight="1" x14ac:dyDescent="0.25">
      <c r="A207" s="75" t="s">
        <v>1623</v>
      </c>
      <c r="B207" s="54" t="s">
        <v>1630</v>
      </c>
      <c r="C207" s="143" t="s">
        <v>467</v>
      </c>
      <c r="D207" s="143" t="s">
        <v>1631</v>
      </c>
      <c r="E207" s="215" t="s">
        <v>1626</v>
      </c>
      <c r="F207" s="215"/>
      <c r="G207" s="55" t="s">
        <v>1410</v>
      </c>
      <c r="H207" s="56">
        <v>45.825000000000003</v>
      </c>
      <c r="I207" s="57">
        <v>6.24</v>
      </c>
      <c r="J207" s="76">
        <v>285.94</v>
      </c>
    </row>
    <row r="208" spans="1:10" ht="36" customHeight="1" x14ac:dyDescent="0.25">
      <c r="A208" s="75" t="s">
        <v>1623</v>
      </c>
      <c r="B208" s="54" t="s">
        <v>1756</v>
      </c>
      <c r="C208" s="143" t="s">
        <v>467</v>
      </c>
      <c r="D208" s="143" t="s">
        <v>1757</v>
      </c>
      <c r="E208" s="215" t="s">
        <v>1626</v>
      </c>
      <c r="F208" s="215"/>
      <c r="G208" s="55" t="s">
        <v>468</v>
      </c>
      <c r="H208" s="56">
        <v>0.2</v>
      </c>
      <c r="I208" s="57">
        <v>65.489999999999995</v>
      </c>
      <c r="J208" s="76">
        <v>13.09</v>
      </c>
    </row>
    <row r="209" spans="1:10" ht="36" customHeight="1" x14ac:dyDescent="0.25">
      <c r="A209" s="75" t="s">
        <v>1623</v>
      </c>
      <c r="B209" s="54" t="s">
        <v>1715</v>
      </c>
      <c r="C209" s="143" t="s">
        <v>467</v>
      </c>
      <c r="D209" s="143" t="s">
        <v>1716</v>
      </c>
      <c r="E209" s="215" t="s">
        <v>1626</v>
      </c>
      <c r="F209" s="215"/>
      <c r="G209" s="55" t="s">
        <v>468</v>
      </c>
      <c r="H209" s="56">
        <v>0.2</v>
      </c>
      <c r="I209" s="57">
        <v>69.83</v>
      </c>
      <c r="J209" s="76">
        <v>13.96</v>
      </c>
    </row>
    <row r="210" spans="1:10" ht="36" customHeight="1" x14ac:dyDescent="0.25">
      <c r="A210" s="75" t="s">
        <v>1623</v>
      </c>
      <c r="B210" s="54" t="s">
        <v>1719</v>
      </c>
      <c r="C210" s="143" t="s">
        <v>467</v>
      </c>
      <c r="D210" s="143" t="s">
        <v>1720</v>
      </c>
      <c r="E210" s="215" t="s">
        <v>1626</v>
      </c>
      <c r="F210" s="215"/>
      <c r="G210" s="55" t="s">
        <v>1139</v>
      </c>
      <c r="H210" s="56">
        <v>0.2</v>
      </c>
      <c r="I210" s="57">
        <v>22.85</v>
      </c>
      <c r="J210" s="76">
        <v>4.57</v>
      </c>
    </row>
    <row r="211" spans="1:10" ht="36" customHeight="1" x14ac:dyDescent="0.25">
      <c r="A211" s="75" t="s">
        <v>1623</v>
      </c>
      <c r="B211" s="54" t="s">
        <v>1758</v>
      </c>
      <c r="C211" s="143" t="s">
        <v>467</v>
      </c>
      <c r="D211" s="143" t="s">
        <v>1759</v>
      </c>
      <c r="E211" s="215" t="s">
        <v>1626</v>
      </c>
      <c r="F211" s="215"/>
      <c r="G211" s="55" t="s">
        <v>1139</v>
      </c>
      <c r="H211" s="56">
        <v>1</v>
      </c>
      <c r="I211" s="57">
        <v>8.91</v>
      </c>
      <c r="J211" s="76">
        <v>8.91</v>
      </c>
    </row>
    <row r="212" spans="1:10" ht="36" customHeight="1" x14ac:dyDescent="0.25">
      <c r="A212" s="75" t="s">
        <v>1623</v>
      </c>
      <c r="B212" s="54" t="s">
        <v>1760</v>
      </c>
      <c r="C212" s="143" t="s">
        <v>467</v>
      </c>
      <c r="D212" s="143" t="s">
        <v>1761</v>
      </c>
      <c r="E212" s="215" t="s">
        <v>1626</v>
      </c>
      <c r="F212" s="215"/>
      <c r="G212" s="55" t="s">
        <v>1139</v>
      </c>
      <c r="H212" s="56">
        <v>1</v>
      </c>
      <c r="I212" s="57">
        <v>3.01</v>
      </c>
      <c r="J212" s="76">
        <v>3.01</v>
      </c>
    </row>
    <row r="213" spans="1:10" ht="24" customHeight="1" x14ac:dyDescent="0.25">
      <c r="A213" s="75" t="s">
        <v>1623</v>
      </c>
      <c r="B213" s="54" t="s">
        <v>1764</v>
      </c>
      <c r="C213" s="143" t="s">
        <v>467</v>
      </c>
      <c r="D213" s="143" t="s">
        <v>1765</v>
      </c>
      <c r="E213" s="215" t="s">
        <v>1626</v>
      </c>
      <c r="F213" s="215"/>
      <c r="G213" s="55" t="s">
        <v>1139</v>
      </c>
      <c r="H213" s="56">
        <v>3</v>
      </c>
      <c r="I213" s="57">
        <v>9.92</v>
      </c>
      <c r="J213" s="76">
        <v>29.76</v>
      </c>
    </row>
    <row r="214" spans="1:10" ht="24" customHeight="1" x14ac:dyDescent="0.25">
      <c r="A214" s="75" t="s">
        <v>1623</v>
      </c>
      <c r="B214" s="54" t="s">
        <v>1814</v>
      </c>
      <c r="C214" s="143" t="s">
        <v>467</v>
      </c>
      <c r="D214" s="143" t="s">
        <v>1815</v>
      </c>
      <c r="E214" s="215" t="s">
        <v>1626</v>
      </c>
      <c r="F214" s="215"/>
      <c r="G214" s="55" t="s">
        <v>1139</v>
      </c>
      <c r="H214" s="56">
        <v>1</v>
      </c>
      <c r="I214" s="57">
        <v>12.78</v>
      </c>
      <c r="J214" s="76">
        <v>12.78</v>
      </c>
    </row>
    <row r="215" spans="1:10" ht="36" customHeight="1" x14ac:dyDescent="0.25">
      <c r="A215" s="75" t="s">
        <v>1623</v>
      </c>
      <c r="B215" s="54" t="s">
        <v>1816</v>
      </c>
      <c r="C215" s="143" t="s">
        <v>467</v>
      </c>
      <c r="D215" s="143" t="s">
        <v>1817</v>
      </c>
      <c r="E215" s="215" t="s">
        <v>1626</v>
      </c>
      <c r="F215" s="215"/>
      <c r="G215" s="55" t="s">
        <v>1139</v>
      </c>
      <c r="H215" s="56">
        <v>0.2</v>
      </c>
      <c r="I215" s="57">
        <v>268.85000000000002</v>
      </c>
      <c r="J215" s="76">
        <v>53.77</v>
      </c>
    </row>
    <row r="216" spans="1:10" ht="24" customHeight="1" x14ac:dyDescent="0.25">
      <c r="A216" s="75" t="s">
        <v>1623</v>
      </c>
      <c r="B216" s="54" t="s">
        <v>1768</v>
      </c>
      <c r="C216" s="143" t="s">
        <v>467</v>
      </c>
      <c r="D216" s="143" t="s">
        <v>1769</v>
      </c>
      <c r="E216" s="215" t="s">
        <v>1626</v>
      </c>
      <c r="F216" s="215"/>
      <c r="G216" s="55" t="s">
        <v>1139</v>
      </c>
      <c r="H216" s="56">
        <v>1</v>
      </c>
      <c r="I216" s="57">
        <v>2.69</v>
      </c>
      <c r="J216" s="76">
        <v>2.69</v>
      </c>
    </row>
    <row r="217" spans="1:10" ht="24" customHeight="1" x14ac:dyDescent="0.25">
      <c r="A217" s="75" t="s">
        <v>1623</v>
      </c>
      <c r="B217" s="54" t="s">
        <v>1818</v>
      </c>
      <c r="C217" s="143" t="s">
        <v>467</v>
      </c>
      <c r="D217" s="143" t="s">
        <v>1819</v>
      </c>
      <c r="E217" s="215" t="s">
        <v>1626</v>
      </c>
      <c r="F217" s="215"/>
      <c r="G217" s="55" t="s">
        <v>1139</v>
      </c>
      <c r="H217" s="56">
        <v>3</v>
      </c>
      <c r="I217" s="57">
        <v>0.82</v>
      </c>
      <c r="J217" s="76">
        <v>2.46</v>
      </c>
    </row>
    <row r="218" spans="1:10" ht="24" customHeight="1" x14ac:dyDescent="0.25">
      <c r="A218" s="75" t="s">
        <v>1623</v>
      </c>
      <c r="B218" s="54" t="s">
        <v>1820</v>
      </c>
      <c r="C218" s="143" t="s">
        <v>467</v>
      </c>
      <c r="D218" s="143" t="s">
        <v>1821</v>
      </c>
      <c r="E218" s="215" t="s">
        <v>1626</v>
      </c>
      <c r="F218" s="215"/>
      <c r="G218" s="55" t="s">
        <v>1139</v>
      </c>
      <c r="H218" s="56">
        <v>1</v>
      </c>
      <c r="I218" s="57">
        <v>1.19</v>
      </c>
      <c r="J218" s="76">
        <v>1.19</v>
      </c>
    </row>
    <row r="219" spans="1:10" ht="36" customHeight="1" x14ac:dyDescent="0.25">
      <c r="A219" s="75" t="s">
        <v>1623</v>
      </c>
      <c r="B219" s="54" t="s">
        <v>1822</v>
      </c>
      <c r="C219" s="143" t="s">
        <v>467</v>
      </c>
      <c r="D219" s="143" t="s">
        <v>1823</v>
      </c>
      <c r="E219" s="215" t="s">
        <v>1626</v>
      </c>
      <c r="F219" s="215"/>
      <c r="G219" s="55" t="s">
        <v>1139</v>
      </c>
      <c r="H219" s="56">
        <v>1</v>
      </c>
      <c r="I219" s="57">
        <v>9.0299999999999994</v>
      </c>
      <c r="J219" s="76">
        <v>9.0299999999999994</v>
      </c>
    </row>
    <row r="220" spans="1:10" ht="36" customHeight="1" x14ac:dyDescent="0.25">
      <c r="A220" s="75" t="s">
        <v>1623</v>
      </c>
      <c r="B220" s="54" t="s">
        <v>1721</v>
      </c>
      <c r="C220" s="143" t="s">
        <v>467</v>
      </c>
      <c r="D220" s="143" t="s">
        <v>1722</v>
      </c>
      <c r="E220" s="215" t="s">
        <v>1626</v>
      </c>
      <c r="F220" s="215"/>
      <c r="G220" s="55" t="s">
        <v>947</v>
      </c>
      <c r="H220" s="56">
        <v>4.8276000000000003</v>
      </c>
      <c r="I220" s="57">
        <v>18.59</v>
      </c>
      <c r="J220" s="76">
        <v>89.74</v>
      </c>
    </row>
    <row r="221" spans="1:10" ht="24" customHeight="1" x14ac:dyDescent="0.25">
      <c r="A221" s="75" t="s">
        <v>1623</v>
      </c>
      <c r="B221" s="54" t="s">
        <v>1772</v>
      </c>
      <c r="C221" s="143" t="s">
        <v>467</v>
      </c>
      <c r="D221" s="143" t="s">
        <v>1773</v>
      </c>
      <c r="E221" s="215" t="s">
        <v>1626</v>
      </c>
      <c r="F221" s="215"/>
      <c r="G221" s="55" t="s">
        <v>468</v>
      </c>
      <c r="H221" s="56">
        <v>0.4</v>
      </c>
      <c r="I221" s="57">
        <v>10.41</v>
      </c>
      <c r="J221" s="76">
        <v>4.16</v>
      </c>
    </row>
    <row r="222" spans="1:10" ht="36" customHeight="1" x14ac:dyDescent="0.25">
      <c r="A222" s="75" t="s">
        <v>1623</v>
      </c>
      <c r="B222" s="54" t="s">
        <v>1824</v>
      </c>
      <c r="C222" s="143" t="s">
        <v>467</v>
      </c>
      <c r="D222" s="143" t="s">
        <v>1825</v>
      </c>
      <c r="E222" s="215" t="s">
        <v>1626</v>
      </c>
      <c r="F222" s="215"/>
      <c r="G222" s="55" t="s">
        <v>468</v>
      </c>
      <c r="H222" s="56">
        <v>0.4</v>
      </c>
      <c r="I222" s="57">
        <v>32.5</v>
      </c>
      <c r="J222" s="76">
        <v>13</v>
      </c>
    </row>
    <row r="223" spans="1:10" ht="24" customHeight="1" x14ac:dyDescent="0.25">
      <c r="A223" s="75" t="s">
        <v>1623</v>
      </c>
      <c r="B223" s="54" t="s">
        <v>1776</v>
      </c>
      <c r="C223" s="143" t="s">
        <v>467</v>
      </c>
      <c r="D223" s="143" t="s">
        <v>1777</v>
      </c>
      <c r="E223" s="215" t="s">
        <v>1626</v>
      </c>
      <c r="F223" s="215"/>
      <c r="G223" s="55" t="s">
        <v>1410</v>
      </c>
      <c r="H223" s="56">
        <v>3.5274000000000001</v>
      </c>
      <c r="I223" s="57">
        <v>4.5199999999999996</v>
      </c>
      <c r="J223" s="76">
        <v>15.94</v>
      </c>
    </row>
    <row r="224" spans="1:10" ht="24" customHeight="1" x14ac:dyDescent="0.25">
      <c r="A224" s="75" t="s">
        <v>1623</v>
      </c>
      <c r="B224" s="54" t="s">
        <v>1778</v>
      </c>
      <c r="C224" s="143" t="s">
        <v>467</v>
      </c>
      <c r="D224" s="143" t="s">
        <v>1779</v>
      </c>
      <c r="E224" s="215" t="s">
        <v>1626</v>
      </c>
      <c r="F224" s="215"/>
      <c r="G224" s="55" t="s">
        <v>1410</v>
      </c>
      <c r="H224" s="56">
        <v>1.02125</v>
      </c>
      <c r="I224" s="57">
        <v>11.94</v>
      </c>
      <c r="J224" s="76">
        <v>12.19</v>
      </c>
    </row>
    <row r="225" spans="1:10" ht="24" customHeight="1" x14ac:dyDescent="0.25">
      <c r="A225" s="75" t="s">
        <v>1623</v>
      </c>
      <c r="B225" s="54" t="s">
        <v>1780</v>
      </c>
      <c r="C225" s="143" t="s">
        <v>467</v>
      </c>
      <c r="D225" s="143" t="s">
        <v>1781</v>
      </c>
      <c r="E225" s="215" t="s">
        <v>1626</v>
      </c>
      <c r="F225" s="215"/>
      <c r="G225" s="55" t="s">
        <v>1410</v>
      </c>
      <c r="H225" s="56">
        <v>1.7616499999999999</v>
      </c>
      <c r="I225" s="57">
        <v>7.77</v>
      </c>
      <c r="J225" s="76">
        <v>13.68</v>
      </c>
    </row>
    <row r="226" spans="1:10" ht="24" customHeight="1" x14ac:dyDescent="0.25">
      <c r="A226" s="75" t="s">
        <v>1623</v>
      </c>
      <c r="B226" s="54" t="s">
        <v>1782</v>
      </c>
      <c r="C226" s="143" t="s">
        <v>467</v>
      </c>
      <c r="D226" s="143" t="s">
        <v>1783</v>
      </c>
      <c r="E226" s="215" t="s">
        <v>1626</v>
      </c>
      <c r="F226" s="215"/>
      <c r="G226" s="55" t="s">
        <v>1410</v>
      </c>
      <c r="H226" s="56">
        <v>4.6066500000000001</v>
      </c>
      <c r="I226" s="57">
        <v>2.57</v>
      </c>
      <c r="J226" s="76">
        <v>11.83</v>
      </c>
    </row>
    <row r="227" spans="1:10" ht="24" customHeight="1" x14ac:dyDescent="0.25">
      <c r="A227" s="75" t="s">
        <v>1623</v>
      </c>
      <c r="B227" s="54" t="s">
        <v>1826</v>
      </c>
      <c r="C227" s="143" t="s">
        <v>467</v>
      </c>
      <c r="D227" s="143" t="s">
        <v>1827</v>
      </c>
      <c r="E227" s="215" t="s">
        <v>1626</v>
      </c>
      <c r="F227" s="215"/>
      <c r="G227" s="55" t="s">
        <v>1410</v>
      </c>
      <c r="H227" s="56">
        <v>2.0507499999999999</v>
      </c>
      <c r="I227" s="57">
        <v>3.41</v>
      </c>
      <c r="J227" s="76">
        <v>6.99</v>
      </c>
    </row>
    <row r="228" spans="1:10" ht="24" customHeight="1" x14ac:dyDescent="0.25">
      <c r="A228" s="75" t="s">
        <v>1623</v>
      </c>
      <c r="B228" s="54" t="s">
        <v>1784</v>
      </c>
      <c r="C228" s="143" t="s">
        <v>467</v>
      </c>
      <c r="D228" s="143" t="s">
        <v>1785</v>
      </c>
      <c r="E228" s="215" t="s">
        <v>1626</v>
      </c>
      <c r="F228" s="215"/>
      <c r="G228" s="55" t="s">
        <v>468</v>
      </c>
      <c r="H228" s="56">
        <v>0.2</v>
      </c>
      <c r="I228" s="57">
        <v>97.9</v>
      </c>
      <c r="J228" s="76">
        <v>19.579999999999998</v>
      </c>
    </row>
    <row r="229" spans="1:10" ht="36" customHeight="1" x14ac:dyDescent="0.25">
      <c r="A229" s="75" t="s">
        <v>1623</v>
      </c>
      <c r="B229" s="54" t="s">
        <v>1786</v>
      </c>
      <c r="C229" s="143" t="s">
        <v>467</v>
      </c>
      <c r="D229" s="143" t="s">
        <v>1787</v>
      </c>
      <c r="E229" s="215" t="s">
        <v>1626</v>
      </c>
      <c r="F229" s="215"/>
      <c r="G229" s="55" t="s">
        <v>947</v>
      </c>
      <c r="H229" s="56">
        <v>0.28799999999999998</v>
      </c>
      <c r="I229" s="57">
        <v>73.39</v>
      </c>
      <c r="J229" s="76">
        <v>21.13</v>
      </c>
    </row>
    <row r="230" spans="1:10" ht="36" customHeight="1" x14ac:dyDescent="0.25">
      <c r="A230" s="75" t="s">
        <v>1623</v>
      </c>
      <c r="B230" s="54" t="s">
        <v>1725</v>
      </c>
      <c r="C230" s="143" t="s">
        <v>467</v>
      </c>
      <c r="D230" s="143" t="s">
        <v>1726</v>
      </c>
      <c r="E230" s="215" t="s">
        <v>1727</v>
      </c>
      <c r="F230" s="215"/>
      <c r="G230" s="55" t="s">
        <v>987</v>
      </c>
      <c r="H230" s="56">
        <v>1.161</v>
      </c>
      <c r="I230" s="57">
        <v>354.29</v>
      </c>
      <c r="J230" s="76">
        <v>411.33</v>
      </c>
    </row>
    <row r="231" spans="1:10" x14ac:dyDescent="0.25">
      <c r="A231" s="77"/>
      <c r="B231" s="144"/>
      <c r="C231" s="144"/>
      <c r="D231" s="144"/>
      <c r="E231" s="144" t="s">
        <v>1632</v>
      </c>
      <c r="F231" s="78">
        <v>3502.73</v>
      </c>
      <c r="G231" s="144" t="s">
        <v>1633</v>
      </c>
      <c r="H231" s="78">
        <v>0</v>
      </c>
      <c r="I231" s="144" t="s">
        <v>1634</v>
      </c>
      <c r="J231" s="79">
        <v>3502.73</v>
      </c>
    </row>
    <row r="232" spans="1:10" x14ac:dyDescent="0.25">
      <c r="A232" s="77"/>
      <c r="B232" s="144"/>
      <c r="C232" s="144"/>
      <c r="D232" s="144"/>
      <c r="E232" s="144" t="s">
        <v>1635</v>
      </c>
      <c r="F232" s="78">
        <v>1549.15</v>
      </c>
      <c r="G232" s="144"/>
      <c r="H232" s="219" t="s">
        <v>1636</v>
      </c>
      <c r="I232" s="219"/>
      <c r="J232" s="79">
        <v>8003.95</v>
      </c>
    </row>
    <row r="233" spans="1:10" ht="30" customHeight="1" thickBot="1" x14ac:dyDescent="0.3">
      <c r="A233" s="136"/>
      <c r="B233" s="137"/>
      <c r="C233" s="137"/>
      <c r="D233" s="137"/>
      <c r="E233" s="137"/>
      <c r="F233" s="137"/>
      <c r="G233" s="137" t="s">
        <v>1637</v>
      </c>
      <c r="H233" s="80">
        <v>1</v>
      </c>
      <c r="I233" s="137" t="s">
        <v>1638</v>
      </c>
      <c r="J233" s="81">
        <v>8003.95</v>
      </c>
    </row>
    <row r="234" spans="1:10" ht="0.9" customHeight="1" thickTop="1" x14ac:dyDescent="0.25">
      <c r="A234" s="82"/>
      <c r="B234" s="58"/>
      <c r="C234" s="58"/>
      <c r="D234" s="58"/>
      <c r="E234" s="58"/>
      <c r="F234" s="58"/>
      <c r="G234" s="58"/>
      <c r="H234" s="58"/>
      <c r="I234" s="58"/>
      <c r="J234" s="83"/>
    </row>
    <row r="235" spans="1:10" ht="18" customHeight="1" x14ac:dyDescent="0.25">
      <c r="A235" s="130" t="s">
        <v>963</v>
      </c>
      <c r="B235" s="146" t="s">
        <v>937</v>
      </c>
      <c r="C235" s="131" t="s">
        <v>938</v>
      </c>
      <c r="D235" s="131" t="s">
        <v>896</v>
      </c>
      <c r="E235" s="205" t="s">
        <v>1618</v>
      </c>
      <c r="F235" s="205"/>
      <c r="G235" s="145" t="s">
        <v>939</v>
      </c>
      <c r="H235" s="146" t="s">
        <v>940</v>
      </c>
      <c r="I235" s="146" t="s">
        <v>941</v>
      </c>
      <c r="J235" s="147" t="s">
        <v>897</v>
      </c>
    </row>
    <row r="236" spans="1:10" ht="48" customHeight="1" x14ac:dyDescent="0.25">
      <c r="A236" s="65" t="s">
        <v>1619</v>
      </c>
      <c r="B236" s="46" t="s">
        <v>964</v>
      </c>
      <c r="C236" s="141" t="s">
        <v>467</v>
      </c>
      <c r="D236" s="141" t="s">
        <v>507</v>
      </c>
      <c r="E236" s="217" t="s">
        <v>860</v>
      </c>
      <c r="F236" s="217"/>
      <c r="G236" s="47" t="s">
        <v>3</v>
      </c>
      <c r="H236" s="49">
        <v>1</v>
      </c>
      <c r="I236" s="48">
        <v>7431.69</v>
      </c>
      <c r="J236" s="72">
        <v>7431.69</v>
      </c>
    </row>
    <row r="237" spans="1:10" ht="24" customHeight="1" x14ac:dyDescent="0.25">
      <c r="A237" s="73" t="s">
        <v>1620</v>
      </c>
      <c r="B237" s="50" t="s">
        <v>1621</v>
      </c>
      <c r="C237" s="142" t="s">
        <v>467</v>
      </c>
      <c r="D237" s="142" t="s">
        <v>512</v>
      </c>
      <c r="E237" s="218" t="s">
        <v>860</v>
      </c>
      <c r="F237" s="218"/>
      <c r="G237" s="51" t="s">
        <v>469</v>
      </c>
      <c r="H237" s="52">
        <v>145.19999999999999</v>
      </c>
      <c r="I237" s="53">
        <v>21.87</v>
      </c>
      <c r="J237" s="74">
        <v>3175.52</v>
      </c>
    </row>
    <row r="238" spans="1:10" ht="36" customHeight="1" x14ac:dyDescent="0.25">
      <c r="A238" s="73" t="s">
        <v>1620</v>
      </c>
      <c r="B238" s="50" t="s">
        <v>1684</v>
      </c>
      <c r="C238" s="142" t="s">
        <v>467</v>
      </c>
      <c r="D238" s="142" t="s">
        <v>481</v>
      </c>
      <c r="E238" s="218" t="s">
        <v>860</v>
      </c>
      <c r="F238" s="218"/>
      <c r="G238" s="51" t="s">
        <v>3</v>
      </c>
      <c r="H238" s="52">
        <v>0.8</v>
      </c>
      <c r="I238" s="53">
        <v>8.44</v>
      </c>
      <c r="J238" s="74">
        <v>6.75</v>
      </c>
    </row>
    <row r="239" spans="1:10" ht="24" customHeight="1" x14ac:dyDescent="0.25">
      <c r="A239" s="73" t="s">
        <v>1620</v>
      </c>
      <c r="B239" s="50" t="s">
        <v>1685</v>
      </c>
      <c r="C239" s="142" t="s">
        <v>467</v>
      </c>
      <c r="D239" s="142" t="s">
        <v>173</v>
      </c>
      <c r="E239" s="218" t="s">
        <v>860</v>
      </c>
      <c r="F239" s="218"/>
      <c r="G239" s="51" t="s">
        <v>469</v>
      </c>
      <c r="H239" s="52">
        <v>6.5339999999999998</v>
      </c>
      <c r="I239" s="53">
        <v>22.3</v>
      </c>
      <c r="J239" s="74">
        <v>145.69999999999999</v>
      </c>
    </row>
    <row r="240" spans="1:10" ht="24" customHeight="1" x14ac:dyDescent="0.25">
      <c r="A240" s="73" t="s">
        <v>1620</v>
      </c>
      <c r="B240" s="50" t="s">
        <v>1686</v>
      </c>
      <c r="C240" s="142" t="s">
        <v>467</v>
      </c>
      <c r="D240" s="142" t="s">
        <v>177</v>
      </c>
      <c r="E240" s="218" t="s">
        <v>860</v>
      </c>
      <c r="F240" s="218"/>
      <c r="G240" s="51" t="s">
        <v>469</v>
      </c>
      <c r="H240" s="52">
        <v>4.3559999999999999</v>
      </c>
      <c r="I240" s="53">
        <v>22.09</v>
      </c>
      <c r="J240" s="74">
        <v>96.22</v>
      </c>
    </row>
    <row r="241" spans="1:10" ht="36" customHeight="1" x14ac:dyDescent="0.25">
      <c r="A241" s="73" t="s">
        <v>1620</v>
      </c>
      <c r="B241" s="50" t="s">
        <v>1687</v>
      </c>
      <c r="C241" s="142" t="s">
        <v>467</v>
      </c>
      <c r="D241" s="142" t="s">
        <v>515</v>
      </c>
      <c r="E241" s="218" t="s">
        <v>860</v>
      </c>
      <c r="F241" s="218"/>
      <c r="G241" s="51" t="s">
        <v>947</v>
      </c>
      <c r="H241" s="52">
        <v>27.95</v>
      </c>
      <c r="I241" s="53">
        <v>34.1</v>
      </c>
      <c r="J241" s="74">
        <v>953.09</v>
      </c>
    </row>
    <row r="242" spans="1:10" ht="24" customHeight="1" x14ac:dyDescent="0.25">
      <c r="A242" s="73" t="s">
        <v>1620</v>
      </c>
      <c r="B242" s="50" t="s">
        <v>1622</v>
      </c>
      <c r="C242" s="142" t="s">
        <v>467</v>
      </c>
      <c r="D242" s="142" t="s">
        <v>181</v>
      </c>
      <c r="E242" s="218" t="s">
        <v>860</v>
      </c>
      <c r="F242" s="218"/>
      <c r="G242" s="51" t="s">
        <v>469</v>
      </c>
      <c r="H242" s="52">
        <v>87.12</v>
      </c>
      <c r="I242" s="53">
        <v>15.71</v>
      </c>
      <c r="J242" s="74">
        <v>1368.65</v>
      </c>
    </row>
    <row r="243" spans="1:10" ht="60" customHeight="1" x14ac:dyDescent="0.25">
      <c r="A243" s="75" t="s">
        <v>1623</v>
      </c>
      <c r="B243" s="54" t="s">
        <v>1828</v>
      </c>
      <c r="C243" s="143" t="s">
        <v>467</v>
      </c>
      <c r="D243" s="143" t="s">
        <v>1829</v>
      </c>
      <c r="E243" s="215" t="s">
        <v>1626</v>
      </c>
      <c r="F243" s="215"/>
      <c r="G243" s="55" t="s">
        <v>1139</v>
      </c>
      <c r="H243" s="56">
        <v>0.2</v>
      </c>
      <c r="I243" s="57">
        <v>652.66</v>
      </c>
      <c r="J243" s="76">
        <v>130.53</v>
      </c>
    </row>
    <row r="244" spans="1:10" ht="24" customHeight="1" x14ac:dyDescent="0.25">
      <c r="A244" s="75" t="s">
        <v>1623</v>
      </c>
      <c r="B244" s="54" t="s">
        <v>1688</v>
      </c>
      <c r="C244" s="143" t="s">
        <v>467</v>
      </c>
      <c r="D244" s="143" t="s">
        <v>1689</v>
      </c>
      <c r="E244" s="215" t="s">
        <v>1626</v>
      </c>
      <c r="F244" s="215"/>
      <c r="G244" s="55" t="s">
        <v>1627</v>
      </c>
      <c r="H244" s="56">
        <v>0.5</v>
      </c>
      <c r="I244" s="57">
        <v>18.5</v>
      </c>
      <c r="J244" s="76">
        <v>9.25</v>
      </c>
    </row>
    <row r="245" spans="1:10" ht="24" customHeight="1" x14ac:dyDescent="0.25">
      <c r="A245" s="75" t="s">
        <v>1623</v>
      </c>
      <c r="B245" s="54" t="s">
        <v>1692</v>
      </c>
      <c r="C245" s="143" t="s">
        <v>467</v>
      </c>
      <c r="D245" s="143" t="s">
        <v>1693</v>
      </c>
      <c r="E245" s="215" t="s">
        <v>1626</v>
      </c>
      <c r="F245" s="215"/>
      <c r="G245" s="55" t="s">
        <v>947</v>
      </c>
      <c r="H245" s="56">
        <v>17.079999999999998</v>
      </c>
      <c r="I245" s="57">
        <v>14.17</v>
      </c>
      <c r="J245" s="76">
        <v>242.02</v>
      </c>
    </row>
    <row r="246" spans="1:10" ht="24" customHeight="1" x14ac:dyDescent="0.25">
      <c r="A246" s="75" t="s">
        <v>1623</v>
      </c>
      <c r="B246" s="54" t="s">
        <v>1695</v>
      </c>
      <c r="C246" s="143" t="s">
        <v>467</v>
      </c>
      <c r="D246" s="143" t="s">
        <v>1696</v>
      </c>
      <c r="E246" s="215" t="s">
        <v>1626</v>
      </c>
      <c r="F246" s="215"/>
      <c r="G246" s="55" t="s">
        <v>468</v>
      </c>
      <c r="H246" s="56">
        <v>0.4</v>
      </c>
      <c r="I246" s="57">
        <v>7.1</v>
      </c>
      <c r="J246" s="76">
        <v>2.84</v>
      </c>
    </row>
    <row r="247" spans="1:10" ht="24" customHeight="1" x14ac:dyDescent="0.25">
      <c r="A247" s="75" t="s">
        <v>1623</v>
      </c>
      <c r="B247" s="54" t="s">
        <v>1697</v>
      </c>
      <c r="C247" s="143" t="s">
        <v>467</v>
      </c>
      <c r="D247" s="143" t="s">
        <v>1698</v>
      </c>
      <c r="E247" s="215" t="s">
        <v>1626</v>
      </c>
      <c r="F247" s="215"/>
      <c r="G247" s="55" t="s">
        <v>1139</v>
      </c>
      <c r="H247" s="56">
        <v>0.6</v>
      </c>
      <c r="I247" s="57">
        <v>4.9400000000000004</v>
      </c>
      <c r="J247" s="76">
        <v>2.96</v>
      </c>
    </row>
    <row r="248" spans="1:10" ht="24" customHeight="1" x14ac:dyDescent="0.25">
      <c r="A248" s="75" t="s">
        <v>1623</v>
      </c>
      <c r="B248" s="54" t="s">
        <v>1699</v>
      </c>
      <c r="C248" s="143" t="s">
        <v>467</v>
      </c>
      <c r="D248" s="143" t="s">
        <v>1700</v>
      </c>
      <c r="E248" s="215" t="s">
        <v>1626</v>
      </c>
      <c r="F248" s="215"/>
      <c r="G248" s="55" t="s">
        <v>1410</v>
      </c>
      <c r="H248" s="56">
        <v>5.0029000000000003</v>
      </c>
      <c r="I248" s="57">
        <v>2.2400000000000002</v>
      </c>
      <c r="J248" s="76">
        <v>11.2</v>
      </c>
    </row>
    <row r="249" spans="1:10" ht="36" customHeight="1" x14ac:dyDescent="0.25">
      <c r="A249" s="75" t="s">
        <v>1623</v>
      </c>
      <c r="B249" s="54" t="s">
        <v>1701</v>
      </c>
      <c r="C249" s="143" t="s">
        <v>467</v>
      </c>
      <c r="D249" s="143" t="s">
        <v>1702</v>
      </c>
      <c r="E249" s="215" t="s">
        <v>1626</v>
      </c>
      <c r="F249" s="215"/>
      <c r="G249" s="55" t="s">
        <v>1410</v>
      </c>
      <c r="H249" s="56">
        <v>10.19725</v>
      </c>
      <c r="I249" s="57">
        <v>0.64</v>
      </c>
      <c r="J249" s="76">
        <v>6.52</v>
      </c>
    </row>
    <row r="250" spans="1:10" ht="36" customHeight="1" x14ac:dyDescent="0.25">
      <c r="A250" s="75" t="s">
        <v>1623</v>
      </c>
      <c r="B250" s="54" t="s">
        <v>1703</v>
      </c>
      <c r="C250" s="143" t="s">
        <v>467</v>
      </c>
      <c r="D250" s="143" t="s">
        <v>1704</v>
      </c>
      <c r="E250" s="215" t="s">
        <v>1626</v>
      </c>
      <c r="F250" s="215"/>
      <c r="G250" s="55" t="s">
        <v>1410</v>
      </c>
      <c r="H250" s="56">
        <v>6.1105499999999999</v>
      </c>
      <c r="I250" s="57">
        <v>0.96</v>
      </c>
      <c r="J250" s="76">
        <v>5.86</v>
      </c>
    </row>
    <row r="251" spans="1:10" ht="24" customHeight="1" x14ac:dyDescent="0.25">
      <c r="A251" s="75" t="s">
        <v>1623</v>
      </c>
      <c r="B251" s="54" t="s">
        <v>1740</v>
      </c>
      <c r="C251" s="143" t="s">
        <v>467</v>
      </c>
      <c r="D251" s="143" t="s">
        <v>1741</v>
      </c>
      <c r="E251" s="215" t="s">
        <v>1626</v>
      </c>
      <c r="F251" s="215"/>
      <c r="G251" s="55" t="s">
        <v>468</v>
      </c>
      <c r="H251" s="56">
        <v>0.2</v>
      </c>
      <c r="I251" s="57">
        <v>4.42</v>
      </c>
      <c r="J251" s="76">
        <v>0.88</v>
      </c>
    </row>
    <row r="252" spans="1:10" ht="36" customHeight="1" x14ac:dyDescent="0.25">
      <c r="A252" s="75" t="s">
        <v>1623</v>
      </c>
      <c r="B252" s="54" t="s">
        <v>1742</v>
      </c>
      <c r="C252" s="143" t="s">
        <v>467</v>
      </c>
      <c r="D252" s="143" t="s">
        <v>1743</v>
      </c>
      <c r="E252" s="215" t="s">
        <v>1626</v>
      </c>
      <c r="F252" s="215"/>
      <c r="G252" s="55" t="s">
        <v>468</v>
      </c>
      <c r="H252" s="56">
        <v>1.6</v>
      </c>
      <c r="I252" s="57">
        <v>99.06</v>
      </c>
      <c r="J252" s="76">
        <v>158.49</v>
      </c>
    </row>
    <row r="253" spans="1:10" ht="48" customHeight="1" x14ac:dyDescent="0.25">
      <c r="A253" s="75" t="s">
        <v>1623</v>
      </c>
      <c r="B253" s="54" t="s">
        <v>1750</v>
      </c>
      <c r="C253" s="143" t="s">
        <v>467</v>
      </c>
      <c r="D253" s="143" t="s">
        <v>1751</v>
      </c>
      <c r="E253" s="215" t="s">
        <v>1626</v>
      </c>
      <c r="F253" s="215"/>
      <c r="G253" s="55" t="s">
        <v>1139</v>
      </c>
      <c r="H253" s="56">
        <v>0.4</v>
      </c>
      <c r="I253" s="57">
        <v>10.92</v>
      </c>
      <c r="J253" s="76">
        <v>4.3600000000000003</v>
      </c>
    </row>
    <row r="254" spans="1:10" ht="60" customHeight="1" x14ac:dyDescent="0.25">
      <c r="A254" s="75" t="s">
        <v>1623</v>
      </c>
      <c r="B254" s="54" t="s">
        <v>1709</v>
      </c>
      <c r="C254" s="143" t="s">
        <v>467</v>
      </c>
      <c r="D254" s="143" t="s">
        <v>1710</v>
      </c>
      <c r="E254" s="215" t="s">
        <v>1626</v>
      </c>
      <c r="F254" s="215"/>
      <c r="G254" s="55" t="s">
        <v>1139</v>
      </c>
      <c r="H254" s="56">
        <v>0.4</v>
      </c>
      <c r="I254" s="57">
        <v>3.65</v>
      </c>
      <c r="J254" s="76">
        <v>1.46</v>
      </c>
    </row>
    <row r="255" spans="1:10" ht="36" customHeight="1" x14ac:dyDescent="0.25">
      <c r="A255" s="75" t="s">
        <v>1623</v>
      </c>
      <c r="B255" s="54" t="s">
        <v>1713</v>
      </c>
      <c r="C255" s="143" t="s">
        <v>467</v>
      </c>
      <c r="D255" s="143" t="s">
        <v>1714</v>
      </c>
      <c r="E255" s="215" t="s">
        <v>1626</v>
      </c>
      <c r="F255" s="215"/>
      <c r="G255" s="55" t="s">
        <v>1139</v>
      </c>
      <c r="H255" s="56">
        <v>6</v>
      </c>
      <c r="I255" s="57">
        <v>0.6</v>
      </c>
      <c r="J255" s="76">
        <v>3.6</v>
      </c>
    </row>
    <row r="256" spans="1:10" ht="24" customHeight="1" x14ac:dyDescent="0.25">
      <c r="A256" s="75" t="s">
        <v>1623</v>
      </c>
      <c r="B256" s="54" t="s">
        <v>1630</v>
      </c>
      <c r="C256" s="143" t="s">
        <v>467</v>
      </c>
      <c r="D256" s="143" t="s">
        <v>1631</v>
      </c>
      <c r="E256" s="215" t="s">
        <v>1626</v>
      </c>
      <c r="F256" s="215"/>
      <c r="G256" s="55" t="s">
        <v>1410</v>
      </c>
      <c r="H256" s="56">
        <v>47.01</v>
      </c>
      <c r="I256" s="57">
        <v>6.24</v>
      </c>
      <c r="J256" s="76">
        <v>293.33999999999997</v>
      </c>
    </row>
    <row r="257" spans="1:10" ht="36" customHeight="1" x14ac:dyDescent="0.25">
      <c r="A257" s="75" t="s">
        <v>1623</v>
      </c>
      <c r="B257" s="54" t="s">
        <v>1715</v>
      </c>
      <c r="C257" s="143" t="s">
        <v>467</v>
      </c>
      <c r="D257" s="143" t="s">
        <v>1716</v>
      </c>
      <c r="E257" s="215" t="s">
        <v>1626</v>
      </c>
      <c r="F257" s="215"/>
      <c r="G257" s="55" t="s">
        <v>468</v>
      </c>
      <c r="H257" s="56">
        <v>0.2</v>
      </c>
      <c r="I257" s="57">
        <v>69.83</v>
      </c>
      <c r="J257" s="76">
        <v>13.96</v>
      </c>
    </row>
    <row r="258" spans="1:10" ht="36" customHeight="1" x14ac:dyDescent="0.25">
      <c r="A258" s="75" t="s">
        <v>1623</v>
      </c>
      <c r="B258" s="54" t="s">
        <v>1719</v>
      </c>
      <c r="C258" s="143" t="s">
        <v>467</v>
      </c>
      <c r="D258" s="143" t="s">
        <v>1720</v>
      </c>
      <c r="E258" s="215" t="s">
        <v>1626</v>
      </c>
      <c r="F258" s="215"/>
      <c r="G258" s="55" t="s">
        <v>1139</v>
      </c>
      <c r="H258" s="56">
        <v>0.2</v>
      </c>
      <c r="I258" s="57">
        <v>22.85</v>
      </c>
      <c r="J258" s="76">
        <v>4.57</v>
      </c>
    </row>
    <row r="259" spans="1:10" ht="36" customHeight="1" x14ac:dyDescent="0.25">
      <c r="A259" s="75" t="s">
        <v>1623</v>
      </c>
      <c r="B259" s="54" t="s">
        <v>1721</v>
      </c>
      <c r="C259" s="143" t="s">
        <v>467</v>
      </c>
      <c r="D259" s="143" t="s">
        <v>1722</v>
      </c>
      <c r="E259" s="215" t="s">
        <v>1626</v>
      </c>
      <c r="F259" s="215"/>
      <c r="G259" s="55" t="s">
        <v>947</v>
      </c>
      <c r="H259" s="56">
        <v>5.8109999999999999</v>
      </c>
      <c r="I259" s="57">
        <v>18.59</v>
      </c>
      <c r="J259" s="76">
        <v>108.02</v>
      </c>
    </row>
    <row r="260" spans="1:10" ht="24" customHeight="1" x14ac:dyDescent="0.25">
      <c r="A260" s="75" t="s">
        <v>1623</v>
      </c>
      <c r="B260" s="54" t="s">
        <v>1772</v>
      </c>
      <c r="C260" s="143" t="s">
        <v>467</v>
      </c>
      <c r="D260" s="143" t="s">
        <v>1773</v>
      </c>
      <c r="E260" s="215" t="s">
        <v>1626</v>
      </c>
      <c r="F260" s="215"/>
      <c r="G260" s="55" t="s">
        <v>468</v>
      </c>
      <c r="H260" s="56">
        <v>0.6</v>
      </c>
      <c r="I260" s="57">
        <v>10.41</v>
      </c>
      <c r="J260" s="76">
        <v>6.24</v>
      </c>
    </row>
    <row r="261" spans="1:10" ht="24" customHeight="1" x14ac:dyDescent="0.25">
      <c r="A261" s="75" t="s">
        <v>1623</v>
      </c>
      <c r="B261" s="54" t="s">
        <v>1830</v>
      </c>
      <c r="C261" s="143" t="s">
        <v>467</v>
      </c>
      <c r="D261" s="143" t="s">
        <v>1831</v>
      </c>
      <c r="E261" s="215" t="s">
        <v>1626</v>
      </c>
      <c r="F261" s="215"/>
      <c r="G261" s="55" t="s">
        <v>947</v>
      </c>
      <c r="H261" s="56">
        <v>0.57599999999999996</v>
      </c>
      <c r="I261" s="57">
        <v>66.56</v>
      </c>
      <c r="J261" s="76">
        <v>38.33</v>
      </c>
    </row>
    <row r="262" spans="1:10" ht="24" customHeight="1" x14ac:dyDescent="0.25">
      <c r="A262" s="75" t="s">
        <v>1623</v>
      </c>
      <c r="B262" s="54" t="s">
        <v>1832</v>
      </c>
      <c r="C262" s="143" t="s">
        <v>467</v>
      </c>
      <c r="D262" s="143" t="s">
        <v>1833</v>
      </c>
      <c r="E262" s="215" t="s">
        <v>1727</v>
      </c>
      <c r="F262" s="215"/>
      <c r="G262" s="55" t="s">
        <v>1139</v>
      </c>
      <c r="H262" s="56">
        <v>0.2</v>
      </c>
      <c r="I262" s="57">
        <v>97.39</v>
      </c>
      <c r="J262" s="76">
        <v>19.47</v>
      </c>
    </row>
    <row r="263" spans="1:10" ht="24" customHeight="1" x14ac:dyDescent="0.25">
      <c r="A263" s="75" t="s">
        <v>1623</v>
      </c>
      <c r="B263" s="54" t="s">
        <v>1834</v>
      </c>
      <c r="C263" s="143" t="s">
        <v>467</v>
      </c>
      <c r="D263" s="143" t="s">
        <v>1835</v>
      </c>
      <c r="E263" s="215" t="s">
        <v>1727</v>
      </c>
      <c r="F263" s="215"/>
      <c r="G263" s="55" t="s">
        <v>1139</v>
      </c>
      <c r="H263" s="56">
        <v>1.6</v>
      </c>
      <c r="I263" s="57">
        <v>43.34</v>
      </c>
      <c r="J263" s="76">
        <v>69.34</v>
      </c>
    </row>
    <row r="264" spans="1:10" ht="36" customHeight="1" x14ac:dyDescent="0.25">
      <c r="A264" s="75" t="s">
        <v>1623</v>
      </c>
      <c r="B264" s="54" t="s">
        <v>1725</v>
      </c>
      <c r="C264" s="143" t="s">
        <v>467</v>
      </c>
      <c r="D264" s="143" t="s">
        <v>1726</v>
      </c>
      <c r="E264" s="215" t="s">
        <v>1727</v>
      </c>
      <c r="F264" s="215"/>
      <c r="G264" s="55" t="s">
        <v>987</v>
      </c>
      <c r="H264" s="56">
        <v>1.3975</v>
      </c>
      <c r="I264" s="57">
        <v>354.29</v>
      </c>
      <c r="J264" s="76">
        <v>495.12</v>
      </c>
    </row>
    <row r="265" spans="1:10" ht="24" customHeight="1" x14ac:dyDescent="0.25">
      <c r="A265" s="75" t="s">
        <v>1623</v>
      </c>
      <c r="B265" s="54" t="s">
        <v>1836</v>
      </c>
      <c r="C265" s="143" t="s">
        <v>467</v>
      </c>
      <c r="D265" s="143" t="s">
        <v>1837</v>
      </c>
      <c r="E265" s="215" t="s">
        <v>1727</v>
      </c>
      <c r="F265" s="215"/>
      <c r="G265" s="55" t="s">
        <v>1139</v>
      </c>
      <c r="H265" s="56">
        <v>0.4</v>
      </c>
      <c r="I265" s="57">
        <v>143.5</v>
      </c>
      <c r="J265" s="76">
        <v>57.4</v>
      </c>
    </row>
    <row r="266" spans="1:10" x14ac:dyDescent="0.25">
      <c r="A266" s="77"/>
      <c r="B266" s="144"/>
      <c r="C266" s="144"/>
      <c r="D266" s="144"/>
      <c r="E266" s="144" t="s">
        <v>1632</v>
      </c>
      <c r="F266" s="78">
        <v>4282.34</v>
      </c>
      <c r="G266" s="144" t="s">
        <v>1633</v>
      </c>
      <c r="H266" s="78">
        <v>0</v>
      </c>
      <c r="I266" s="144" t="s">
        <v>1634</v>
      </c>
      <c r="J266" s="79">
        <v>4282.34</v>
      </c>
    </row>
    <row r="267" spans="1:10" x14ac:dyDescent="0.25">
      <c r="A267" s="77"/>
      <c r="B267" s="144"/>
      <c r="C267" s="144"/>
      <c r="D267" s="144"/>
      <c r="E267" s="144" t="s">
        <v>1635</v>
      </c>
      <c r="F267" s="78">
        <v>1783.6</v>
      </c>
      <c r="G267" s="144"/>
      <c r="H267" s="219" t="s">
        <v>1636</v>
      </c>
      <c r="I267" s="219"/>
      <c r="J267" s="79">
        <v>9215.2900000000009</v>
      </c>
    </row>
    <row r="268" spans="1:10" ht="30" customHeight="1" thickBot="1" x14ac:dyDescent="0.3">
      <c r="A268" s="136"/>
      <c r="B268" s="137"/>
      <c r="C268" s="137"/>
      <c r="D268" s="137"/>
      <c r="E268" s="137"/>
      <c r="F268" s="137"/>
      <c r="G268" s="137" t="s">
        <v>1637</v>
      </c>
      <c r="H268" s="80">
        <v>1</v>
      </c>
      <c r="I268" s="137" t="s">
        <v>1638</v>
      </c>
      <c r="J268" s="81">
        <v>9215.2900000000009</v>
      </c>
    </row>
    <row r="269" spans="1:10" ht="0.9" customHeight="1" thickTop="1" x14ac:dyDescent="0.25">
      <c r="A269" s="82"/>
      <c r="B269" s="58"/>
      <c r="C269" s="58"/>
      <c r="D269" s="58"/>
      <c r="E269" s="58"/>
      <c r="F269" s="58"/>
      <c r="G269" s="58"/>
      <c r="H269" s="58"/>
      <c r="I269" s="58"/>
      <c r="J269" s="83"/>
    </row>
    <row r="270" spans="1:10" ht="18" customHeight="1" x14ac:dyDescent="0.25">
      <c r="A270" s="130" t="s">
        <v>965</v>
      </c>
      <c r="B270" s="146" t="s">
        <v>937</v>
      </c>
      <c r="C270" s="131" t="s">
        <v>938</v>
      </c>
      <c r="D270" s="131" t="s">
        <v>896</v>
      </c>
      <c r="E270" s="205" t="s">
        <v>1618</v>
      </c>
      <c r="F270" s="205"/>
      <c r="G270" s="145" t="s">
        <v>939</v>
      </c>
      <c r="H270" s="146" t="s">
        <v>940</v>
      </c>
      <c r="I270" s="146" t="s">
        <v>941</v>
      </c>
      <c r="J270" s="147" t="s">
        <v>897</v>
      </c>
    </row>
    <row r="271" spans="1:10" ht="48" customHeight="1" x14ac:dyDescent="0.25">
      <c r="A271" s="65" t="s">
        <v>1619</v>
      </c>
      <c r="B271" s="46" t="s">
        <v>966</v>
      </c>
      <c r="C271" s="141" t="s">
        <v>467</v>
      </c>
      <c r="D271" s="141" t="s">
        <v>508</v>
      </c>
      <c r="E271" s="217" t="s">
        <v>860</v>
      </c>
      <c r="F271" s="217"/>
      <c r="G271" s="47" t="s">
        <v>3</v>
      </c>
      <c r="H271" s="49">
        <v>1</v>
      </c>
      <c r="I271" s="48">
        <v>10322.4</v>
      </c>
      <c r="J271" s="72">
        <v>10322.4</v>
      </c>
    </row>
    <row r="272" spans="1:10" ht="24" customHeight="1" x14ac:dyDescent="0.25">
      <c r="A272" s="73" t="s">
        <v>1620</v>
      </c>
      <c r="B272" s="50" t="s">
        <v>1621</v>
      </c>
      <c r="C272" s="142" t="s">
        <v>467</v>
      </c>
      <c r="D272" s="142" t="s">
        <v>512</v>
      </c>
      <c r="E272" s="218" t="s">
        <v>860</v>
      </c>
      <c r="F272" s="218"/>
      <c r="G272" s="51" t="s">
        <v>469</v>
      </c>
      <c r="H272" s="52">
        <v>203.28</v>
      </c>
      <c r="I272" s="53">
        <v>21.87</v>
      </c>
      <c r="J272" s="74">
        <v>4445.7299999999996</v>
      </c>
    </row>
    <row r="273" spans="1:10" ht="36" customHeight="1" x14ac:dyDescent="0.25">
      <c r="A273" s="73" t="s">
        <v>1620</v>
      </c>
      <c r="B273" s="50" t="s">
        <v>1684</v>
      </c>
      <c r="C273" s="142" t="s">
        <v>467</v>
      </c>
      <c r="D273" s="142" t="s">
        <v>481</v>
      </c>
      <c r="E273" s="218" t="s">
        <v>860</v>
      </c>
      <c r="F273" s="218"/>
      <c r="G273" s="51" t="s">
        <v>3</v>
      </c>
      <c r="H273" s="52">
        <v>1</v>
      </c>
      <c r="I273" s="53">
        <v>8.44</v>
      </c>
      <c r="J273" s="74">
        <v>8.44</v>
      </c>
    </row>
    <row r="274" spans="1:10" ht="24" customHeight="1" x14ac:dyDescent="0.25">
      <c r="A274" s="73" t="s">
        <v>1620</v>
      </c>
      <c r="B274" s="50" t="s">
        <v>1685</v>
      </c>
      <c r="C274" s="142" t="s">
        <v>467</v>
      </c>
      <c r="D274" s="142" t="s">
        <v>173</v>
      </c>
      <c r="E274" s="218" t="s">
        <v>860</v>
      </c>
      <c r="F274" s="218"/>
      <c r="G274" s="51" t="s">
        <v>469</v>
      </c>
      <c r="H274" s="52">
        <v>9.1476000000000006</v>
      </c>
      <c r="I274" s="53">
        <v>22.3</v>
      </c>
      <c r="J274" s="74">
        <v>203.99</v>
      </c>
    </row>
    <row r="275" spans="1:10" ht="24" customHeight="1" x14ac:dyDescent="0.25">
      <c r="A275" s="73" t="s">
        <v>1620</v>
      </c>
      <c r="B275" s="50" t="s">
        <v>1686</v>
      </c>
      <c r="C275" s="142" t="s">
        <v>467</v>
      </c>
      <c r="D275" s="142" t="s">
        <v>177</v>
      </c>
      <c r="E275" s="218" t="s">
        <v>860</v>
      </c>
      <c r="F275" s="218"/>
      <c r="G275" s="51" t="s">
        <v>469</v>
      </c>
      <c r="H275" s="52">
        <v>6.0983999999999998</v>
      </c>
      <c r="I275" s="53">
        <v>22.09</v>
      </c>
      <c r="J275" s="74">
        <v>134.71</v>
      </c>
    </row>
    <row r="276" spans="1:10" ht="36" customHeight="1" x14ac:dyDescent="0.25">
      <c r="A276" s="73" t="s">
        <v>1620</v>
      </c>
      <c r="B276" s="50" t="s">
        <v>1687</v>
      </c>
      <c r="C276" s="142" t="s">
        <v>467</v>
      </c>
      <c r="D276" s="142" t="s">
        <v>515</v>
      </c>
      <c r="E276" s="218" t="s">
        <v>860</v>
      </c>
      <c r="F276" s="218"/>
      <c r="G276" s="51" t="s">
        <v>947</v>
      </c>
      <c r="H276" s="52">
        <v>37.409999999999997</v>
      </c>
      <c r="I276" s="53">
        <v>34.1</v>
      </c>
      <c r="J276" s="74">
        <v>1275.68</v>
      </c>
    </row>
    <row r="277" spans="1:10" ht="24" customHeight="1" x14ac:dyDescent="0.25">
      <c r="A277" s="73" t="s">
        <v>1620</v>
      </c>
      <c r="B277" s="50" t="s">
        <v>1622</v>
      </c>
      <c r="C277" s="142" t="s">
        <v>467</v>
      </c>
      <c r="D277" s="142" t="s">
        <v>181</v>
      </c>
      <c r="E277" s="218" t="s">
        <v>860</v>
      </c>
      <c r="F277" s="218"/>
      <c r="G277" s="51" t="s">
        <v>469</v>
      </c>
      <c r="H277" s="52">
        <v>121.968</v>
      </c>
      <c r="I277" s="53">
        <v>15.71</v>
      </c>
      <c r="J277" s="74">
        <v>1916.11</v>
      </c>
    </row>
    <row r="278" spans="1:10" ht="24" customHeight="1" x14ac:dyDescent="0.25">
      <c r="A278" s="75" t="s">
        <v>1623</v>
      </c>
      <c r="B278" s="54" t="s">
        <v>1688</v>
      </c>
      <c r="C278" s="143" t="s">
        <v>467</v>
      </c>
      <c r="D278" s="143" t="s">
        <v>1689</v>
      </c>
      <c r="E278" s="215" t="s">
        <v>1626</v>
      </c>
      <c r="F278" s="215"/>
      <c r="G278" s="55" t="s">
        <v>1627</v>
      </c>
      <c r="H278" s="56">
        <v>0.5</v>
      </c>
      <c r="I278" s="57">
        <v>18.5</v>
      </c>
      <c r="J278" s="76">
        <v>9.25</v>
      </c>
    </row>
    <row r="279" spans="1:10" ht="36" customHeight="1" x14ac:dyDescent="0.25">
      <c r="A279" s="75" t="s">
        <v>1623</v>
      </c>
      <c r="B279" s="54" t="s">
        <v>1838</v>
      </c>
      <c r="C279" s="143" t="s">
        <v>467</v>
      </c>
      <c r="D279" s="143" t="s">
        <v>1839</v>
      </c>
      <c r="E279" s="215" t="s">
        <v>1626</v>
      </c>
      <c r="F279" s="215"/>
      <c r="G279" s="55" t="s">
        <v>1139</v>
      </c>
      <c r="H279" s="56">
        <v>1.6</v>
      </c>
      <c r="I279" s="57">
        <v>252</v>
      </c>
      <c r="J279" s="76">
        <v>403.2</v>
      </c>
    </row>
    <row r="280" spans="1:10" ht="24" customHeight="1" x14ac:dyDescent="0.25">
      <c r="A280" s="75" t="s">
        <v>1623</v>
      </c>
      <c r="B280" s="54" t="s">
        <v>1692</v>
      </c>
      <c r="C280" s="143" t="s">
        <v>467</v>
      </c>
      <c r="D280" s="143" t="s">
        <v>1693</v>
      </c>
      <c r="E280" s="215" t="s">
        <v>1626</v>
      </c>
      <c r="F280" s="215"/>
      <c r="G280" s="55" t="s">
        <v>947</v>
      </c>
      <c r="H280" s="56">
        <v>24.15</v>
      </c>
      <c r="I280" s="57">
        <v>14.17</v>
      </c>
      <c r="J280" s="76">
        <v>342.2</v>
      </c>
    </row>
    <row r="281" spans="1:10" ht="24" customHeight="1" x14ac:dyDescent="0.25">
      <c r="A281" s="75" t="s">
        <v>1623</v>
      </c>
      <c r="B281" s="54" t="s">
        <v>1695</v>
      </c>
      <c r="C281" s="143" t="s">
        <v>467</v>
      </c>
      <c r="D281" s="143" t="s">
        <v>1696</v>
      </c>
      <c r="E281" s="215" t="s">
        <v>1626</v>
      </c>
      <c r="F281" s="215"/>
      <c r="G281" s="55" t="s">
        <v>468</v>
      </c>
      <c r="H281" s="56">
        <v>0.4</v>
      </c>
      <c r="I281" s="57">
        <v>7.1</v>
      </c>
      <c r="J281" s="76">
        <v>2.84</v>
      </c>
    </row>
    <row r="282" spans="1:10" ht="24" customHeight="1" x14ac:dyDescent="0.25">
      <c r="A282" s="75" t="s">
        <v>1623</v>
      </c>
      <c r="B282" s="54" t="s">
        <v>1697</v>
      </c>
      <c r="C282" s="143" t="s">
        <v>467</v>
      </c>
      <c r="D282" s="143" t="s">
        <v>1698</v>
      </c>
      <c r="E282" s="215" t="s">
        <v>1626</v>
      </c>
      <c r="F282" s="215"/>
      <c r="G282" s="55" t="s">
        <v>1139</v>
      </c>
      <c r="H282" s="56">
        <v>0.6</v>
      </c>
      <c r="I282" s="57">
        <v>4.9400000000000004</v>
      </c>
      <c r="J282" s="76">
        <v>2.96</v>
      </c>
    </row>
    <row r="283" spans="1:10" ht="24" customHeight="1" x14ac:dyDescent="0.25">
      <c r="A283" s="75" t="s">
        <v>1623</v>
      </c>
      <c r="B283" s="54" t="s">
        <v>1699</v>
      </c>
      <c r="C283" s="143" t="s">
        <v>467</v>
      </c>
      <c r="D283" s="143" t="s">
        <v>1700</v>
      </c>
      <c r="E283" s="215" t="s">
        <v>1626</v>
      </c>
      <c r="F283" s="215"/>
      <c r="G283" s="55" t="s">
        <v>1410</v>
      </c>
      <c r="H283" s="56">
        <v>9.7037999999999993</v>
      </c>
      <c r="I283" s="57">
        <v>2.2400000000000002</v>
      </c>
      <c r="J283" s="76">
        <v>21.73</v>
      </c>
    </row>
    <row r="284" spans="1:10" ht="36" customHeight="1" x14ac:dyDescent="0.25">
      <c r="A284" s="75" t="s">
        <v>1623</v>
      </c>
      <c r="B284" s="54" t="s">
        <v>1701</v>
      </c>
      <c r="C284" s="143" t="s">
        <v>467</v>
      </c>
      <c r="D284" s="143" t="s">
        <v>1702</v>
      </c>
      <c r="E284" s="215" t="s">
        <v>1626</v>
      </c>
      <c r="F284" s="215"/>
      <c r="G284" s="55" t="s">
        <v>1410</v>
      </c>
      <c r="H284" s="56">
        <v>18.500900000000001</v>
      </c>
      <c r="I284" s="57">
        <v>0.64</v>
      </c>
      <c r="J284" s="76">
        <v>11.84</v>
      </c>
    </row>
    <row r="285" spans="1:10" ht="36" customHeight="1" x14ac:dyDescent="0.25">
      <c r="A285" s="75" t="s">
        <v>1623</v>
      </c>
      <c r="B285" s="54" t="s">
        <v>1703</v>
      </c>
      <c r="C285" s="143" t="s">
        <v>467</v>
      </c>
      <c r="D285" s="143" t="s">
        <v>1704</v>
      </c>
      <c r="E285" s="215" t="s">
        <v>1626</v>
      </c>
      <c r="F285" s="215"/>
      <c r="G285" s="55" t="s">
        <v>1410</v>
      </c>
      <c r="H285" s="56">
        <v>11.806100000000001</v>
      </c>
      <c r="I285" s="57">
        <v>0.96</v>
      </c>
      <c r="J285" s="76">
        <v>11.33</v>
      </c>
    </row>
    <row r="286" spans="1:10" ht="36" customHeight="1" x14ac:dyDescent="0.25">
      <c r="A286" s="75" t="s">
        <v>1623</v>
      </c>
      <c r="B286" s="54" t="s">
        <v>1840</v>
      </c>
      <c r="C286" s="143" t="s">
        <v>467</v>
      </c>
      <c r="D286" s="143" t="s">
        <v>1841</v>
      </c>
      <c r="E286" s="215" t="s">
        <v>1626</v>
      </c>
      <c r="F286" s="215"/>
      <c r="G286" s="55" t="s">
        <v>1410</v>
      </c>
      <c r="H286" s="56">
        <v>8.8000000000000007</v>
      </c>
      <c r="I286" s="57">
        <v>1.54</v>
      </c>
      <c r="J286" s="76">
        <v>13.55</v>
      </c>
    </row>
    <row r="287" spans="1:10" ht="24" customHeight="1" x14ac:dyDescent="0.25">
      <c r="A287" s="75" t="s">
        <v>1623</v>
      </c>
      <c r="B287" s="54" t="s">
        <v>1740</v>
      </c>
      <c r="C287" s="143" t="s">
        <v>467</v>
      </c>
      <c r="D287" s="143" t="s">
        <v>1741</v>
      </c>
      <c r="E287" s="215" t="s">
        <v>1626</v>
      </c>
      <c r="F287" s="215"/>
      <c r="G287" s="55" t="s">
        <v>468</v>
      </c>
      <c r="H287" s="56">
        <v>0.2</v>
      </c>
      <c r="I287" s="57">
        <v>4.42</v>
      </c>
      <c r="J287" s="76">
        <v>0.88</v>
      </c>
    </row>
    <row r="288" spans="1:10" ht="36" customHeight="1" x14ac:dyDescent="0.25">
      <c r="A288" s="75" t="s">
        <v>1623</v>
      </c>
      <c r="B288" s="54" t="s">
        <v>1742</v>
      </c>
      <c r="C288" s="143" t="s">
        <v>467</v>
      </c>
      <c r="D288" s="143" t="s">
        <v>1743</v>
      </c>
      <c r="E288" s="215" t="s">
        <v>1626</v>
      </c>
      <c r="F288" s="215"/>
      <c r="G288" s="55" t="s">
        <v>468</v>
      </c>
      <c r="H288" s="56">
        <v>1.4</v>
      </c>
      <c r="I288" s="57">
        <v>99.06</v>
      </c>
      <c r="J288" s="76">
        <v>138.68</v>
      </c>
    </row>
    <row r="289" spans="1:10" ht="48" customHeight="1" x14ac:dyDescent="0.25">
      <c r="A289" s="75" t="s">
        <v>1623</v>
      </c>
      <c r="B289" s="54" t="s">
        <v>1707</v>
      </c>
      <c r="C289" s="143" t="s">
        <v>467</v>
      </c>
      <c r="D289" s="143" t="s">
        <v>1708</v>
      </c>
      <c r="E289" s="215" t="s">
        <v>1626</v>
      </c>
      <c r="F289" s="215"/>
      <c r="G289" s="55" t="s">
        <v>1139</v>
      </c>
      <c r="H289" s="56">
        <v>1.6</v>
      </c>
      <c r="I289" s="57">
        <v>9.9</v>
      </c>
      <c r="J289" s="76">
        <v>15.84</v>
      </c>
    </row>
    <row r="290" spans="1:10" ht="60" customHeight="1" x14ac:dyDescent="0.25">
      <c r="A290" s="75" t="s">
        <v>1623</v>
      </c>
      <c r="B290" s="54" t="s">
        <v>1709</v>
      </c>
      <c r="C290" s="143" t="s">
        <v>467</v>
      </c>
      <c r="D290" s="143" t="s">
        <v>1710</v>
      </c>
      <c r="E290" s="215" t="s">
        <v>1626</v>
      </c>
      <c r="F290" s="215"/>
      <c r="G290" s="55" t="s">
        <v>1139</v>
      </c>
      <c r="H290" s="56">
        <v>1.6</v>
      </c>
      <c r="I290" s="57">
        <v>3.65</v>
      </c>
      <c r="J290" s="76">
        <v>5.84</v>
      </c>
    </row>
    <row r="291" spans="1:10" ht="36" customHeight="1" x14ac:dyDescent="0.25">
      <c r="A291" s="75" t="s">
        <v>1623</v>
      </c>
      <c r="B291" s="54" t="s">
        <v>1713</v>
      </c>
      <c r="C291" s="143" t="s">
        <v>467</v>
      </c>
      <c r="D291" s="143" t="s">
        <v>1714</v>
      </c>
      <c r="E291" s="215" t="s">
        <v>1626</v>
      </c>
      <c r="F291" s="215"/>
      <c r="G291" s="55" t="s">
        <v>1139</v>
      </c>
      <c r="H291" s="56">
        <v>8</v>
      </c>
      <c r="I291" s="57">
        <v>0.6</v>
      </c>
      <c r="J291" s="76">
        <v>4.8</v>
      </c>
    </row>
    <row r="292" spans="1:10" ht="24" customHeight="1" x14ac:dyDescent="0.25">
      <c r="A292" s="75" t="s">
        <v>1623</v>
      </c>
      <c r="B292" s="54" t="s">
        <v>1630</v>
      </c>
      <c r="C292" s="143" t="s">
        <v>467</v>
      </c>
      <c r="D292" s="143" t="s">
        <v>1631</v>
      </c>
      <c r="E292" s="215" t="s">
        <v>1626</v>
      </c>
      <c r="F292" s="215"/>
      <c r="G292" s="55" t="s">
        <v>1410</v>
      </c>
      <c r="H292" s="56">
        <v>61.08</v>
      </c>
      <c r="I292" s="57">
        <v>6.24</v>
      </c>
      <c r="J292" s="76">
        <v>381.13</v>
      </c>
    </row>
    <row r="293" spans="1:10" ht="36" customHeight="1" x14ac:dyDescent="0.25">
      <c r="A293" s="75" t="s">
        <v>1623</v>
      </c>
      <c r="B293" s="54" t="s">
        <v>1715</v>
      </c>
      <c r="C293" s="143" t="s">
        <v>467</v>
      </c>
      <c r="D293" s="143" t="s">
        <v>1716</v>
      </c>
      <c r="E293" s="215" t="s">
        <v>1626</v>
      </c>
      <c r="F293" s="215"/>
      <c r="G293" s="55" t="s">
        <v>468</v>
      </c>
      <c r="H293" s="56">
        <v>0.2</v>
      </c>
      <c r="I293" s="57">
        <v>69.83</v>
      </c>
      <c r="J293" s="76">
        <v>13.96</v>
      </c>
    </row>
    <row r="294" spans="1:10" ht="36" customHeight="1" x14ac:dyDescent="0.25">
      <c r="A294" s="75" t="s">
        <v>1623</v>
      </c>
      <c r="B294" s="54" t="s">
        <v>1719</v>
      </c>
      <c r="C294" s="143" t="s">
        <v>467</v>
      </c>
      <c r="D294" s="143" t="s">
        <v>1720</v>
      </c>
      <c r="E294" s="215" t="s">
        <v>1626</v>
      </c>
      <c r="F294" s="215"/>
      <c r="G294" s="55" t="s">
        <v>1139</v>
      </c>
      <c r="H294" s="56">
        <v>0.2</v>
      </c>
      <c r="I294" s="57">
        <v>22.85</v>
      </c>
      <c r="J294" s="76">
        <v>4.57</v>
      </c>
    </row>
    <row r="295" spans="1:10" ht="36" customHeight="1" x14ac:dyDescent="0.25">
      <c r="A295" s="75" t="s">
        <v>1623</v>
      </c>
      <c r="B295" s="54" t="s">
        <v>1721</v>
      </c>
      <c r="C295" s="143" t="s">
        <v>467</v>
      </c>
      <c r="D295" s="143" t="s">
        <v>1722</v>
      </c>
      <c r="E295" s="215" t="s">
        <v>1626</v>
      </c>
      <c r="F295" s="215"/>
      <c r="G295" s="55" t="s">
        <v>947</v>
      </c>
      <c r="H295" s="56">
        <v>7.7778</v>
      </c>
      <c r="I295" s="57">
        <v>18.59</v>
      </c>
      <c r="J295" s="76">
        <v>144.58000000000001</v>
      </c>
    </row>
    <row r="296" spans="1:10" ht="24" customHeight="1" x14ac:dyDescent="0.25">
      <c r="A296" s="75" t="s">
        <v>1623</v>
      </c>
      <c r="B296" s="54" t="s">
        <v>1772</v>
      </c>
      <c r="C296" s="143" t="s">
        <v>467</v>
      </c>
      <c r="D296" s="143" t="s">
        <v>1773</v>
      </c>
      <c r="E296" s="215" t="s">
        <v>1626</v>
      </c>
      <c r="F296" s="215"/>
      <c r="G296" s="55" t="s">
        <v>468</v>
      </c>
      <c r="H296" s="56">
        <v>0.8</v>
      </c>
      <c r="I296" s="57">
        <v>10.41</v>
      </c>
      <c r="J296" s="76">
        <v>8.32</v>
      </c>
    </row>
    <row r="297" spans="1:10" ht="24" customHeight="1" x14ac:dyDescent="0.25">
      <c r="A297" s="75" t="s">
        <v>1623</v>
      </c>
      <c r="B297" s="54" t="s">
        <v>1830</v>
      </c>
      <c r="C297" s="143" t="s">
        <v>467</v>
      </c>
      <c r="D297" s="143" t="s">
        <v>1831</v>
      </c>
      <c r="E297" s="215" t="s">
        <v>1626</v>
      </c>
      <c r="F297" s="215"/>
      <c r="G297" s="55" t="s">
        <v>947</v>
      </c>
      <c r="H297" s="56">
        <v>0.504</v>
      </c>
      <c r="I297" s="57">
        <v>66.56</v>
      </c>
      <c r="J297" s="76">
        <v>33.54</v>
      </c>
    </row>
    <row r="298" spans="1:10" ht="24" customHeight="1" x14ac:dyDescent="0.25">
      <c r="A298" s="75" t="s">
        <v>1623</v>
      </c>
      <c r="B298" s="54" t="s">
        <v>1834</v>
      </c>
      <c r="C298" s="143" t="s">
        <v>467</v>
      </c>
      <c r="D298" s="143" t="s">
        <v>1835</v>
      </c>
      <c r="E298" s="215" t="s">
        <v>1727</v>
      </c>
      <c r="F298" s="215"/>
      <c r="G298" s="55" t="s">
        <v>1139</v>
      </c>
      <c r="H298" s="56">
        <v>2.4</v>
      </c>
      <c r="I298" s="57">
        <v>43.34</v>
      </c>
      <c r="J298" s="76">
        <v>104.01</v>
      </c>
    </row>
    <row r="299" spans="1:10" ht="36" customHeight="1" x14ac:dyDescent="0.25">
      <c r="A299" s="75" t="s">
        <v>1623</v>
      </c>
      <c r="B299" s="54" t="s">
        <v>1725</v>
      </c>
      <c r="C299" s="143" t="s">
        <v>467</v>
      </c>
      <c r="D299" s="143" t="s">
        <v>1726</v>
      </c>
      <c r="E299" s="215" t="s">
        <v>1727</v>
      </c>
      <c r="F299" s="215"/>
      <c r="G299" s="55" t="s">
        <v>987</v>
      </c>
      <c r="H299" s="56">
        <v>1.8705000000000001</v>
      </c>
      <c r="I299" s="57">
        <v>354.29</v>
      </c>
      <c r="J299" s="76">
        <v>662.69</v>
      </c>
    </row>
    <row r="300" spans="1:10" x14ac:dyDescent="0.25">
      <c r="A300" s="77"/>
      <c r="B300" s="144"/>
      <c r="C300" s="144"/>
      <c r="D300" s="144"/>
      <c r="E300" s="144" t="s">
        <v>1632</v>
      </c>
      <c r="F300" s="78">
        <v>5966.06</v>
      </c>
      <c r="G300" s="144" t="s">
        <v>1633</v>
      </c>
      <c r="H300" s="78">
        <v>0</v>
      </c>
      <c r="I300" s="144" t="s">
        <v>1634</v>
      </c>
      <c r="J300" s="79">
        <v>5966.06</v>
      </c>
    </row>
    <row r="301" spans="1:10" x14ac:dyDescent="0.25">
      <c r="A301" s="77"/>
      <c r="B301" s="144"/>
      <c r="C301" s="144"/>
      <c r="D301" s="144"/>
      <c r="E301" s="144" t="s">
        <v>1635</v>
      </c>
      <c r="F301" s="78">
        <v>2477.37</v>
      </c>
      <c r="G301" s="144"/>
      <c r="H301" s="219" t="s">
        <v>1636</v>
      </c>
      <c r="I301" s="219"/>
      <c r="J301" s="79">
        <v>12799.77</v>
      </c>
    </row>
    <row r="302" spans="1:10" ht="30" customHeight="1" thickBot="1" x14ac:dyDescent="0.3">
      <c r="A302" s="136"/>
      <c r="B302" s="137"/>
      <c r="C302" s="137"/>
      <c r="D302" s="137"/>
      <c r="E302" s="137"/>
      <c r="F302" s="137"/>
      <c r="G302" s="137" t="s">
        <v>1637</v>
      </c>
      <c r="H302" s="80">
        <v>1</v>
      </c>
      <c r="I302" s="137" t="s">
        <v>1638</v>
      </c>
      <c r="J302" s="81">
        <v>12799.77</v>
      </c>
    </row>
    <row r="303" spans="1:10" ht="0.9" customHeight="1" thickTop="1" x14ac:dyDescent="0.25">
      <c r="A303" s="82"/>
      <c r="B303" s="58"/>
      <c r="C303" s="58"/>
      <c r="D303" s="58"/>
      <c r="E303" s="58"/>
      <c r="F303" s="58"/>
      <c r="G303" s="58"/>
      <c r="H303" s="58"/>
      <c r="I303" s="58"/>
      <c r="J303" s="83"/>
    </row>
    <row r="304" spans="1:10" ht="18" customHeight="1" x14ac:dyDescent="0.25">
      <c r="A304" s="130" t="s">
        <v>967</v>
      </c>
      <c r="B304" s="146" t="s">
        <v>937</v>
      </c>
      <c r="C304" s="131" t="s">
        <v>938</v>
      </c>
      <c r="D304" s="131" t="s">
        <v>896</v>
      </c>
      <c r="E304" s="205" t="s">
        <v>1618</v>
      </c>
      <c r="F304" s="205"/>
      <c r="G304" s="145" t="s">
        <v>939</v>
      </c>
      <c r="H304" s="146" t="s">
        <v>940</v>
      </c>
      <c r="I304" s="146" t="s">
        <v>941</v>
      </c>
      <c r="J304" s="147" t="s">
        <v>897</v>
      </c>
    </row>
    <row r="305" spans="1:10" ht="24" customHeight="1" x14ac:dyDescent="0.25">
      <c r="A305" s="65" t="s">
        <v>1619</v>
      </c>
      <c r="B305" s="46" t="s">
        <v>968</v>
      </c>
      <c r="C305" s="141" t="s">
        <v>464</v>
      </c>
      <c r="D305" s="141" t="s">
        <v>969</v>
      </c>
      <c r="E305" s="217" t="s">
        <v>1842</v>
      </c>
      <c r="F305" s="217"/>
      <c r="G305" s="47" t="s">
        <v>2</v>
      </c>
      <c r="H305" s="49">
        <v>1</v>
      </c>
      <c r="I305" s="48">
        <v>7.55</v>
      </c>
      <c r="J305" s="72">
        <v>7.55</v>
      </c>
    </row>
    <row r="306" spans="1:10" ht="24" customHeight="1" x14ac:dyDescent="0.25">
      <c r="A306" s="73" t="s">
        <v>1620</v>
      </c>
      <c r="B306" s="50" t="s">
        <v>1843</v>
      </c>
      <c r="C306" s="142" t="s">
        <v>464</v>
      </c>
      <c r="D306" s="142" t="s">
        <v>1844</v>
      </c>
      <c r="E306" s="218" t="s">
        <v>1845</v>
      </c>
      <c r="F306" s="218"/>
      <c r="G306" s="51" t="s">
        <v>947</v>
      </c>
      <c r="H306" s="52">
        <v>0.02</v>
      </c>
      <c r="I306" s="53">
        <v>24.7</v>
      </c>
      <c r="J306" s="74">
        <v>0.49</v>
      </c>
    </row>
    <row r="307" spans="1:10" ht="24" customHeight="1" x14ac:dyDescent="0.25">
      <c r="A307" s="73" t="s">
        <v>1620</v>
      </c>
      <c r="B307" s="50" t="s">
        <v>1846</v>
      </c>
      <c r="C307" s="142" t="s">
        <v>464</v>
      </c>
      <c r="D307" s="142" t="s">
        <v>1847</v>
      </c>
      <c r="E307" s="218" t="s">
        <v>1848</v>
      </c>
      <c r="F307" s="218"/>
      <c r="G307" s="51" t="s">
        <v>987</v>
      </c>
      <c r="H307" s="52">
        <v>4.0000000000000001E-3</v>
      </c>
      <c r="I307" s="53">
        <v>356.08</v>
      </c>
      <c r="J307" s="74">
        <v>1.42</v>
      </c>
    </row>
    <row r="308" spans="1:10" ht="24" customHeight="1" x14ac:dyDescent="0.25">
      <c r="A308" s="75" t="s">
        <v>1623</v>
      </c>
      <c r="B308" s="54" t="s">
        <v>1849</v>
      </c>
      <c r="C308" s="143" t="s">
        <v>464</v>
      </c>
      <c r="D308" s="143" t="s">
        <v>554</v>
      </c>
      <c r="E308" s="215" t="s">
        <v>1654</v>
      </c>
      <c r="F308" s="215"/>
      <c r="G308" s="55" t="s">
        <v>60</v>
      </c>
      <c r="H308" s="56">
        <v>0.04</v>
      </c>
      <c r="I308" s="57">
        <v>14.29</v>
      </c>
      <c r="J308" s="76">
        <v>0.56999999999999995</v>
      </c>
    </row>
    <row r="309" spans="1:10" ht="24" customHeight="1" x14ac:dyDescent="0.25">
      <c r="A309" s="75" t="s">
        <v>1623</v>
      </c>
      <c r="B309" s="54" t="s">
        <v>1850</v>
      </c>
      <c r="C309" s="143" t="s">
        <v>464</v>
      </c>
      <c r="D309" s="143" t="s">
        <v>569</v>
      </c>
      <c r="E309" s="215" t="s">
        <v>1626</v>
      </c>
      <c r="F309" s="215"/>
      <c r="G309" s="55" t="s">
        <v>2</v>
      </c>
      <c r="H309" s="56">
        <v>1.25</v>
      </c>
      <c r="I309" s="57">
        <v>2.97</v>
      </c>
      <c r="J309" s="76">
        <v>3.71</v>
      </c>
    </row>
    <row r="310" spans="1:10" ht="24" customHeight="1" x14ac:dyDescent="0.25">
      <c r="A310" s="75" t="s">
        <v>1623</v>
      </c>
      <c r="B310" s="54" t="s">
        <v>1851</v>
      </c>
      <c r="C310" s="143" t="s">
        <v>464</v>
      </c>
      <c r="D310" s="143" t="s">
        <v>438</v>
      </c>
      <c r="E310" s="215" t="s">
        <v>1626</v>
      </c>
      <c r="F310" s="215"/>
      <c r="G310" s="55" t="s">
        <v>2</v>
      </c>
      <c r="H310" s="56">
        <v>1</v>
      </c>
      <c r="I310" s="57">
        <v>1.36</v>
      </c>
      <c r="J310" s="76">
        <v>1.36</v>
      </c>
    </row>
    <row r="311" spans="1:10" x14ac:dyDescent="0.25">
      <c r="A311" s="77"/>
      <c r="B311" s="144"/>
      <c r="C311" s="144"/>
      <c r="D311" s="144"/>
      <c r="E311" s="144" t="s">
        <v>1632</v>
      </c>
      <c r="F311" s="78">
        <v>1.39</v>
      </c>
      <c r="G311" s="144" t="s">
        <v>1633</v>
      </c>
      <c r="H311" s="78">
        <v>0</v>
      </c>
      <c r="I311" s="144" t="s">
        <v>1634</v>
      </c>
      <c r="J311" s="79">
        <v>1.39</v>
      </c>
    </row>
    <row r="312" spans="1:10" x14ac:dyDescent="0.25">
      <c r="A312" s="77"/>
      <c r="B312" s="144"/>
      <c r="C312" s="144"/>
      <c r="D312" s="144"/>
      <c r="E312" s="144" t="s">
        <v>1635</v>
      </c>
      <c r="F312" s="78">
        <v>1.81</v>
      </c>
      <c r="G312" s="144"/>
      <c r="H312" s="219" t="s">
        <v>1636</v>
      </c>
      <c r="I312" s="219"/>
      <c r="J312" s="79">
        <v>9.36</v>
      </c>
    </row>
    <row r="313" spans="1:10" ht="30" customHeight="1" thickBot="1" x14ac:dyDescent="0.3">
      <c r="A313" s="136"/>
      <c r="B313" s="137"/>
      <c r="C313" s="137"/>
      <c r="D313" s="137"/>
      <c r="E313" s="137"/>
      <c r="F313" s="137"/>
      <c r="G313" s="137" t="s">
        <v>1637</v>
      </c>
      <c r="H313" s="80">
        <v>1176.8800000000001</v>
      </c>
      <c r="I313" s="137" t="s">
        <v>1638</v>
      </c>
      <c r="J313" s="81">
        <v>11015.59</v>
      </c>
    </row>
    <row r="314" spans="1:10" ht="0.9" customHeight="1" thickTop="1" x14ac:dyDescent="0.25">
      <c r="A314" s="82"/>
      <c r="B314" s="58"/>
      <c r="C314" s="58"/>
      <c r="D314" s="58"/>
      <c r="E314" s="58"/>
      <c r="F314" s="58"/>
      <c r="G314" s="58"/>
      <c r="H314" s="58"/>
      <c r="I314" s="58"/>
      <c r="J314" s="83"/>
    </row>
    <row r="315" spans="1:10" ht="24" customHeight="1" x14ac:dyDescent="0.25">
      <c r="A315" s="63" t="s">
        <v>901</v>
      </c>
      <c r="B315" s="135"/>
      <c r="C315" s="135"/>
      <c r="D315" s="135" t="s">
        <v>902</v>
      </c>
      <c r="E315" s="135"/>
      <c r="F315" s="216"/>
      <c r="G315" s="216"/>
      <c r="H315" s="45"/>
      <c r="I315" s="135"/>
      <c r="J315" s="71">
        <v>76106.89</v>
      </c>
    </row>
    <row r="316" spans="1:10" ht="18" customHeight="1" x14ac:dyDescent="0.25">
      <c r="A316" s="130" t="s">
        <v>970</v>
      </c>
      <c r="B316" s="146" t="s">
        <v>937</v>
      </c>
      <c r="C316" s="131" t="s">
        <v>938</v>
      </c>
      <c r="D316" s="131" t="s">
        <v>896</v>
      </c>
      <c r="E316" s="205" t="s">
        <v>1618</v>
      </c>
      <c r="F316" s="205"/>
      <c r="G316" s="145" t="s">
        <v>939</v>
      </c>
      <c r="H316" s="146" t="s">
        <v>940</v>
      </c>
      <c r="I316" s="146" t="s">
        <v>941</v>
      </c>
      <c r="J316" s="147" t="s">
        <v>897</v>
      </c>
    </row>
    <row r="317" spans="1:10" ht="36" customHeight="1" x14ac:dyDescent="0.25">
      <c r="A317" s="65" t="s">
        <v>1619</v>
      </c>
      <c r="B317" s="46" t="s">
        <v>971</v>
      </c>
      <c r="C317" s="141" t="s">
        <v>972</v>
      </c>
      <c r="D317" s="141" t="s">
        <v>973</v>
      </c>
      <c r="E317" s="217" t="s">
        <v>1852</v>
      </c>
      <c r="F317" s="217"/>
      <c r="G317" s="47" t="s">
        <v>947</v>
      </c>
      <c r="H317" s="49">
        <v>1</v>
      </c>
      <c r="I317" s="48">
        <v>3.14</v>
      </c>
      <c r="J317" s="72">
        <v>3.14</v>
      </c>
    </row>
    <row r="318" spans="1:10" ht="24" customHeight="1" x14ac:dyDescent="0.25">
      <c r="A318" s="73" t="s">
        <v>1620</v>
      </c>
      <c r="B318" s="50" t="s">
        <v>1275</v>
      </c>
      <c r="C318" s="142" t="s">
        <v>1</v>
      </c>
      <c r="D318" s="142" t="s">
        <v>181</v>
      </c>
      <c r="E318" s="218" t="s">
        <v>1646</v>
      </c>
      <c r="F318" s="218"/>
      <c r="G318" s="51" t="s">
        <v>60</v>
      </c>
      <c r="H318" s="52">
        <v>4.3999999999999997E-2</v>
      </c>
      <c r="I318" s="53">
        <v>15.71</v>
      </c>
      <c r="J318" s="74">
        <v>0.69</v>
      </c>
    </row>
    <row r="319" spans="1:10" ht="36" customHeight="1" x14ac:dyDescent="0.25">
      <c r="A319" s="73" t="s">
        <v>1620</v>
      </c>
      <c r="B319" s="50" t="s">
        <v>1853</v>
      </c>
      <c r="C319" s="142" t="s">
        <v>1</v>
      </c>
      <c r="D319" s="142" t="s">
        <v>18</v>
      </c>
      <c r="E319" s="218" t="s">
        <v>1641</v>
      </c>
      <c r="F319" s="218"/>
      <c r="G319" s="51" t="s">
        <v>6</v>
      </c>
      <c r="H319" s="52">
        <v>1E-3</v>
      </c>
      <c r="I319" s="53">
        <v>151.78</v>
      </c>
      <c r="J319" s="74">
        <v>0.15</v>
      </c>
    </row>
    <row r="320" spans="1:10" ht="36" customHeight="1" x14ac:dyDescent="0.25">
      <c r="A320" s="73" t="s">
        <v>1620</v>
      </c>
      <c r="B320" s="50" t="s">
        <v>1854</v>
      </c>
      <c r="C320" s="142" t="s">
        <v>1</v>
      </c>
      <c r="D320" s="142" t="s">
        <v>24</v>
      </c>
      <c r="E320" s="218" t="s">
        <v>1641</v>
      </c>
      <c r="F320" s="218"/>
      <c r="G320" s="51" t="s">
        <v>6</v>
      </c>
      <c r="H320" s="52">
        <v>2.1999999999999999E-2</v>
      </c>
      <c r="I320" s="53">
        <v>56.03</v>
      </c>
      <c r="J320" s="74">
        <v>1.23</v>
      </c>
    </row>
    <row r="321" spans="1:10" ht="24" customHeight="1" x14ac:dyDescent="0.25">
      <c r="A321" s="73" t="s">
        <v>1620</v>
      </c>
      <c r="B321" s="50" t="s">
        <v>1855</v>
      </c>
      <c r="C321" s="142" t="s">
        <v>1</v>
      </c>
      <c r="D321" s="142" t="s">
        <v>9</v>
      </c>
      <c r="E321" s="218" t="s">
        <v>1641</v>
      </c>
      <c r="F321" s="218"/>
      <c r="G321" s="51" t="s">
        <v>6</v>
      </c>
      <c r="H321" s="52">
        <v>4.3999999999999997E-2</v>
      </c>
      <c r="I321" s="53">
        <v>22.22</v>
      </c>
      <c r="J321" s="74">
        <v>0.97</v>
      </c>
    </row>
    <row r="322" spans="1:10" ht="24" customHeight="1" x14ac:dyDescent="0.25">
      <c r="A322" s="75" t="s">
        <v>1623</v>
      </c>
      <c r="B322" s="54" t="s">
        <v>1856</v>
      </c>
      <c r="C322" s="143" t="s">
        <v>464</v>
      </c>
      <c r="D322" s="143" t="s">
        <v>539</v>
      </c>
      <c r="E322" s="215" t="s">
        <v>1657</v>
      </c>
      <c r="F322" s="215"/>
      <c r="G322" s="55" t="s">
        <v>60</v>
      </c>
      <c r="H322" s="56">
        <v>1E-3</v>
      </c>
      <c r="I322" s="57">
        <v>109.4</v>
      </c>
      <c r="J322" s="76">
        <v>0.1</v>
      </c>
    </row>
    <row r="323" spans="1:10" x14ac:dyDescent="0.25">
      <c r="A323" s="77"/>
      <c r="B323" s="144"/>
      <c r="C323" s="144"/>
      <c r="D323" s="144"/>
      <c r="E323" s="144" t="s">
        <v>1632</v>
      </c>
      <c r="F323" s="78">
        <v>1.29</v>
      </c>
      <c r="G323" s="144" t="s">
        <v>1633</v>
      </c>
      <c r="H323" s="78">
        <v>0</v>
      </c>
      <c r="I323" s="144" t="s">
        <v>1634</v>
      </c>
      <c r="J323" s="79">
        <v>1.29</v>
      </c>
    </row>
    <row r="324" spans="1:10" x14ac:dyDescent="0.25">
      <c r="A324" s="77"/>
      <c r="B324" s="144"/>
      <c r="C324" s="144"/>
      <c r="D324" s="144"/>
      <c r="E324" s="144" t="s">
        <v>1635</v>
      </c>
      <c r="F324" s="78">
        <v>0.75</v>
      </c>
      <c r="G324" s="144"/>
      <c r="H324" s="219" t="s">
        <v>1636</v>
      </c>
      <c r="I324" s="219"/>
      <c r="J324" s="79">
        <v>3.89</v>
      </c>
    </row>
    <row r="325" spans="1:10" ht="30" customHeight="1" thickBot="1" x14ac:dyDescent="0.3">
      <c r="A325" s="136"/>
      <c r="B325" s="137"/>
      <c r="C325" s="137"/>
      <c r="D325" s="137"/>
      <c r="E325" s="137"/>
      <c r="F325" s="137"/>
      <c r="G325" s="137" t="s">
        <v>1637</v>
      </c>
      <c r="H325" s="80">
        <v>11610.51</v>
      </c>
      <c r="I325" s="137" t="s">
        <v>1638</v>
      </c>
      <c r="J325" s="81">
        <v>45164.88</v>
      </c>
    </row>
    <row r="326" spans="1:10" ht="0.9" customHeight="1" thickTop="1" x14ac:dyDescent="0.25">
      <c r="A326" s="82"/>
      <c r="B326" s="58"/>
      <c r="C326" s="58"/>
      <c r="D326" s="58"/>
      <c r="E326" s="58"/>
      <c r="F326" s="58"/>
      <c r="G326" s="58"/>
      <c r="H326" s="58"/>
      <c r="I326" s="58"/>
      <c r="J326" s="83"/>
    </row>
    <row r="327" spans="1:10" ht="18" customHeight="1" x14ac:dyDescent="0.25">
      <c r="A327" s="130" t="s">
        <v>974</v>
      </c>
      <c r="B327" s="146" t="s">
        <v>937</v>
      </c>
      <c r="C327" s="131" t="s">
        <v>938</v>
      </c>
      <c r="D327" s="131" t="s">
        <v>896</v>
      </c>
      <c r="E327" s="205" t="s">
        <v>1618</v>
      </c>
      <c r="F327" s="205"/>
      <c r="G327" s="145" t="s">
        <v>939</v>
      </c>
      <c r="H327" s="146" t="s">
        <v>940</v>
      </c>
      <c r="I327" s="146" t="s">
        <v>941</v>
      </c>
      <c r="J327" s="147" t="s">
        <v>897</v>
      </c>
    </row>
    <row r="328" spans="1:10" ht="24" customHeight="1" x14ac:dyDescent="0.25">
      <c r="A328" s="65" t="s">
        <v>1619</v>
      </c>
      <c r="B328" s="46" t="s">
        <v>975</v>
      </c>
      <c r="C328" s="141" t="s">
        <v>464</v>
      </c>
      <c r="D328" s="141" t="s">
        <v>976</v>
      </c>
      <c r="E328" s="217" t="s">
        <v>1857</v>
      </c>
      <c r="F328" s="217"/>
      <c r="G328" s="47" t="s">
        <v>466</v>
      </c>
      <c r="H328" s="49">
        <v>1</v>
      </c>
      <c r="I328" s="48">
        <v>1.33</v>
      </c>
      <c r="J328" s="72">
        <v>1.33</v>
      </c>
    </row>
    <row r="329" spans="1:10" ht="24" customHeight="1" x14ac:dyDescent="0.25">
      <c r="A329" s="75" t="s">
        <v>1623</v>
      </c>
      <c r="B329" s="54" t="s">
        <v>1858</v>
      </c>
      <c r="C329" s="143" t="s">
        <v>464</v>
      </c>
      <c r="D329" s="143" t="s">
        <v>540</v>
      </c>
      <c r="E329" s="215" t="s">
        <v>1657</v>
      </c>
      <c r="F329" s="215"/>
      <c r="G329" s="55" t="s">
        <v>60</v>
      </c>
      <c r="H329" s="56">
        <v>8.9999999999999998E-4</v>
      </c>
      <c r="I329" s="57">
        <v>45.05</v>
      </c>
      <c r="J329" s="76">
        <v>0.04</v>
      </c>
    </row>
    <row r="330" spans="1:10" ht="24" customHeight="1" x14ac:dyDescent="0.25">
      <c r="A330" s="75" t="s">
        <v>1623</v>
      </c>
      <c r="B330" s="54" t="s">
        <v>1859</v>
      </c>
      <c r="C330" s="143" t="s">
        <v>464</v>
      </c>
      <c r="D330" s="143" t="s">
        <v>539</v>
      </c>
      <c r="E330" s="215" t="s">
        <v>1657</v>
      </c>
      <c r="F330" s="215"/>
      <c r="G330" s="55" t="s">
        <v>60</v>
      </c>
      <c r="H330" s="56">
        <v>1.4030000000000001E-2</v>
      </c>
      <c r="I330" s="57">
        <v>91.95</v>
      </c>
      <c r="J330" s="76">
        <v>1.29</v>
      </c>
    </row>
    <row r="331" spans="1:10" x14ac:dyDescent="0.25">
      <c r="A331" s="77"/>
      <c r="B331" s="144"/>
      <c r="C331" s="144"/>
      <c r="D331" s="144"/>
      <c r="E331" s="144" t="s">
        <v>1632</v>
      </c>
      <c r="F331" s="78">
        <v>0</v>
      </c>
      <c r="G331" s="144" t="s">
        <v>1633</v>
      </c>
      <c r="H331" s="78">
        <v>0</v>
      </c>
      <c r="I331" s="144" t="s">
        <v>1634</v>
      </c>
      <c r="J331" s="79">
        <v>0</v>
      </c>
    </row>
    <row r="332" spans="1:10" x14ac:dyDescent="0.25">
      <c r="A332" s="77"/>
      <c r="B332" s="144"/>
      <c r="C332" s="144"/>
      <c r="D332" s="144"/>
      <c r="E332" s="144" t="s">
        <v>1635</v>
      </c>
      <c r="F332" s="78">
        <v>0.31</v>
      </c>
      <c r="G332" s="144"/>
      <c r="H332" s="219" t="s">
        <v>1636</v>
      </c>
      <c r="I332" s="219"/>
      <c r="J332" s="79">
        <v>1.64</v>
      </c>
    </row>
    <row r="333" spans="1:10" ht="30" customHeight="1" thickBot="1" x14ac:dyDescent="0.3">
      <c r="A333" s="136"/>
      <c r="B333" s="137"/>
      <c r="C333" s="137"/>
      <c r="D333" s="137"/>
      <c r="E333" s="137"/>
      <c r="F333" s="137"/>
      <c r="G333" s="137" t="s">
        <v>1637</v>
      </c>
      <c r="H333" s="80">
        <v>18867.080000000002</v>
      </c>
      <c r="I333" s="137" t="s">
        <v>1638</v>
      </c>
      <c r="J333" s="81">
        <v>30942.01</v>
      </c>
    </row>
    <row r="334" spans="1:10" ht="0.9" customHeight="1" thickTop="1" x14ac:dyDescent="0.25">
      <c r="A334" s="82"/>
      <c r="B334" s="58"/>
      <c r="C334" s="58"/>
      <c r="D334" s="58"/>
      <c r="E334" s="58"/>
      <c r="F334" s="58"/>
      <c r="G334" s="58"/>
      <c r="H334" s="58"/>
      <c r="I334" s="58"/>
      <c r="J334" s="83"/>
    </row>
    <row r="335" spans="1:10" ht="24" customHeight="1" x14ac:dyDescent="0.25">
      <c r="A335" s="63" t="s">
        <v>903</v>
      </c>
      <c r="B335" s="135"/>
      <c r="C335" s="135"/>
      <c r="D335" s="135" t="s">
        <v>904</v>
      </c>
      <c r="E335" s="135"/>
      <c r="F335" s="216"/>
      <c r="G335" s="216"/>
      <c r="H335" s="45"/>
      <c r="I335" s="135"/>
      <c r="J335" s="71">
        <v>11743.67</v>
      </c>
    </row>
    <row r="336" spans="1:10" ht="18" customHeight="1" x14ac:dyDescent="0.25">
      <c r="A336" s="130" t="s">
        <v>977</v>
      </c>
      <c r="B336" s="146" t="s">
        <v>937</v>
      </c>
      <c r="C336" s="131" t="s">
        <v>938</v>
      </c>
      <c r="D336" s="131" t="s">
        <v>896</v>
      </c>
      <c r="E336" s="205" t="s">
        <v>1618</v>
      </c>
      <c r="F336" s="205"/>
      <c r="G336" s="145" t="s">
        <v>939</v>
      </c>
      <c r="H336" s="146" t="s">
        <v>940</v>
      </c>
      <c r="I336" s="146" t="s">
        <v>941</v>
      </c>
      <c r="J336" s="147" t="s">
        <v>897</v>
      </c>
    </row>
    <row r="337" spans="1:10" ht="36" customHeight="1" x14ac:dyDescent="0.25">
      <c r="A337" s="65" t="s">
        <v>1619</v>
      </c>
      <c r="B337" s="46" t="s">
        <v>978</v>
      </c>
      <c r="C337" s="141" t="s">
        <v>972</v>
      </c>
      <c r="D337" s="141" t="s">
        <v>979</v>
      </c>
      <c r="E337" s="217">
        <v>71</v>
      </c>
      <c r="F337" s="217"/>
      <c r="G337" s="47" t="s">
        <v>947</v>
      </c>
      <c r="H337" s="49">
        <v>1</v>
      </c>
      <c r="I337" s="48">
        <v>8.2100000000000009</v>
      </c>
      <c r="J337" s="72">
        <v>8.2100000000000009</v>
      </c>
    </row>
    <row r="338" spans="1:10" ht="24" customHeight="1" x14ac:dyDescent="0.25">
      <c r="A338" s="73" t="s">
        <v>1620</v>
      </c>
      <c r="B338" s="50" t="s">
        <v>1275</v>
      </c>
      <c r="C338" s="142" t="s">
        <v>1</v>
      </c>
      <c r="D338" s="142" t="s">
        <v>181</v>
      </c>
      <c r="E338" s="218" t="s">
        <v>1646</v>
      </c>
      <c r="F338" s="218"/>
      <c r="G338" s="51" t="s">
        <v>60</v>
      </c>
      <c r="H338" s="52">
        <v>0.2</v>
      </c>
      <c r="I338" s="53">
        <v>15.71</v>
      </c>
      <c r="J338" s="74">
        <v>3.14</v>
      </c>
    </row>
    <row r="339" spans="1:10" ht="24" customHeight="1" x14ac:dyDescent="0.25">
      <c r="A339" s="73" t="s">
        <v>1620</v>
      </c>
      <c r="B339" s="50" t="s">
        <v>1860</v>
      </c>
      <c r="C339" s="142" t="s">
        <v>1</v>
      </c>
      <c r="D339" s="142" t="s">
        <v>182</v>
      </c>
      <c r="E339" s="218" t="s">
        <v>1646</v>
      </c>
      <c r="F339" s="218"/>
      <c r="G339" s="51" t="s">
        <v>60</v>
      </c>
      <c r="H339" s="52">
        <v>0.2</v>
      </c>
      <c r="I339" s="53">
        <v>22.63</v>
      </c>
      <c r="J339" s="74">
        <v>4.5199999999999996</v>
      </c>
    </row>
    <row r="340" spans="1:10" ht="24" customHeight="1" x14ac:dyDescent="0.25">
      <c r="A340" s="75" t="s">
        <v>1623</v>
      </c>
      <c r="B340" s="54" t="s">
        <v>1861</v>
      </c>
      <c r="C340" s="143" t="s">
        <v>1155</v>
      </c>
      <c r="D340" s="143" t="s">
        <v>1862</v>
      </c>
      <c r="E340" s="215" t="s">
        <v>1626</v>
      </c>
      <c r="F340" s="215"/>
      <c r="G340" s="55" t="s">
        <v>189</v>
      </c>
      <c r="H340" s="56">
        <v>1E-3</v>
      </c>
      <c r="I340" s="57">
        <v>50</v>
      </c>
      <c r="J340" s="76">
        <v>0.05</v>
      </c>
    </row>
    <row r="341" spans="1:10" ht="36" customHeight="1" x14ac:dyDescent="0.25">
      <c r="A341" s="75" t="s">
        <v>1623</v>
      </c>
      <c r="B341" s="54" t="s">
        <v>1863</v>
      </c>
      <c r="C341" s="143" t="s">
        <v>1</v>
      </c>
      <c r="D341" s="143" t="s">
        <v>281</v>
      </c>
      <c r="E341" s="215" t="s">
        <v>1626</v>
      </c>
      <c r="F341" s="215"/>
      <c r="G341" s="55" t="s">
        <v>3</v>
      </c>
      <c r="H341" s="56">
        <v>0.02</v>
      </c>
      <c r="I341" s="57">
        <v>25.13</v>
      </c>
      <c r="J341" s="76">
        <v>0.5</v>
      </c>
    </row>
    <row r="342" spans="1:10" x14ac:dyDescent="0.25">
      <c r="A342" s="77"/>
      <c r="B342" s="144"/>
      <c r="C342" s="144"/>
      <c r="D342" s="144"/>
      <c r="E342" s="144" t="s">
        <v>1632</v>
      </c>
      <c r="F342" s="78">
        <v>5.97</v>
      </c>
      <c r="G342" s="144" t="s">
        <v>1633</v>
      </c>
      <c r="H342" s="78">
        <v>0</v>
      </c>
      <c r="I342" s="144" t="s">
        <v>1634</v>
      </c>
      <c r="J342" s="79">
        <v>5.97</v>
      </c>
    </row>
    <row r="343" spans="1:10" x14ac:dyDescent="0.25">
      <c r="A343" s="77"/>
      <c r="B343" s="144"/>
      <c r="C343" s="144"/>
      <c r="D343" s="144"/>
      <c r="E343" s="144" t="s">
        <v>1635</v>
      </c>
      <c r="F343" s="78">
        <v>1.97</v>
      </c>
      <c r="G343" s="144"/>
      <c r="H343" s="219" t="s">
        <v>1636</v>
      </c>
      <c r="I343" s="219"/>
      <c r="J343" s="79">
        <v>10.18</v>
      </c>
    </row>
    <row r="344" spans="1:10" ht="30" customHeight="1" thickBot="1" x14ac:dyDescent="0.3">
      <c r="A344" s="136"/>
      <c r="B344" s="137"/>
      <c r="C344" s="137"/>
      <c r="D344" s="137"/>
      <c r="E344" s="137"/>
      <c r="F344" s="137"/>
      <c r="G344" s="137" t="s">
        <v>1637</v>
      </c>
      <c r="H344" s="80">
        <v>1016.77</v>
      </c>
      <c r="I344" s="137" t="s">
        <v>1638</v>
      </c>
      <c r="J344" s="81">
        <v>10350.709999999999</v>
      </c>
    </row>
    <row r="345" spans="1:10" ht="0.9" customHeight="1" thickTop="1" x14ac:dyDescent="0.25">
      <c r="A345" s="82"/>
      <c r="B345" s="58"/>
      <c r="C345" s="58"/>
      <c r="D345" s="58"/>
      <c r="E345" s="58"/>
      <c r="F345" s="58"/>
      <c r="G345" s="58"/>
      <c r="H345" s="58"/>
      <c r="I345" s="58"/>
      <c r="J345" s="83"/>
    </row>
    <row r="346" spans="1:10" ht="18" customHeight="1" x14ac:dyDescent="0.25">
      <c r="A346" s="130" t="s">
        <v>980</v>
      </c>
      <c r="B346" s="146" t="s">
        <v>937</v>
      </c>
      <c r="C346" s="131" t="s">
        <v>938</v>
      </c>
      <c r="D346" s="131" t="s">
        <v>896</v>
      </c>
      <c r="E346" s="205" t="s">
        <v>1618</v>
      </c>
      <c r="F346" s="205"/>
      <c r="G346" s="145" t="s">
        <v>939</v>
      </c>
      <c r="H346" s="146" t="s">
        <v>940</v>
      </c>
      <c r="I346" s="146" t="s">
        <v>941</v>
      </c>
      <c r="J346" s="147" t="s">
        <v>897</v>
      </c>
    </row>
    <row r="347" spans="1:10" ht="24" customHeight="1" x14ac:dyDescent="0.25">
      <c r="A347" s="65" t="s">
        <v>1619</v>
      </c>
      <c r="B347" s="46" t="s">
        <v>981</v>
      </c>
      <c r="C347" s="141" t="s">
        <v>464</v>
      </c>
      <c r="D347" s="141" t="s">
        <v>982</v>
      </c>
      <c r="E347" s="217" t="s">
        <v>1857</v>
      </c>
      <c r="F347" s="217"/>
      <c r="G347" s="47" t="s">
        <v>466</v>
      </c>
      <c r="H347" s="49">
        <v>1</v>
      </c>
      <c r="I347" s="48">
        <v>2.21</v>
      </c>
      <c r="J347" s="72">
        <v>2.21</v>
      </c>
    </row>
    <row r="348" spans="1:10" ht="24" customHeight="1" x14ac:dyDescent="0.25">
      <c r="A348" s="75" t="s">
        <v>1623</v>
      </c>
      <c r="B348" s="54" t="s">
        <v>1859</v>
      </c>
      <c r="C348" s="143" t="s">
        <v>464</v>
      </c>
      <c r="D348" s="143" t="s">
        <v>539</v>
      </c>
      <c r="E348" s="215" t="s">
        <v>1657</v>
      </c>
      <c r="F348" s="215"/>
      <c r="G348" s="55" t="s">
        <v>60</v>
      </c>
      <c r="H348" s="56">
        <v>2.282E-2</v>
      </c>
      <c r="I348" s="57">
        <v>91.95</v>
      </c>
      <c r="J348" s="76">
        <v>2.09</v>
      </c>
    </row>
    <row r="349" spans="1:10" ht="24" customHeight="1" x14ac:dyDescent="0.25">
      <c r="A349" s="75" t="s">
        <v>1623</v>
      </c>
      <c r="B349" s="54" t="s">
        <v>1858</v>
      </c>
      <c r="C349" s="143" t="s">
        <v>464</v>
      </c>
      <c r="D349" s="143" t="s">
        <v>540</v>
      </c>
      <c r="E349" s="215" t="s">
        <v>1657</v>
      </c>
      <c r="F349" s="215"/>
      <c r="G349" s="55" t="s">
        <v>60</v>
      </c>
      <c r="H349" s="56">
        <v>2.82E-3</v>
      </c>
      <c r="I349" s="57">
        <v>45.05</v>
      </c>
      <c r="J349" s="76">
        <v>0.12</v>
      </c>
    </row>
    <row r="350" spans="1:10" x14ac:dyDescent="0.25">
      <c r="A350" s="77"/>
      <c r="B350" s="144"/>
      <c r="C350" s="144"/>
      <c r="D350" s="144"/>
      <c r="E350" s="144" t="s">
        <v>1632</v>
      </c>
      <c r="F350" s="78">
        <v>0</v>
      </c>
      <c r="G350" s="144" t="s">
        <v>1633</v>
      </c>
      <c r="H350" s="78">
        <v>0</v>
      </c>
      <c r="I350" s="144" t="s">
        <v>1634</v>
      </c>
      <c r="J350" s="79">
        <v>0</v>
      </c>
    </row>
    <row r="351" spans="1:10" x14ac:dyDescent="0.25">
      <c r="A351" s="77"/>
      <c r="B351" s="144"/>
      <c r="C351" s="144"/>
      <c r="D351" s="144"/>
      <c r="E351" s="144" t="s">
        <v>1635</v>
      </c>
      <c r="F351" s="78">
        <v>0.53</v>
      </c>
      <c r="G351" s="144"/>
      <c r="H351" s="219" t="s">
        <v>1636</v>
      </c>
      <c r="I351" s="219"/>
      <c r="J351" s="79">
        <v>2.74</v>
      </c>
    </row>
    <row r="352" spans="1:10" ht="30" customHeight="1" thickBot="1" x14ac:dyDescent="0.3">
      <c r="A352" s="136"/>
      <c r="B352" s="137"/>
      <c r="C352" s="137"/>
      <c r="D352" s="137"/>
      <c r="E352" s="137"/>
      <c r="F352" s="137"/>
      <c r="G352" s="137" t="s">
        <v>1637</v>
      </c>
      <c r="H352" s="80">
        <v>508.38</v>
      </c>
      <c r="I352" s="137" t="s">
        <v>1638</v>
      </c>
      <c r="J352" s="81">
        <v>1392.96</v>
      </c>
    </row>
    <row r="353" spans="1:10" ht="0.9" customHeight="1" thickTop="1" x14ac:dyDescent="0.25">
      <c r="A353" s="82"/>
      <c r="B353" s="58"/>
      <c r="C353" s="58"/>
      <c r="D353" s="58"/>
      <c r="E353" s="58"/>
      <c r="F353" s="58"/>
      <c r="G353" s="58"/>
      <c r="H353" s="58"/>
      <c r="I353" s="58"/>
      <c r="J353" s="83"/>
    </row>
    <row r="354" spans="1:10" ht="24" customHeight="1" x14ac:dyDescent="0.25">
      <c r="A354" s="63" t="s">
        <v>905</v>
      </c>
      <c r="B354" s="135"/>
      <c r="C354" s="135"/>
      <c r="D354" s="135" t="s">
        <v>906</v>
      </c>
      <c r="E354" s="135"/>
      <c r="F354" s="216"/>
      <c r="G354" s="216"/>
      <c r="H354" s="45"/>
      <c r="I354" s="135"/>
      <c r="J354" s="71">
        <v>140783.57999999999</v>
      </c>
    </row>
    <row r="355" spans="1:10" ht="24" customHeight="1" x14ac:dyDescent="0.25">
      <c r="A355" s="63" t="s">
        <v>983</v>
      </c>
      <c r="B355" s="135"/>
      <c r="C355" s="135"/>
      <c r="D355" s="135" t="s">
        <v>984</v>
      </c>
      <c r="E355" s="135"/>
      <c r="F355" s="216"/>
      <c r="G355" s="216"/>
      <c r="H355" s="45"/>
      <c r="I355" s="135"/>
      <c r="J355" s="71">
        <v>106244.91</v>
      </c>
    </row>
    <row r="356" spans="1:10" ht="18" customHeight="1" x14ac:dyDescent="0.25">
      <c r="A356" s="130" t="s">
        <v>985</v>
      </c>
      <c r="B356" s="146" t="s">
        <v>937</v>
      </c>
      <c r="C356" s="131" t="s">
        <v>938</v>
      </c>
      <c r="D356" s="131" t="s">
        <v>896</v>
      </c>
      <c r="E356" s="205" t="s">
        <v>1618</v>
      </c>
      <c r="F356" s="205"/>
      <c r="G356" s="145" t="s">
        <v>939</v>
      </c>
      <c r="H356" s="146" t="s">
        <v>940</v>
      </c>
      <c r="I356" s="146" t="s">
        <v>941</v>
      </c>
      <c r="J356" s="147" t="s">
        <v>897</v>
      </c>
    </row>
    <row r="357" spans="1:10" ht="36" customHeight="1" x14ac:dyDescent="0.25">
      <c r="A357" s="65" t="s">
        <v>1619</v>
      </c>
      <c r="B357" s="46" t="s">
        <v>986</v>
      </c>
      <c r="C357" s="141" t="s">
        <v>1</v>
      </c>
      <c r="D357" s="141" t="s">
        <v>118</v>
      </c>
      <c r="E357" s="217" t="s">
        <v>1864</v>
      </c>
      <c r="F357" s="217"/>
      <c r="G357" s="47" t="s">
        <v>987</v>
      </c>
      <c r="H357" s="49">
        <v>1</v>
      </c>
      <c r="I357" s="48">
        <v>9.18</v>
      </c>
      <c r="J357" s="72">
        <v>9.18</v>
      </c>
    </row>
    <row r="358" spans="1:10" ht="24" customHeight="1" x14ac:dyDescent="0.25">
      <c r="A358" s="73" t="s">
        <v>1620</v>
      </c>
      <c r="B358" s="50" t="s">
        <v>1865</v>
      </c>
      <c r="C358" s="142" t="s">
        <v>1</v>
      </c>
      <c r="D358" s="142" t="s">
        <v>14</v>
      </c>
      <c r="E358" s="218" t="s">
        <v>1641</v>
      </c>
      <c r="F358" s="218"/>
      <c r="G358" s="51" t="s">
        <v>6</v>
      </c>
      <c r="H358" s="52">
        <v>4.7999999999999996E-3</v>
      </c>
      <c r="I358" s="53">
        <v>195.13</v>
      </c>
      <c r="J358" s="74">
        <v>0.93</v>
      </c>
    </row>
    <row r="359" spans="1:10" ht="24" customHeight="1" x14ac:dyDescent="0.25">
      <c r="A359" s="73" t="s">
        <v>1620</v>
      </c>
      <c r="B359" s="50" t="s">
        <v>1866</v>
      </c>
      <c r="C359" s="142" t="s">
        <v>1</v>
      </c>
      <c r="D359" s="142" t="s">
        <v>43</v>
      </c>
      <c r="E359" s="218" t="s">
        <v>1641</v>
      </c>
      <c r="F359" s="218"/>
      <c r="G359" s="51" t="s">
        <v>38</v>
      </c>
      <c r="H359" s="52">
        <v>8.2000000000000007E-3</v>
      </c>
      <c r="I359" s="53">
        <v>61.45</v>
      </c>
      <c r="J359" s="74">
        <v>0.5</v>
      </c>
    </row>
    <row r="360" spans="1:10" ht="48" customHeight="1" x14ac:dyDescent="0.25">
      <c r="A360" s="73" t="s">
        <v>1620</v>
      </c>
      <c r="B360" s="50" t="s">
        <v>1867</v>
      </c>
      <c r="C360" s="142" t="s">
        <v>1</v>
      </c>
      <c r="D360" s="142" t="s">
        <v>161</v>
      </c>
      <c r="E360" s="218" t="s">
        <v>1868</v>
      </c>
      <c r="F360" s="218"/>
      <c r="G360" s="51" t="s">
        <v>987</v>
      </c>
      <c r="H360" s="52">
        <v>1.25</v>
      </c>
      <c r="I360" s="53">
        <v>6.04</v>
      </c>
      <c r="J360" s="74">
        <v>7.55</v>
      </c>
    </row>
    <row r="361" spans="1:10" ht="24" customHeight="1" x14ac:dyDescent="0.25">
      <c r="A361" s="73" t="s">
        <v>1620</v>
      </c>
      <c r="B361" s="50" t="s">
        <v>1275</v>
      </c>
      <c r="C361" s="142" t="s">
        <v>1</v>
      </c>
      <c r="D361" s="142" t="s">
        <v>181</v>
      </c>
      <c r="E361" s="218" t="s">
        <v>1646</v>
      </c>
      <c r="F361" s="218"/>
      <c r="G361" s="51" t="s">
        <v>60</v>
      </c>
      <c r="H361" s="52">
        <v>1.2999999999999999E-2</v>
      </c>
      <c r="I361" s="53">
        <v>15.71</v>
      </c>
      <c r="J361" s="74">
        <v>0.2</v>
      </c>
    </row>
    <row r="362" spans="1:10" x14ac:dyDescent="0.25">
      <c r="A362" s="77"/>
      <c r="B362" s="144"/>
      <c r="C362" s="144"/>
      <c r="D362" s="144"/>
      <c r="E362" s="144" t="s">
        <v>1632</v>
      </c>
      <c r="F362" s="78">
        <v>1.75</v>
      </c>
      <c r="G362" s="144" t="s">
        <v>1633</v>
      </c>
      <c r="H362" s="78">
        <v>0</v>
      </c>
      <c r="I362" s="144" t="s">
        <v>1634</v>
      </c>
      <c r="J362" s="79">
        <v>1.75</v>
      </c>
    </row>
    <row r="363" spans="1:10" x14ac:dyDescent="0.25">
      <c r="A363" s="77"/>
      <c r="B363" s="144"/>
      <c r="C363" s="144"/>
      <c r="D363" s="144"/>
      <c r="E363" s="144" t="s">
        <v>1635</v>
      </c>
      <c r="F363" s="78">
        <v>2.2000000000000002</v>
      </c>
      <c r="G363" s="144"/>
      <c r="H363" s="219" t="s">
        <v>1636</v>
      </c>
      <c r="I363" s="219"/>
      <c r="J363" s="79">
        <v>11.38</v>
      </c>
    </row>
    <row r="364" spans="1:10" ht="30" customHeight="1" thickBot="1" x14ac:dyDescent="0.3">
      <c r="A364" s="136"/>
      <c r="B364" s="137"/>
      <c r="C364" s="137"/>
      <c r="D364" s="137"/>
      <c r="E364" s="137"/>
      <c r="F364" s="137"/>
      <c r="G364" s="137" t="s">
        <v>1637</v>
      </c>
      <c r="H364" s="80">
        <v>1557</v>
      </c>
      <c r="I364" s="137" t="s">
        <v>1638</v>
      </c>
      <c r="J364" s="81">
        <v>17718.66</v>
      </c>
    </row>
    <row r="365" spans="1:10" ht="0.9" customHeight="1" thickTop="1" x14ac:dyDescent="0.25">
      <c r="A365" s="82"/>
      <c r="B365" s="58"/>
      <c r="C365" s="58"/>
      <c r="D365" s="58"/>
      <c r="E365" s="58"/>
      <c r="F365" s="58"/>
      <c r="G365" s="58"/>
      <c r="H365" s="58"/>
      <c r="I365" s="58"/>
      <c r="J365" s="83"/>
    </row>
    <row r="366" spans="1:10" ht="18" customHeight="1" x14ac:dyDescent="0.25">
      <c r="A366" s="130" t="s">
        <v>988</v>
      </c>
      <c r="B366" s="146" t="s">
        <v>937</v>
      </c>
      <c r="C366" s="131" t="s">
        <v>938</v>
      </c>
      <c r="D366" s="131" t="s">
        <v>896</v>
      </c>
      <c r="E366" s="205" t="s">
        <v>1618</v>
      </c>
      <c r="F366" s="205"/>
      <c r="G366" s="145" t="s">
        <v>939</v>
      </c>
      <c r="H366" s="146" t="s">
        <v>940</v>
      </c>
      <c r="I366" s="146" t="s">
        <v>941</v>
      </c>
      <c r="J366" s="147" t="s">
        <v>897</v>
      </c>
    </row>
    <row r="367" spans="1:10" ht="36" customHeight="1" x14ac:dyDescent="0.25">
      <c r="A367" s="65" t="s">
        <v>1619</v>
      </c>
      <c r="B367" s="46" t="s">
        <v>989</v>
      </c>
      <c r="C367" s="141" t="s">
        <v>1</v>
      </c>
      <c r="D367" s="141" t="s">
        <v>159</v>
      </c>
      <c r="E367" s="217" t="s">
        <v>1868</v>
      </c>
      <c r="F367" s="217"/>
      <c r="G367" s="47" t="s">
        <v>153</v>
      </c>
      <c r="H367" s="49">
        <v>1</v>
      </c>
      <c r="I367" s="48">
        <v>1.48</v>
      </c>
      <c r="J367" s="72">
        <v>1.48</v>
      </c>
    </row>
    <row r="368" spans="1:10" ht="48" customHeight="1" x14ac:dyDescent="0.25">
      <c r="A368" s="73" t="s">
        <v>1620</v>
      </c>
      <c r="B368" s="50" t="s">
        <v>1869</v>
      </c>
      <c r="C368" s="142" t="s">
        <v>1</v>
      </c>
      <c r="D368" s="142" t="s">
        <v>23</v>
      </c>
      <c r="E368" s="218" t="s">
        <v>1641</v>
      </c>
      <c r="F368" s="218"/>
      <c r="G368" s="51" t="s">
        <v>6</v>
      </c>
      <c r="H368" s="52">
        <v>5.8999999999999999E-3</v>
      </c>
      <c r="I368" s="53">
        <v>230.38</v>
      </c>
      <c r="J368" s="74">
        <v>1.35</v>
      </c>
    </row>
    <row r="369" spans="1:10" ht="48" customHeight="1" x14ac:dyDescent="0.25">
      <c r="A369" s="73" t="s">
        <v>1620</v>
      </c>
      <c r="B369" s="50" t="s">
        <v>1870</v>
      </c>
      <c r="C369" s="142" t="s">
        <v>1</v>
      </c>
      <c r="D369" s="142" t="s">
        <v>48</v>
      </c>
      <c r="E369" s="218" t="s">
        <v>1641</v>
      </c>
      <c r="F369" s="218"/>
      <c r="G369" s="51" t="s">
        <v>38</v>
      </c>
      <c r="H369" s="52">
        <v>2.5000000000000001E-3</v>
      </c>
      <c r="I369" s="53">
        <v>52.07</v>
      </c>
      <c r="J369" s="74">
        <v>0.13</v>
      </c>
    </row>
    <row r="370" spans="1:10" x14ac:dyDescent="0.25">
      <c r="A370" s="77"/>
      <c r="B370" s="144"/>
      <c r="C370" s="144"/>
      <c r="D370" s="144"/>
      <c r="E370" s="144" t="s">
        <v>1632</v>
      </c>
      <c r="F370" s="78">
        <v>0.15</v>
      </c>
      <c r="G370" s="144" t="s">
        <v>1633</v>
      </c>
      <c r="H370" s="78">
        <v>0</v>
      </c>
      <c r="I370" s="144" t="s">
        <v>1634</v>
      </c>
      <c r="J370" s="79">
        <v>0.15</v>
      </c>
    </row>
    <row r="371" spans="1:10" x14ac:dyDescent="0.25">
      <c r="A371" s="77"/>
      <c r="B371" s="144"/>
      <c r="C371" s="144"/>
      <c r="D371" s="144"/>
      <c r="E371" s="144" t="s">
        <v>1635</v>
      </c>
      <c r="F371" s="78">
        <v>0.35</v>
      </c>
      <c r="G371" s="144"/>
      <c r="H371" s="219" t="s">
        <v>1636</v>
      </c>
      <c r="I371" s="219"/>
      <c r="J371" s="79">
        <v>1.83</v>
      </c>
    </row>
    <row r="372" spans="1:10" ht="30" customHeight="1" thickBot="1" x14ac:dyDescent="0.3">
      <c r="A372" s="136"/>
      <c r="B372" s="137"/>
      <c r="C372" s="137"/>
      <c r="D372" s="137"/>
      <c r="E372" s="137"/>
      <c r="F372" s="137"/>
      <c r="G372" s="137" t="s">
        <v>1637</v>
      </c>
      <c r="H372" s="80">
        <v>48375</v>
      </c>
      <c r="I372" s="137" t="s">
        <v>1638</v>
      </c>
      <c r="J372" s="81">
        <v>88526.25</v>
      </c>
    </row>
    <row r="373" spans="1:10" ht="0.9" customHeight="1" thickTop="1" x14ac:dyDescent="0.25">
      <c r="A373" s="82"/>
      <c r="B373" s="58"/>
      <c r="C373" s="58"/>
      <c r="D373" s="58"/>
      <c r="E373" s="58"/>
      <c r="F373" s="58"/>
      <c r="G373" s="58"/>
      <c r="H373" s="58"/>
      <c r="I373" s="58"/>
      <c r="J373" s="83"/>
    </row>
    <row r="374" spans="1:10" ht="24" customHeight="1" x14ac:dyDescent="0.25">
      <c r="A374" s="63" t="s">
        <v>990</v>
      </c>
      <c r="B374" s="135"/>
      <c r="C374" s="135"/>
      <c r="D374" s="135" t="s">
        <v>991</v>
      </c>
      <c r="E374" s="135"/>
      <c r="F374" s="216"/>
      <c r="G374" s="216"/>
      <c r="H374" s="45"/>
      <c r="I374" s="135"/>
      <c r="J374" s="71">
        <v>13199.01</v>
      </c>
    </row>
    <row r="375" spans="1:10" ht="18" customHeight="1" x14ac:dyDescent="0.25">
      <c r="A375" s="130" t="s">
        <v>992</v>
      </c>
      <c r="B375" s="146" t="s">
        <v>937</v>
      </c>
      <c r="C375" s="131" t="s">
        <v>938</v>
      </c>
      <c r="D375" s="131" t="s">
        <v>896</v>
      </c>
      <c r="E375" s="205" t="s">
        <v>1618</v>
      </c>
      <c r="F375" s="205"/>
      <c r="G375" s="145" t="s">
        <v>939</v>
      </c>
      <c r="H375" s="146" t="s">
        <v>940</v>
      </c>
      <c r="I375" s="146" t="s">
        <v>941</v>
      </c>
      <c r="J375" s="147" t="s">
        <v>897</v>
      </c>
    </row>
    <row r="376" spans="1:10" ht="72" customHeight="1" x14ac:dyDescent="0.25">
      <c r="A376" s="65" t="s">
        <v>1619</v>
      </c>
      <c r="B376" s="46" t="s">
        <v>993</v>
      </c>
      <c r="C376" s="141" t="s">
        <v>1</v>
      </c>
      <c r="D376" s="141" t="s">
        <v>119</v>
      </c>
      <c r="E376" s="217" t="s">
        <v>1864</v>
      </c>
      <c r="F376" s="217"/>
      <c r="G376" s="47" t="s">
        <v>987</v>
      </c>
      <c r="H376" s="49">
        <v>1</v>
      </c>
      <c r="I376" s="48">
        <v>8.7200000000000006</v>
      </c>
      <c r="J376" s="72">
        <v>8.7200000000000006</v>
      </c>
    </row>
    <row r="377" spans="1:10" ht="36" customHeight="1" x14ac:dyDescent="0.25">
      <c r="A377" s="73" t="s">
        <v>1620</v>
      </c>
      <c r="B377" s="50" t="s">
        <v>1871</v>
      </c>
      <c r="C377" s="142" t="s">
        <v>1</v>
      </c>
      <c r="D377" s="142" t="s">
        <v>5</v>
      </c>
      <c r="E377" s="218" t="s">
        <v>1641</v>
      </c>
      <c r="F377" s="218"/>
      <c r="G377" s="51" t="s">
        <v>6</v>
      </c>
      <c r="H377" s="52">
        <v>1.14E-2</v>
      </c>
      <c r="I377" s="53">
        <v>151.55000000000001</v>
      </c>
      <c r="J377" s="74">
        <v>1.72</v>
      </c>
    </row>
    <row r="378" spans="1:10" ht="48" customHeight="1" x14ac:dyDescent="0.25">
      <c r="A378" s="73" t="s">
        <v>1620</v>
      </c>
      <c r="B378" s="50" t="s">
        <v>1869</v>
      </c>
      <c r="C378" s="142" t="s">
        <v>1</v>
      </c>
      <c r="D378" s="142" t="s">
        <v>23</v>
      </c>
      <c r="E378" s="218" t="s">
        <v>1641</v>
      </c>
      <c r="F378" s="218"/>
      <c r="G378" s="51" t="s">
        <v>6</v>
      </c>
      <c r="H378" s="52">
        <v>2.46E-2</v>
      </c>
      <c r="I378" s="53">
        <v>230.38</v>
      </c>
      <c r="J378" s="74">
        <v>5.66</v>
      </c>
    </row>
    <row r="379" spans="1:10" ht="36" customHeight="1" x14ac:dyDescent="0.25">
      <c r="A379" s="73" t="s">
        <v>1620</v>
      </c>
      <c r="B379" s="50" t="s">
        <v>1872</v>
      </c>
      <c r="C379" s="142" t="s">
        <v>1</v>
      </c>
      <c r="D379" s="142" t="s">
        <v>37</v>
      </c>
      <c r="E379" s="218" t="s">
        <v>1641</v>
      </c>
      <c r="F379" s="218"/>
      <c r="G379" s="51" t="s">
        <v>38</v>
      </c>
      <c r="H379" s="52">
        <v>2.8999999999999998E-3</v>
      </c>
      <c r="I379" s="53">
        <v>63.32</v>
      </c>
      <c r="J379" s="74">
        <v>0.18</v>
      </c>
    </row>
    <row r="380" spans="1:10" ht="48" customHeight="1" x14ac:dyDescent="0.25">
      <c r="A380" s="73" t="s">
        <v>1620</v>
      </c>
      <c r="B380" s="50" t="s">
        <v>1870</v>
      </c>
      <c r="C380" s="142" t="s">
        <v>1</v>
      </c>
      <c r="D380" s="142" t="s">
        <v>48</v>
      </c>
      <c r="E380" s="218" t="s">
        <v>1641</v>
      </c>
      <c r="F380" s="218"/>
      <c r="G380" s="51" t="s">
        <v>38</v>
      </c>
      <c r="H380" s="52">
        <v>1.8200000000000001E-2</v>
      </c>
      <c r="I380" s="53">
        <v>52.07</v>
      </c>
      <c r="J380" s="74">
        <v>0.94</v>
      </c>
    </row>
    <row r="381" spans="1:10" ht="24" customHeight="1" x14ac:dyDescent="0.25">
      <c r="A381" s="73" t="s">
        <v>1620</v>
      </c>
      <c r="B381" s="50" t="s">
        <v>1275</v>
      </c>
      <c r="C381" s="142" t="s">
        <v>1</v>
      </c>
      <c r="D381" s="142" t="s">
        <v>181</v>
      </c>
      <c r="E381" s="218" t="s">
        <v>1646</v>
      </c>
      <c r="F381" s="218"/>
      <c r="G381" s="51" t="s">
        <v>60</v>
      </c>
      <c r="H381" s="52">
        <v>1.43E-2</v>
      </c>
      <c r="I381" s="53">
        <v>15.71</v>
      </c>
      <c r="J381" s="74">
        <v>0.22</v>
      </c>
    </row>
    <row r="382" spans="1:10" x14ac:dyDescent="0.25">
      <c r="A382" s="77"/>
      <c r="B382" s="144"/>
      <c r="C382" s="144"/>
      <c r="D382" s="144"/>
      <c r="E382" s="144" t="s">
        <v>1632</v>
      </c>
      <c r="F382" s="78">
        <v>1.3</v>
      </c>
      <c r="G382" s="144" t="s">
        <v>1633</v>
      </c>
      <c r="H382" s="78">
        <v>0</v>
      </c>
      <c r="I382" s="144" t="s">
        <v>1634</v>
      </c>
      <c r="J382" s="79">
        <v>1.3</v>
      </c>
    </row>
    <row r="383" spans="1:10" x14ac:dyDescent="0.25">
      <c r="A383" s="77"/>
      <c r="B383" s="144"/>
      <c r="C383" s="144"/>
      <c r="D383" s="144"/>
      <c r="E383" s="144" t="s">
        <v>1635</v>
      </c>
      <c r="F383" s="78">
        <v>2.09</v>
      </c>
      <c r="G383" s="144"/>
      <c r="H383" s="219" t="s">
        <v>1636</v>
      </c>
      <c r="I383" s="219"/>
      <c r="J383" s="79">
        <v>10.81</v>
      </c>
    </row>
    <row r="384" spans="1:10" ht="30" customHeight="1" thickBot="1" x14ac:dyDescent="0.3">
      <c r="A384" s="136"/>
      <c r="B384" s="137"/>
      <c r="C384" s="137"/>
      <c r="D384" s="137"/>
      <c r="E384" s="137"/>
      <c r="F384" s="137"/>
      <c r="G384" s="137" t="s">
        <v>1637</v>
      </c>
      <c r="H384" s="80">
        <v>1221</v>
      </c>
      <c r="I384" s="137" t="s">
        <v>1638</v>
      </c>
      <c r="J384" s="81">
        <v>13199.01</v>
      </c>
    </row>
    <row r="385" spans="1:10" ht="0.9" customHeight="1" thickTop="1" x14ac:dyDescent="0.25">
      <c r="A385" s="82"/>
      <c r="B385" s="58"/>
      <c r="C385" s="58"/>
      <c r="D385" s="58"/>
      <c r="E385" s="58"/>
      <c r="F385" s="58"/>
      <c r="G385" s="58"/>
      <c r="H385" s="58"/>
      <c r="I385" s="58"/>
      <c r="J385" s="83"/>
    </row>
    <row r="386" spans="1:10" ht="24" customHeight="1" x14ac:dyDescent="0.25">
      <c r="A386" s="63" t="s">
        <v>994</v>
      </c>
      <c r="B386" s="135"/>
      <c r="C386" s="135"/>
      <c r="D386" s="135" t="s">
        <v>995</v>
      </c>
      <c r="E386" s="135"/>
      <c r="F386" s="216"/>
      <c r="G386" s="216"/>
      <c r="H386" s="45"/>
      <c r="I386" s="135"/>
      <c r="J386" s="71">
        <v>21339.66</v>
      </c>
    </row>
    <row r="387" spans="1:10" ht="18" customHeight="1" x14ac:dyDescent="0.25">
      <c r="A387" s="130" t="s">
        <v>996</v>
      </c>
      <c r="B387" s="146" t="s">
        <v>937</v>
      </c>
      <c r="C387" s="131" t="s">
        <v>938</v>
      </c>
      <c r="D387" s="131" t="s">
        <v>896</v>
      </c>
      <c r="E387" s="205" t="s">
        <v>1618</v>
      </c>
      <c r="F387" s="205"/>
      <c r="G387" s="145" t="s">
        <v>939</v>
      </c>
      <c r="H387" s="146" t="s">
        <v>940</v>
      </c>
      <c r="I387" s="146" t="s">
        <v>941</v>
      </c>
      <c r="J387" s="147" t="s">
        <v>897</v>
      </c>
    </row>
    <row r="388" spans="1:10" ht="72" customHeight="1" x14ac:dyDescent="0.25">
      <c r="A388" s="65" t="s">
        <v>1619</v>
      </c>
      <c r="B388" s="46" t="s">
        <v>993</v>
      </c>
      <c r="C388" s="141" t="s">
        <v>1</v>
      </c>
      <c r="D388" s="141" t="s">
        <v>119</v>
      </c>
      <c r="E388" s="217" t="s">
        <v>1864</v>
      </c>
      <c r="F388" s="217"/>
      <c r="G388" s="47" t="s">
        <v>987</v>
      </c>
      <c r="H388" s="49">
        <v>1</v>
      </c>
      <c r="I388" s="48">
        <v>8.7200000000000006</v>
      </c>
      <c r="J388" s="72">
        <v>8.7200000000000006</v>
      </c>
    </row>
    <row r="389" spans="1:10" ht="36" customHeight="1" x14ac:dyDescent="0.25">
      <c r="A389" s="73" t="s">
        <v>1620</v>
      </c>
      <c r="B389" s="50" t="s">
        <v>1871</v>
      </c>
      <c r="C389" s="142" t="s">
        <v>1</v>
      </c>
      <c r="D389" s="142" t="s">
        <v>5</v>
      </c>
      <c r="E389" s="218" t="s">
        <v>1641</v>
      </c>
      <c r="F389" s="218"/>
      <c r="G389" s="51" t="s">
        <v>6</v>
      </c>
      <c r="H389" s="52">
        <v>1.14E-2</v>
      </c>
      <c r="I389" s="53">
        <v>151.55000000000001</v>
      </c>
      <c r="J389" s="74">
        <v>1.72</v>
      </c>
    </row>
    <row r="390" spans="1:10" ht="48" customHeight="1" x14ac:dyDescent="0.25">
      <c r="A390" s="73" t="s">
        <v>1620</v>
      </c>
      <c r="B390" s="50" t="s">
        <v>1869</v>
      </c>
      <c r="C390" s="142" t="s">
        <v>1</v>
      </c>
      <c r="D390" s="142" t="s">
        <v>23</v>
      </c>
      <c r="E390" s="218" t="s">
        <v>1641</v>
      </c>
      <c r="F390" s="218"/>
      <c r="G390" s="51" t="s">
        <v>6</v>
      </c>
      <c r="H390" s="52">
        <v>2.46E-2</v>
      </c>
      <c r="I390" s="53">
        <v>230.38</v>
      </c>
      <c r="J390" s="74">
        <v>5.66</v>
      </c>
    </row>
    <row r="391" spans="1:10" ht="36" customHeight="1" x14ac:dyDescent="0.25">
      <c r="A391" s="73" t="s">
        <v>1620</v>
      </c>
      <c r="B391" s="50" t="s">
        <v>1872</v>
      </c>
      <c r="C391" s="142" t="s">
        <v>1</v>
      </c>
      <c r="D391" s="142" t="s">
        <v>37</v>
      </c>
      <c r="E391" s="218" t="s">
        <v>1641</v>
      </c>
      <c r="F391" s="218"/>
      <c r="G391" s="51" t="s">
        <v>38</v>
      </c>
      <c r="H391" s="52">
        <v>2.8999999999999998E-3</v>
      </c>
      <c r="I391" s="53">
        <v>63.32</v>
      </c>
      <c r="J391" s="74">
        <v>0.18</v>
      </c>
    </row>
    <row r="392" spans="1:10" ht="48" customHeight="1" x14ac:dyDescent="0.25">
      <c r="A392" s="73" t="s">
        <v>1620</v>
      </c>
      <c r="B392" s="50" t="s">
        <v>1870</v>
      </c>
      <c r="C392" s="142" t="s">
        <v>1</v>
      </c>
      <c r="D392" s="142" t="s">
        <v>48</v>
      </c>
      <c r="E392" s="218" t="s">
        <v>1641</v>
      </c>
      <c r="F392" s="218"/>
      <c r="G392" s="51" t="s">
        <v>38</v>
      </c>
      <c r="H392" s="52">
        <v>1.8200000000000001E-2</v>
      </c>
      <c r="I392" s="53">
        <v>52.07</v>
      </c>
      <c r="J392" s="74">
        <v>0.94</v>
      </c>
    </row>
    <row r="393" spans="1:10" ht="24" customHeight="1" x14ac:dyDescent="0.25">
      <c r="A393" s="73" t="s">
        <v>1620</v>
      </c>
      <c r="B393" s="50" t="s">
        <v>1275</v>
      </c>
      <c r="C393" s="142" t="s">
        <v>1</v>
      </c>
      <c r="D393" s="142" t="s">
        <v>181</v>
      </c>
      <c r="E393" s="218" t="s">
        <v>1646</v>
      </c>
      <c r="F393" s="218"/>
      <c r="G393" s="51" t="s">
        <v>60</v>
      </c>
      <c r="H393" s="52">
        <v>1.43E-2</v>
      </c>
      <c r="I393" s="53">
        <v>15.71</v>
      </c>
      <c r="J393" s="74">
        <v>0.22</v>
      </c>
    </row>
    <row r="394" spans="1:10" x14ac:dyDescent="0.25">
      <c r="A394" s="77"/>
      <c r="B394" s="144"/>
      <c r="C394" s="144"/>
      <c r="D394" s="144"/>
      <c r="E394" s="144" t="s">
        <v>1632</v>
      </c>
      <c r="F394" s="78">
        <v>1.3</v>
      </c>
      <c r="G394" s="144" t="s">
        <v>1633</v>
      </c>
      <c r="H394" s="78">
        <v>0</v>
      </c>
      <c r="I394" s="144" t="s">
        <v>1634</v>
      </c>
      <c r="J394" s="79">
        <v>1.3</v>
      </c>
    </row>
    <row r="395" spans="1:10" x14ac:dyDescent="0.25">
      <c r="A395" s="77"/>
      <c r="B395" s="144"/>
      <c r="C395" s="144"/>
      <c r="D395" s="144"/>
      <c r="E395" s="144" t="s">
        <v>1635</v>
      </c>
      <c r="F395" s="78">
        <v>2.09</v>
      </c>
      <c r="G395" s="144"/>
      <c r="H395" s="219" t="s">
        <v>1636</v>
      </c>
      <c r="I395" s="219"/>
      <c r="J395" s="79">
        <v>10.81</v>
      </c>
    </row>
    <row r="396" spans="1:10" ht="30" customHeight="1" thickBot="1" x14ac:dyDescent="0.3">
      <c r="A396" s="136"/>
      <c r="B396" s="137"/>
      <c r="C396" s="137"/>
      <c r="D396" s="137"/>
      <c r="E396" s="137"/>
      <c r="F396" s="137"/>
      <c r="G396" s="137" t="s">
        <v>1637</v>
      </c>
      <c r="H396" s="80">
        <v>336</v>
      </c>
      <c r="I396" s="137" t="s">
        <v>1638</v>
      </c>
      <c r="J396" s="81">
        <v>3632.16</v>
      </c>
    </row>
    <row r="397" spans="1:10" ht="0.9" customHeight="1" thickTop="1" x14ac:dyDescent="0.25">
      <c r="A397" s="82"/>
      <c r="B397" s="58"/>
      <c r="C397" s="58"/>
      <c r="D397" s="58"/>
      <c r="E397" s="58"/>
      <c r="F397" s="58"/>
      <c r="G397" s="58"/>
      <c r="H397" s="58"/>
      <c r="I397" s="58"/>
      <c r="J397" s="83"/>
    </row>
    <row r="398" spans="1:10" ht="18" customHeight="1" x14ac:dyDescent="0.25">
      <c r="A398" s="130" t="s">
        <v>997</v>
      </c>
      <c r="B398" s="146" t="s">
        <v>937</v>
      </c>
      <c r="C398" s="131" t="s">
        <v>938</v>
      </c>
      <c r="D398" s="131" t="s">
        <v>896</v>
      </c>
      <c r="E398" s="205" t="s">
        <v>1618</v>
      </c>
      <c r="F398" s="205"/>
      <c r="G398" s="145" t="s">
        <v>939</v>
      </c>
      <c r="H398" s="146" t="s">
        <v>940</v>
      </c>
      <c r="I398" s="146" t="s">
        <v>941</v>
      </c>
      <c r="J398" s="147" t="s">
        <v>897</v>
      </c>
    </row>
    <row r="399" spans="1:10" ht="36" customHeight="1" x14ac:dyDescent="0.25">
      <c r="A399" s="65" t="s">
        <v>1619</v>
      </c>
      <c r="B399" s="46" t="s">
        <v>989</v>
      </c>
      <c r="C399" s="141" t="s">
        <v>1</v>
      </c>
      <c r="D399" s="141" t="s">
        <v>159</v>
      </c>
      <c r="E399" s="217" t="s">
        <v>1868</v>
      </c>
      <c r="F399" s="217"/>
      <c r="G399" s="47" t="s">
        <v>153</v>
      </c>
      <c r="H399" s="49">
        <v>1</v>
      </c>
      <c r="I399" s="48">
        <v>1.48</v>
      </c>
      <c r="J399" s="72">
        <v>1.48</v>
      </c>
    </row>
    <row r="400" spans="1:10" ht="48" customHeight="1" x14ac:dyDescent="0.25">
      <c r="A400" s="73" t="s">
        <v>1620</v>
      </c>
      <c r="B400" s="50" t="s">
        <v>1869</v>
      </c>
      <c r="C400" s="142" t="s">
        <v>1</v>
      </c>
      <c r="D400" s="142" t="s">
        <v>23</v>
      </c>
      <c r="E400" s="218" t="s">
        <v>1641</v>
      </c>
      <c r="F400" s="218"/>
      <c r="G400" s="51" t="s">
        <v>6</v>
      </c>
      <c r="H400" s="52">
        <v>5.8999999999999999E-3</v>
      </c>
      <c r="I400" s="53">
        <v>230.38</v>
      </c>
      <c r="J400" s="74">
        <v>1.35</v>
      </c>
    </row>
    <row r="401" spans="1:10" ht="48" customHeight="1" x14ac:dyDescent="0.25">
      <c r="A401" s="73" t="s">
        <v>1620</v>
      </c>
      <c r="B401" s="50" t="s">
        <v>1870</v>
      </c>
      <c r="C401" s="142" t="s">
        <v>1</v>
      </c>
      <c r="D401" s="142" t="s">
        <v>48</v>
      </c>
      <c r="E401" s="218" t="s">
        <v>1641</v>
      </c>
      <c r="F401" s="218"/>
      <c r="G401" s="51" t="s">
        <v>38</v>
      </c>
      <c r="H401" s="52">
        <v>2.5000000000000001E-3</v>
      </c>
      <c r="I401" s="53">
        <v>52.07</v>
      </c>
      <c r="J401" s="74">
        <v>0.13</v>
      </c>
    </row>
    <row r="402" spans="1:10" x14ac:dyDescent="0.25">
      <c r="A402" s="77"/>
      <c r="B402" s="144"/>
      <c r="C402" s="144"/>
      <c r="D402" s="144"/>
      <c r="E402" s="144" t="s">
        <v>1632</v>
      </c>
      <c r="F402" s="78">
        <v>0.15</v>
      </c>
      <c r="G402" s="144" t="s">
        <v>1633</v>
      </c>
      <c r="H402" s="78">
        <v>0</v>
      </c>
      <c r="I402" s="144" t="s">
        <v>1634</v>
      </c>
      <c r="J402" s="79">
        <v>0.15</v>
      </c>
    </row>
    <row r="403" spans="1:10" x14ac:dyDescent="0.25">
      <c r="A403" s="77"/>
      <c r="B403" s="144"/>
      <c r="C403" s="144"/>
      <c r="D403" s="144"/>
      <c r="E403" s="144" t="s">
        <v>1635</v>
      </c>
      <c r="F403" s="78">
        <v>0.35</v>
      </c>
      <c r="G403" s="144"/>
      <c r="H403" s="219" t="s">
        <v>1636</v>
      </c>
      <c r="I403" s="219"/>
      <c r="J403" s="79">
        <v>1.83</v>
      </c>
    </row>
    <row r="404" spans="1:10" ht="30" customHeight="1" thickBot="1" x14ac:dyDescent="0.3">
      <c r="A404" s="136"/>
      <c r="B404" s="137"/>
      <c r="C404" s="137"/>
      <c r="D404" s="137"/>
      <c r="E404" s="137"/>
      <c r="F404" s="137"/>
      <c r="G404" s="137" t="s">
        <v>1637</v>
      </c>
      <c r="H404" s="80">
        <v>8400</v>
      </c>
      <c r="I404" s="137" t="s">
        <v>1638</v>
      </c>
      <c r="J404" s="81">
        <v>15372</v>
      </c>
    </row>
    <row r="405" spans="1:10" ht="0.9" customHeight="1" thickTop="1" x14ac:dyDescent="0.25">
      <c r="A405" s="82"/>
      <c r="B405" s="58"/>
      <c r="C405" s="58"/>
      <c r="D405" s="58"/>
      <c r="E405" s="58"/>
      <c r="F405" s="58"/>
      <c r="G405" s="58"/>
      <c r="H405" s="58"/>
      <c r="I405" s="58"/>
      <c r="J405" s="83"/>
    </row>
    <row r="406" spans="1:10" ht="18" customHeight="1" x14ac:dyDescent="0.25">
      <c r="A406" s="130" t="s">
        <v>998</v>
      </c>
      <c r="B406" s="146" t="s">
        <v>937</v>
      </c>
      <c r="C406" s="131" t="s">
        <v>938</v>
      </c>
      <c r="D406" s="131" t="s">
        <v>896</v>
      </c>
      <c r="E406" s="205" t="s">
        <v>1618</v>
      </c>
      <c r="F406" s="205"/>
      <c r="G406" s="145" t="s">
        <v>939</v>
      </c>
      <c r="H406" s="146" t="s">
        <v>940</v>
      </c>
      <c r="I406" s="146" t="s">
        <v>941</v>
      </c>
      <c r="J406" s="147" t="s">
        <v>897</v>
      </c>
    </row>
    <row r="407" spans="1:10" ht="24" customHeight="1" x14ac:dyDescent="0.25">
      <c r="A407" s="65" t="s">
        <v>1619</v>
      </c>
      <c r="B407" s="46" t="s">
        <v>999</v>
      </c>
      <c r="C407" s="141" t="s">
        <v>467</v>
      </c>
      <c r="D407" s="141" t="s">
        <v>528</v>
      </c>
      <c r="E407" s="217" t="s">
        <v>860</v>
      </c>
      <c r="F407" s="217"/>
      <c r="G407" s="47" t="s">
        <v>987</v>
      </c>
      <c r="H407" s="49">
        <v>1</v>
      </c>
      <c r="I407" s="48">
        <v>1.21</v>
      </c>
      <c r="J407" s="72">
        <v>1.21</v>
      </c>
    </row>
    <row r="408" spans="1:10" ht="24" customHeight="1" x14ac:dyDescent="0.25">
      <c r="A408" s="73" t="s">
        <v>1620</v>
      </c>
      <c r="B408" s="50" t="s">
        <v>1622</v>
      </c>
      <c r="C408" s="142" t="s">
        <v>467</v>
      </c>
      <c r="D408" s="142" t="s">
        <v>181</v>
      </c>
      <c r="E408" s="218" t="s">
        <v>860</v>
      </c>
      <c r="F408" s="218"/>
      <c r="G408" s="51" t="s">
        <v>469</v>
      </c>
      <c r="H408" s="52">
        <v>1.7999999999999999E-2</v>
      </c>
      <c r="I408" s="53">
        <v>15.71</v>
      </c>
      <c r="J408" s="74">
        <v>0.28000000000000003</v>
      </c>
    </row>
    <row r="409" spans="1:10" ht="36" customHeight="1" x14ac:dyDescent="0.25">
      <c r="A409" s="75" t="s">
        <v>1623</v>
      </c>
      <c r="B409" s="54" t="s">
        <v>1873</v>
      </c>
      <c r="C409" s="143" t="s">
        <v>467</v>
      </c>
      <c r="D409" s="143" t="s">
        <v>1874</v>
      </c>
      <c r="E409" s="215" t="s">
        <v>1626</v>
      </c>
      <c r="F409" s="215"/>
      <c r="G409" s="55" t="s">
        <v>468</v>
      </c>
      <c r="H409" s="56">
        <v>4.0000000000000001E-3</v>
      </c>
      <c r="I409" s="57">
        <v>72</v>
      </c>
      <c r="J409" s="76">
        <v>0.28000000000000003</v>
      </c>
    </row>
    <row r="410" spans="1:10" ht="24" customHeight="1" x14ac:dyDescent="0.25">
      <c r="A410" s="75" t="s">
        <v>1623</v>
      </c>
      <c r="B410" s="54" t="s">
        <v>1875</v>
      </c>
      <c r="C410" s="143" t="s">
        <v>467</v>
      </c>
      <c r="D410" s="143" t="s">
        <v>1876</v>
      </c>
      <c r="E410" s="215" t="s">
        <v>1626</v>
      </c>
      <c r="F410" s="215"/>
      <c r="G410" s="55" t="s">
        <v>468</v>
      </c>
      <c r="H410" s="56">
        <v>2E-3</v>
      </c>
      <c r="I410" s="57">
        <v>14.87</v>
      </c>
      <c r="J410" s="76">
        <v>0.02</v>
      </c>
    </row>
    <row r="411" spans="1:10" ht="36" customHeight="1" x14ac:dyDescent="0.25">
      <c r="A411" s="75" t="s">
        <v>1623</v>
      </c>
      <c r="B411" s="54" t="s">
        <v>1877</v>
      </c>
      <c r="C411" s="143" t="s">
        <v>467</v>
      </c>
      <c r="D411" s="143" t="s">
        <v>1878</v>
      </c>
      <c r="E411" s="215" t="s">
        <v>1626</v>
      </c>
      <c r="F411" s="215"/>
      <c r="G411" s="55" t="s">
        <v>468</v>
      </c>
      <c r="H411" s="56">
        <v>3.3E-3</v>
      </c>
      <c r="I411" s="57">
        <v>103.5</v>
      </c>
      <c r="J411" s="76">
        <v>0.34</v>
      </c>
    </row>
    <row r="412" spans="1:10" ht="48" customHeight="1" x14ac:dyDescent="0.25">
      <c r="A412" s="75" t="s">
        <v>1623</v>
      </c>
      <c r="B412" s="54" t="s">
        <v>1879</v>
      </c>
      <c r="C412" s="143" t="s">
        <v>467</v>
      </c>
      <c r="D412" s="143" t="s">
        <v>1880</v>
      </c>
      <c r="E412" s="215" t="s">
        <v>1626</v>
      </c>
      <c r="F412" s="215"/>
      <c r="G412" s="55" t="s">
        <v>468</v>
      </c>
      <c r="H412" s="56">
        <v>3.3E-3</v>
      </c>
      <c r="I412" s="57">
        <v>37.42</v>
      </c>
      <c r="J412" s="76">
        <v>0.12</v>
      </c>
    </row>
    <row r="413" spans="1:10" ht="48" customHeight="1" x14ac:dyDescent="0.25">
      <c r="A413" s="75" t="s">
        <v>1623</v>
      </c>
      <c r="B413" s="54" t="s">
        <v>1881</v>
      </c>
      <c r="C413" s="143" t="s">
        <v>467</v>
      </c>
      <c r="D413" s="143" t="s">
        <v>1882</v>
      </c>
      <c r="E413" s="215" t="s">
        <v>1626</v>
      </c>
      <c r="F413" s="215"/>
      <c r="G413" s="55" t="s">
        <v>468</v>
      </c>
      <c r="H413" s="56">
        <v>1.2999999999999999E-3</v>
      </c>
      <c r="I413" s="57">
        <v>54</v>
      </c>
      <c r="J413" s="76">
        <v>7.0000000000000007E-2</v>
      </c>
    </row>
    <row r="414" spans="1:10" ht="24" customHeight="1" x14ac:dyDescent="0.25">
      <c r="A414" s="75" t="s">
        <v>1623</v>
      </c>
      <c r="B414" s="54" t="s">
        <v>1883</v>
      </c>
      <c r="C414" s="143" t="s">
        <v>467</v>
      </c>
      <c r="D414" s="143" t="s">
        <v>1884</v>
      </c>
      <c r="E414" s="215" t="s">
        <v>1626</v>
      </c>
      <c r="F414" s="215"/>
      <c r="G414" s="55" t="s">
        <v>468</v>
      </c>
      <c r="H414" s="56">
        <v>2E-3</v>
      </c>
      <c r="I414" s="57">
        <v>53.01</v>
      </c>
      <c r="J414" s="76">
        <v>0.1</v>
      </c>
    </row>
    <row r="415" spans="1:10" x14ac:dyDescent="0.25">
      <c r="A415" s="77"/>
      <c r="B415" s="144"/>
      <c r="C415" s="144"/>
      <c r="D415" s="144"/>
      <c r="E415" s="144" t="s">
        <v>1632</v>
      </c>
      <c r="F415" s="78">
        <v>0.21</v>
      </c>
      <c r="G415" s="144" t="s">
        <v>1633</v>
      </c>
      <c r="H415" s="78">
        <v>0</v>
      </c>
      <c r="I415" s="144" t="s">
        <v>1634</v>
      </c>
      <c r="J415" s="79">
        <v>0.21</v>
      </c>
    </row>
    <row r="416" spans="1:10" x14ac:dyDescent="0.25">
      <c r="A416" s="77"/>
      <c r="B416" s="144"/>
      <c r="C416" s="144"/>
      <c r="D416" s="144"/>
      <c r="E416" s="144" t="s">
        <v>1635</v>
      </c>
      <c r="F416" s="78">
        <v>0.28999999999999998</v>
      </c>
      <c r="G416" s="144"/>
      <c r="H416" s="219" t="s">
        <v>1636</v>
      </c>
      <c r="I416" s="219"/>
      <c r="J416" s="79">
        <v>1.5</v>
      </c>
    </row>
    <row r="417" spans="1:10" ht="30" customHeight="1" thickBot="1" x14ac:dyDescent="0.3">
      <c r="A417" s="136"/>
      <c r="B417" s="137"/>
      <c r="C417" s="137"/>
      <c r="D417" s="137"/>
      <c r="E417" s="137"/>
      <c r="F417" s="137"/>
      <c r="G417" s="137" t="s">
        <v>1637</v>
      </c>
      <c r="H417" s="80">
        <v>1557</v>
      </c>
      <c r="I417" s="137" t="s">
        <v>1638</v>
      </c>
      <c r="J417" s="81">
        <v>2335.5</v>
      </c>
    </row>
    <row r="418" spans="1:10" ht="0.9" customHeight="1" thickTop="1" x14ac:dyDescent="0.25">
      <c r="A418" s="82"/>
      <c r="B418" s="58"/>
      <c r="C418" s="58"/>
      <c r="D418" s="58"/>
      <c r="E418" s="58"/>
      <c r="F418" s="58"/>
      <c r="G418" s="58"/>
      <c r="H418" s="58"/>
      <c r="I418" s="58"/>
      <c r="J418" s="83"/>
    </row>
    <row r="419" spans="1:10" ht="24" customHeight="1" x14ac:dyDescent="0.25">
      <c r="A419" s="63" t="s">
        <v>907</v>
      </c>
      <c r="B419" s="135"/>
      <c r="C419" s="135"/>
      <c r="D419" s="135" t="s">
        <v>908</v>
      </c>
      <c r="E419" s="135"/>
      <c r="F419" s="216"/>
      <c r="G419" s="216"/>
      <c r="H419" s="45"/>
      <c r="I419" s="135"/>
      <c r="J419" s="71">
        <v>109612.64</v>
      </c>
    </row>
    <row r="420" spans="1:10" ht="24" customHeight="1" x14ac:dyDescent="0.25">
      <c r="A420" s="63" t="s">
        <v>1000</v>
      </c>
      <c r="B420" s="135"/>
      <c r="C420" s="135"/>
      <c r="D420" s="135" t="s">
        <v>1001</v>
      </c>
      <c r="E420" s="135"/>
      <c r="F420" s="216"/>
      <c r="G420" s="216"/>
      <c r="H420" s="45"/>
      <c r="I420" s="135"/>
      <c r="J420" s="71">
        <v>6419.04</v>
      </c>
    </row>
    <row r="421" spans="1:10" ht="18" customHeight="1" x14ac:dyDescent="0.25">
      <c r="A421" s="130" t="s">
        <v>1002</v>
      </c>
      <c r="B421" s="146" t="s">
        <v>937</v>
      </c>
      <c r="C421" s="131" t="s">
        <v>938</v>
      </c>
      <c r="D421" s="131" t="s">
        <v>896</v>
      </c>
      <c r="E421" s="205" t="s">
        <v>1618</v>
      </c>
      <c r="F421" s="205"/>
      <c r="G421" s="145" t="s">
        <v>939</v>
      </c>
      <c r="H421" s="146" t="s">
        <v>940</v>
      </c>
      <c r="I421" s="146" t="s">
        <v>941</v>
      </c>
      <c r="J421" s="147" t="s">
        <v>897</v>
      </c>
    </row>
    <row r="422" spans="1:10" ht="24" customHeight="1" x14ac:dyDescent="0.25">
      <c r="A422" s="65" t="s">
        <v>1619</v>
      </c>
      <c r="B422" s="46" t="s">
        <v>1003</v>
      </c>
      <c r="C422" s="141" t="s">
        <v>972</v>
      </c>
      <c r="D422" s="141" t="s">
        <v>1004</v>
      </c>
      <c r="E422" s="217" t="s">
        <v>1646</v>
      </c>
      <c r="F422" s="217"/>
      <c r="G422" s="47" t="s">
        <v>3</v>
      </c>
      <c r="H422" s="49">
        <v>1</v>
      </c>
      <c r="I422" s="48">
        <v>228.71</v>
      </c>
      <c r="J422" s="72">
        <v>228.71</v>
      </c>
    </row>
    <row r="423" spans="1:10" ht="24" customHeight="1" x14ac:dyDescent="0.25">
      <c r="A423" s="73" t="s">
        <v>1620</v>
      </c>
      <c r="B423" s="50" t="s">
        <v>1885</v>
      </c>
      <c r="C423" s="142" t="s">
        <v>972</v>
      </c>
      <c r="D423" s="142" t="s">
        <v>1886</v>
      </c>
      <c r="E423" s="218">
        <v>40.299999999999997</v>
      </c>
      <c r="F423" s="218"/>
      <c r="G423" s="51" t="s">
        <v>947</v>
      </c>
      <c r="H423" s="52">
        <v>0.91200000000000003</v>
      </c>
      <c r="I423" s="53">
        <v>62.95</v>
      </c>
      <c r="J423" s="74">
        <v>57.41</v>
      </c>
    </row>
    <row r="424" spans="1:10" ht="60" customHeight="1" x14ac:dyDescent="0.25">
      <c r="A424" s="73" t="s">
        <v>1620</v>
      </c>
      <c r="B424" s="50" t="s">
        <v>1887</v>
      </c>
      <c r="C424" s="142" t="s">
        <v>972</v>
      </c>
      <c r="D424" s="142" t="s">
        <v>1888</v>
      </c>
      <c r="E424" s="218" t="s">
        <v>1646</v>
      </c>
      <c r="F424" s="218"/>
      <c r="G424" s="51" t="s">
        <v>2</v>
      </c>
      <c r="H424" s="52">
        <v>3.2</v>
      </c>
      <c r="I424" s="53">
        <v>13.43</v>
      </c>
      <c r="J424" s="74">
        <v>42.97</v>
      </c>
    </row>
    <row r="425" spans="1:10" ht="24" customHeight="1" x14ac:dyDescent="0.25">
      <c r="A425" s="73" t="s">
        <v>1620</v>
      </c>
      <c r="B425" s="50" t="s">
        <v>1889</v>
      </c>
      <c r="C425" s="142" t="s">
        <v>1</v>
      </c>
      <c r="D425" s="142" t="s">
        <v>92</v>
      </c>
      <c r="E425" s="218" t="s">
        <v>1644</v>
      </c>
      <c r="F425" s="218"/>
      <c r="G425" s="51" t="s">
        <v>987</v>
      </c>
      <c r="H425" s="52">
        <v>2.1600000000000001E-2</v>
      </c>
      <c r="I425" s="53">
        <v>596.84</v>
      </c>
      <c r="J425" s="74">
        <v>12.89</v>
      </c>
    </row>
    <row r="426" spans="1:10" ht="24" customHeight="1" x14ac:dyDescent="0.25">
      <c r="A426" s="73" t="s">
        <v>1620</v>
      </c>
      <c r="B426" s="50" t="s">
        <v>1890</v>
      </c>
      <c r="C426" s="142" t="s">
        <v>1</v>
      </c>
      <c r="D426" s="142" t="s">
        <v>93</v>
      </c>
      <c r="E426" s="218" t="s">
        <v>1644</v>
      </c>
      <c r="F426" s="218"/>
      <c r="G426" s="51" t="s">
        <v>987</v>
      </c>
      <c r="H426" s="52">
        <v>2.1600000000000001E-2</v>
      </c>
      <c r="I426" s="53">
        <v>680.08</v>
      </c>
      <c r="J426" s="74">
        <v>14.68</v>
      </c>
    </row>
    <row r="427" spans="1:10" ht="24" customHeight="1" x14ac:dyDescent="0.25">
      <c r="A427" s="73" t="s">
        <v>1620</v>
      </c>
      <c r="B427" s="50" t="s">
        <v>1891</v>
      </c>
      <c r="C427" s="142" t="s">
        <v>1</v>
      </c>
      <c r="D427" s="142" t="s">
        <v>91</v>
      </c>
      <c r="E427" s="218" t="s">
        <v>1644</v>
      </c>
      <c r="F427" s="218"/>
      <c r="G427" s="51" t="s">
        <v>987</v>
      </c>
      <c r="H427" s="52">
        <v>2.1999999999999999E-2</v>
      </c>
      <c r="I427" s="53">
        <v>708.68</v>
      </c>
      <c r="J427" s="74">
        <v>15.59</v>
      </c>
    </row>
    <row r="428" spans="1:10" ht="24" customHeight="1" x14ac:dyDescent="0.25">
      <c r="A428" s="73" t="s">
        <v>1620</v>
      </c>
      <c r="B428" s="50" t="s">
        <v>1892</v>
      </c>
      <c r="C428" s="142" t="s">
        <v>1</v>
      </c>
      <c r="D428" s="142" t="s">
        <v>73</v>
      </c>
      <c r="E428" s="218" t="s">
        <v>1644</v>
      </c>
      <c r="F428" s="218"/>
      <c r="G428" s="51" t="s">
        <v>61</v>
      </c>
      <c r="H428" s="52">
        <v>1.97</v>
      </c>
      <c r="I428" s="53">
        <v>12.55</v>
      </c>
      <c r="J428" s="74">
        <v>24.72</v>
      </c>
    </row>
    <row r="429" spans="1:10" ht="24" customHeight="1" x14ac:dyDescent="0.25">
      <c r="A429" s="73" t="s">
        <v>1620</v>
      </c>
      <c r="B429" s="50" t="s">
        <v>1893</v>
      </c>
      <c r="C429" s="142" t="s">
        <v>1</v>
      </c>
      <c r="D429" s="142" t="s">
        <v>71</v>
      </c>
      <c r="E429" s="218" t="s">
        <v>1644</v>
      </c>
      <c r="F429" s="218"/>
      <c r="G429" s="51" t="s">
        <v>61</v>
      </c>
      <c r="H429" s="52">
        <v>4.6500000000000004</v>
      </c>
      <c r="I429" s="53">
        <v>13</v>
      </c>
      <c r="J429" s="74">
        <v>60.45</v>
      </c>
    </row>
    <row r="430" spans="1:10" x14ac:dyDescent="0.25">
      <c r="A430" s="77"/>
      <c r="B430" s="144"/>
      <c r="C430" s="144"/>
      <c r="D430" s="144"/>
      <c r="E430" s="144" t="s">
        <v>1632</v>
      </c>
      <c r="F430" s="78">
        <v>72.900000000000006</v>
      </c>
      <c r="G430" s="144" t="s">
        <v>1633</v>
      </c>
      <c r="H430" s="78">
        <v>0</v>
      </c>
      <c r="I430" s="144" t="s">
        <v>1634</v>
      </c>
      <c r="J430" s="79">
        <v>72.900000000000006</v>
      </c>
    </row>
    <row r="431" spans="1:10" x14ac:dyDescent="0.25">
      <c r="A431" s="77"/>
      <c r="B431" s="144"/>
      <c r="C431" s="144"/>
      <c r="D431" s="144"/>
      <c r="E431" s="144" t="s">
        <v>1635</v>
      </c>
      <c r="F431" s="78">
        <v>54.89</v>
      </c>
      <c r="G431" s="144"/>
      <c r="H431" s="219" t="s">
        <v>1636</v>
      </c>
      <c r="I431" s="219"/>
      <c r="J431" s="79">
        <v>283.60000000000002</v>
      </c>
    </row>
    <row r="432" spans="1:10" ht="30" customHeight="1" thickBot="1" x14ac:dyDescent="0.3">
      <c r="A432" s="136"/>
      <c r="B432" s="137"/>
      <c r="C432" s="137"/>
      <c r="D432" s="137"/>
      <c r="E432" s="137"/>
      <c r="F432" s="137"/>
      <c r="G432" s="137" t="s">
        <v>1637</v>
      </c>
      <c r="H432" s="80">
        <v>14.25</v>
      </c>
      <c r="I432" s="137" t="s">
        <v>1638</v>
      </c>
      <c r="J432" s="81">
        <v>4041.3</v>
      </c>
    </row>
    <row r="433" spans="1:10" ht="0.9" customHeight="1" thickTop="1" x14ac:dyDescent="0.25">
      <c r="A433" s="82"/>
      <c r="B433" s="58"/>
      <c r="C433" s="58"/>
      <c r="D433" s="58"/>
      <c r="E433" s="58"/>
      <c r="F433" s="58"/>
      <c r="G433" s="58"/>
      <c r="H433" s="58"/>
      <c r="I433" s="58"/>
      <c r="J433" s="83"/>
    </row>
    <row r="434" spans="1:10" ht="18" customHeight="1" x14ac:dyDescent="0.25">
      <c r="A434" s="130" t="s">
        <v>1005</v>
      </c>
      <c r="B434" s="146" t="s">
        <v>937</v>
      </c>
      <c r="C434" s="131" t="s">
        <v>938</v>
      </c>
      <c r="D434" s="131" t="s">
        <v>896</v>
      </c>
      <c r="E434" s="205" t="s">
        <v>1618</v>
      </c>
      <c r="F434" s="205"/>
      <c r="G434" s="145" t="s">
        <v>939</v>
      </c>
      <c r="H434" s="146" t="s">
        <v>940</v>
      </c>
      <c r="I434" s="146" t="s">
        <v>941</v>
      </c>
      <c r="J434" s="147" t="s">
        <v>897</v>
      </c>
    </row>
    <row r="435" spans="1:10" ht="36" customHeight="1" x14ac:dyDescent="0.25">
      <c r="A435" s="65" t="s">
        <v>1619</v>
      </c>
      <c r="B435" s="46" t="s">
        <v>1006</v>
      </c>
      <c r="C435" s="141" t="s">
        <v>972</v>
      </c>
      <c r="D435" s="141" t="s">
        <v>1007</v>
      </c>
      <c r="E435" s="217" t="s">
        <v>1646</v>
      </c>
      <c r="F435" s="217"/>
      <c r="G435" s="47" t="s">
        <v>3</v>
      </c>
      <c r="H435" s="49">
        <v>1</v>
      </c>
      <c r="I435" s="48">
        <v>275.51</v>
      </c>
      <c r="J435" s="72">
        <v>275.51</v>
      </c>
    </row>
    <row r="436" spans="1:10" ht="24" customHeight="1" x14ac:dyDescent="0.25">
      <c r="A436" s="73" t="s">
        <v>1620</v>
      </c>
      <c r="B436" s="50" t="s">
        <v>1885</v>
      </c>
      <c r="C436" s="142" t="s">
        <v>972</v>
      </c>
      <c r="D436" s="142" t="s">
        <v>1886</v>
      </c>
      <c r="E436" s="218">
        <v>40.299999999999997</v>
      </c>
      <c r="F436" s="218"/>
      <c r="G436" s="51" t="s">
        <v>947</v>
      </c>
      <c r="H436" s="52">
        <v>0.91200000000000003</v>
      </c>
      <c r="I436" s="53">
        <v>62.95</v>
      </c>
      <c r="J436" s="74">
        <v>57.41</v>
      </c>
    </row>
    <row r="437" spans="1:10" ht="60" customHeight="1" x14ac:dyDescent="0.25">
      <c r="A437" s="73" t="s">
        <v>1620</v>
      </c>
      <c r="B437" s="50" t="s">
        <v>1887</v>
      </c>
      <c r="C437" s="142" t="s">
        <v>972</v>
      </c>
      <c r="D437" s="142" t="s">
        <v>1888</v>
      </c>
      <c r="E437" s="218" t="s">
        <v>1646</v>
      </c>
      <c r="F437" s="218"/>
      <c r="G437" s="51" t="s">
        <v>2</v>
      </c>
      <c r="H437" s="52">
        <v>4.8</v>
      </c>
      <c r="I437" s="53">
        <v>13.43</v>
      </c>
      <c r="J437" s="74">
        <v>64.459999999999994</v>
      </c>
    </row>
    <row r="438" spans="1:10" ht="24" customHeight="1" x14ac:dyDescent="0.25">
      <c r="A438" s="73" t="s">
        <v>1620</v>
      </c>
      <c r="B438" s="50" t="s">
        <v>1889</v>
      </c>
      <c r="C438" s="142" t="s">
        <v>1</v>
      </c>
      <c r="D438" s="142" t="s">
        <v>92</v>
      </c>
      <c r="E438" s="218" t="s">
        <v>1644</v>
      </c>
      <c r="F438" s="218"/>
      <c r="G438" s="51" t="s">
        <v>987</v>
      </c>
      <c r="H438" s="52">
        <v>4.3200000000000002E-2</v>
      </c>
      <c r="I438" s="53">
        <v>596.84</v>
      </c>
      <c r="J438" s="74">
        <v>25.78</v>
      </c>
    </row>
    <row r="439" spans="1:10" ht="24" customHeight="1" x14ac:dyDescent="0.25">
      <c r="A439" s="73" t="s">
        <v>1620</v>
      </c>
      <c r="B439" s="50" t="s">
        <v>1890</v>
      </c>
      <c r="C439" s="142" t="s">
        <v>1</v>
      </c>
      <c r="D439" s="142" t="s">
        <v>93</v>
      </c>
      <c r="E439" s="218" t="s">
        <v>1644</v>
      </c>
      <c r="F439" s="218"/>
      <c r="G439" s="51" t="s">
        <v>987</v>
      </c>
      <c r="H439" s="52">
        <v>2.1600000000000001E-2</v>
      </c>
      <c r="I439" s="53">
        <v>680.08</v>
      </c>
      <c r="J439" s="74">
        <v>14.68</v>
      </c>
    </row>
    <row r="440" spans="1:10" ht="24" customHeight="1" x14ac:dyDescent="0.25">
      <c r="A440" s="73" t="s">
        <v>1620</v>
      </c>
      <c r="B440" s="50" t="s">
        <v>1891</v>
      </c>
      <c r="C440" s="142" t="s">
        <v>1</v>
      </c>
      <c r="D440" s="142" t="s">
        <v>91</v>
      </c>
      <c r="E440" s="218" t="s">
        <v>1644</v>
      </c>
      <c r="F440" s="218"/>
      <c r="G440" s="51" t="s">
        <v>987</v>
      </c>
      <c r="H440" s="52">
        <v>2.1999999999999999E-2</v>
      </c>
      <c r="I440" s="53">
        <v>708.68</v>
      </c>
      <c r="J440" s="74">
        <v>15.59</v>
      </c>
    </row>
    <row r="441" spans="1:10" ht="24" customHeight="1" x14ac:dyDescent="0.25">
      <c r="A441" s="73" t="s">
        <v>1620</v>
      </c>
      <c r="B441" s="50" t="s">
        <v>1892</v>
      </c>
      <c r="C441" s="142" t="s">
        <v>1</v>
      </c>
      <c r="D441" s="142" t="s">
        <v>73</v>
      </c>
      <c r="E441" s="218" t="s">
        <v>1644</v>
      </c>
      <c r="F441" s="218"/>
      <c r="G441" s="51" t="s">
        <v>61</v>
      </c>
      <c r="H441" s="52">
        <v>2.96</v>
      </c>
      <c r="I441" s="53">
        <v>12.55</v>
      </c>
      <c r="J441" s="74">
        <v>37.14</v>
      </c>
    </row>
    <row r="442" spans="1:10" ht="24" customHeight="1" x14ac:dyDescent="0.25">
      <c r="A442" s="73" t="s">
        <v>1620</v>
      </c>
      <c r="B442" s="50" t="s">
        <v>1893</v>
      </c>
      <c r="C442" s="142" t="s">
        <v>1</v>
      </c>
      <c r="D442" s="142" t="s">
        <v>71</v>
      </c>
      <c r="E442" s="218" t="s">
        <v>1644</v>
      </c>
      <c r="F442" s="218"/>
      <c r="G442" s="51" t="s">
        <v>61</v>
      </c>
      <c r="H442" s="52">
        <v>4.6500000000000004</v>
      </c>
      <c r="I442" s="53">
        <v>13</v>
      </c>
      <c r="J442" s="74">
        <v>60.45</v>
      </c>
    </row>
    <row r="443" spans="1:10" x14ac:dyDescent="0.25">
      <c r="A443" s="77"/>
      <c r="B443" s="144"/>
      <c r="C443" s="144"/>
      <c r="D443" s="144"/>
      <c r="E443" s="144" t="s">
        <v>1632</v>
      </c>
      <c r="F443" s="78">
        <v>88.02</v>
      </c>
      <c r="G443" s="144" t="s">
        <v>1633</v>
      </c>
      <c r="H443" s="78">
        <v>0</v>
      </c>
      <c r="I443" s="144" t="s">
        <v>1634</v>
      </c>
      <c r="J443" s="79">
        <v>88.02</v>
      </c>
    </row>
    <row r="444" spans="1:10" x14ac:dyDescent="0.25">
      <c r="A444" s="77"/>
      <c r="B444" s="144"/>
      <c r="C444" s="144"/>
      <c r="D444" s="144"/>
      <c r="E444" s="144" t="s">
        <v>1635</v>
      </c>
      <c r="F444" s="78">
        <v>66.12</v>
      </c>
      <c r="G444" s="144"/>
      <c r="H444" s="219" t="s">
        <v>1636</v>
      </c>
      <c r="I444" s="219"/>
      <c r="J444" s="79">
        <v>341.63</v>
      </c>
    </row>
    <row r="445" spans="1:10" ht="30" customHeight="1" thickBot="1" x14ac:dyDescent="0.3">
      <c r="A445" s="136"/>
      <c r="B445" s="137"/>
      <c r="C445" s="137"/>
      <c r="D445" s="137"/>
      <c r="E445" s="137"/>
      <c r="F445" s="137"/>
      <c r="G445" s="137" t="s">
        <v>1637</v>
      </c>
      <c r="H445" s="80">
        <v>6.96</v>
      </c>
      <c r="I445" s="137" t="s">
        <v>1638</v>
      </c>
      <c r="J445" s="81">
        <v>2377.7399999999998</v>
      </c>
    </row>
    <row r="446" spans="1:10" ht="0.9" customHeight="1" thickTop="1" x14ac:dyDescent="0.25">
      <c r="A446" s="82"/>
      <c r="B446" s="58"/>
      <c r="C446" s="58"/>
      <c r="D446" s="58"/>
      <c r="E446" s="58"/>
      <c r="F446" s="58"/>
      <c r="G446" s="58"/>
      <c r="H446" s="58"/>
      <c r="I446" s="58"/>
      <c r="J446" s="83"/>
    </row>
    <row r="447" spans="1:10" ht="24" customHeight="1" x14ac:dyDescent="0.25">
      <c r="A447" s="63" t="s">
        <v>1008</v>
      </c>
      <c r="B447" s="135"/>
      <c r="C447" s="135"/>
      <c r="D447" s="135" t="s">
        <v>1009</v>
      </c>
      <c r="E447" s="135"/>
      <c r="F447" s="216"/>
      <c r="G447" s="216"/>
      <c r="H447" s="45"/>
      <c r="I447" s="135"/>
      <c r="J447" s="71">
        <v>41803.800000000003</v>
      </c>
    </row>
    <row r="448" spans="1:10" ht="18" customHeight="1" x14ac:dyDescent="0.25">
      <c r="A448" s="130" t="s">
        <v>1010</v>
      </c>
      <c r="B448" s="146" t="s">
        <v>937</v>
      </c>
      <c r="C448" s="131" t="s">
        <v>938</v>
      </c>
      <c r="D448" s="131" t="s">
        <v>896</v>
      </c>
      <c r="E448" s="205" t="s">
        <v>1618</v>
      </c>
      <c r="F448" s="205"/>
      <c r="G448" s="145" t="s">
        <v>939</v>
      </c>
      <c r="H448" s="146" t="s">
        <v>940</v>
      </c>
      <c r="I448" s="146" t="s">
        <v>941</v>
      </c>
      <c r="J448" s="147" t="s">
        <v>897</v>
      </c>
    </row>
    <row r="449" spans="1:10" ht="36" customHeight="1" x14ac:dyDescent="0.25">
      <c r="A449" s="65" t="s">
        <v>1619</v>
      </c>
      <c r="B449" s="46" t="s">
        <v>1011</v>
      </c>
      <c r="C449" s="141" t="s">
        <v>972</v>
      </c>
      <c r="D449" s="141" t="s">
        <v>1012</v>
      </c>
      <c r="E449" s="217" t="s">
        <v>1644</v>
      </c>
      <c r="F449" s="217"/>
      <c r="G449" s="47" t="s">
        <v>2</v>
      </c>
      <c r="H449" s="49">
        <v>1</v>
      </c>
      <c r="I449" s="48">
        <v>137.93</v>
      </c>
      <c r="J449" s="72">
        <v>137.93</v>
      </c>
    </row>
    <row r="450" spans="1:10" ht="24" customHeight="1" x14ac:dyDescent="0.25">
      <c r="A450" s="73" t="s">
        <v>1620</v>
      </c>
      <c r="B450" s="50" t="s">
        <v>1275</v>
      </c>
      <c r="C450" s="142" t="s">
        <v>1</v>
      </c>
      <c r="D450" s="142" t="s">
        <v>181</v>
      </c>
      <c r="E450" s="218" t="s">
        <v>1646</v>
      </c>
      <c r="F450" s="218"/>
      <c r="G450" s="51" t="s">
        <v>60</v>
      </c>
      <c r="H450" s="52">
        <v>1.33</v>
      </c>
      <c r="I450" s="53">
        <v>15.71</v>
      </c>
      <c r="J450" s="74">
        <v>20.89</v>
      </c>
    </row>
    <row r="451" spans="1:10" ht="36" customHeight="1" x14ac:dyDescent="0.25">
      <c r="A451" s="73" t="s">
        <v>1620</v>
      </c>
      <c r="B451" s="50" t="s">
        <v>1894</v>
      </c>
      <c r="C451" s="142" t="s">
        <v>1</v>
      </c>
      <c r="D451" s="142" t="s">
        <v>95</v>
      </c>
      <c r="E451" s="218" t="s">
        <v>1644</v>
      </c>
      <c r="F451" s="218"/>
      <c r="G451" s="51" t="s">
        <v>987</v>
      </c>
      <c r="H451" s="52">
        <v>8.5999999999999993E-2</v>
      </c>
      <c r="I451" s="53">
        <v>375.16</v>
      </c>
      <c r="J451" s="74">
        <v>32.26</v>
      </c>
    </row>
    <row r="452" spans="1:10" ht="24" customHeight="1" x14ac:dyDescent="0.25">
      <c r="A452" s="73" t="s">
        <v>1620</v>
      </c>
      <c r="B452" s="50" t="s">
        <v>1273</v>
      </c>
      <c r="C452" s="142" t="s">
        <v>1</v>
      </c>
      <c r="D452" s="142" t="s">
        <v>177</v>
      </c>
      <c r="E452" s="218" t="s">
        <v>1646</v>
      </c>
      <c r="F452" s="218"/>
      <c r="G452" s="51" t="s">
        <v>60</v>
      </c>
      <c r="H452" s="52">
        <v>1.103</v>
      </c>
      <c r="I452" s="53">
        <v>22.09</v>
      </c>
      <c r="J452" s="74">
        <v>24.36</v>
      </c>
    </row>
    <row r="453" spans="1:10" ht="24" customHeight="1" x14ac:dyDescent="0.25">
      <c r="A453" s="73" t="s">
        <v>1620</v>
      </c>
      <c r="B453" s="50" t="s">
        <v>1895</v>
      </c>
      <c r="C453" s="142" t="s">
        <v>1</v>
      </c>
      <c r="D453" s="142" t="s">
        <v>83</v>
      </c>
      <c r="E453" s="218" t="s">
        <v>1644</v>
      </c>
      <c r="F453" s="218"/>
      <c r="G453" s="51" t="s">
        <v>61</v>
      </c>
      <c r="H453" s="52">
        <v>2.96</v>
      </c>
      <c r="I453" s="53">
        <v>14.58</v>
      </c>
      <c r="J453" s="74">
        <v>43.15</v>
      </c>
    </row>
    <row r="454" spans="1:10" ht="24" customHeight="1" x14ac:dyDescent="0.25">
      <c r="A454" s="73" t="s">
        <v>1620</v>
      </c>
      <c r="B454" s="50" t="s">
        <v>1896</v>
      </c>
      <c r="C454" s="142" t="s">
        <v>1</v>
      </c>
      <c r="D454" s="142" t="s">
        <v>86</v>
      </c>
      <c r="E454" s="218" t="s">
        <v>1644</v>
      </c>
      <c r="F454" s="218"/>
      <c r="G454" s="51" t="s">
        <v>61</v>
      </c>
      <c r="H454" s="52">
        <v>1.04</v>
      </c>
      <c r="I454" s="53">
        <v>16.61</v>
      </c>
      <c r="J454" s="74">
        <v>17.27</v>
      </c>
    </row>
    <row r="455" spans="1:10" x14ac:dyDescent="0.25">
      <c r="A455" s="77"/>
      <c r="B455" s="144"/>
      <c r="C455" s="144"/>
      <c r="D455" s="144"/>
      <c r="E455" s="144" t="s">
        <v>1632</v>
      </c>
      <c r="F455" s="78">
        <v>48.2</v>
      </c>
      <c r="G455" s="144" t="s">
        <v>1633</v>
      </c>
      <c r="H455" s="78">
        <v>0</v>
      </c>
      <c r="I455" s="144" t="s">
        <v>1634</v>
      </c>
      <c r="J455" s="79">
        <v>48.2</v>
      </c>
    </row>
    <row r="456" spans="1:10" x14ac:dyDescent="0.25">
      <c r="A456" s="77"/>
      <c r="B456" s="144"/>
      <c r="C456" s="144"/>
      <c r="D456" s="144"/>
      <c r="E456" s="144" t="s">
        <v>1635</v>
      </c>
      <c r="F456" s="78">
        <v>33.1</v>
      </c>
      <c r="G456" s="144"/>
      <c r="H456" s="219" t="s">
        <v>1636</v>
      </c>
      <c r="I456" s="219"/>
      <c r="J456" s="79">
        <v>171.03</v>
      </c>
    </row>
    <row r="457" spans="1:10" ht="30" customHeight="1" thickBot="1" x14ac:dyDescent="0.3">
      <c r="A457" s="136"/>
      <c r="B457" s="137"/>
      <c r="C457" s="137"/>
      <c r="D457" s="137"/>
      <c r="E457" s="137"/>
      <c r="F457" s="137"/>
      <c r="G457" s="137" t="s">
        <v>1637</v>
      </c>
      <c r="H457" s="80">
        <v>64</v>
      </c>
      <c r="I457" s="137" t="s">
        <v>1638</v>
      </c>
      <c r="J457" s="81">
        <v>10945.92</v>
      </c>
    </row>
    <row r="458" spans="1:10" ht="0.9" customHeight="1" thickTop="1" x14ac:dyDescent="0.25">
      <c r="A458" s="82"/>
      <c r="B458" s="58"/>
      <c r="C458" s="58"/>
      <c r="D458" s="58"/>
      <c r="E458" s="58"/>
      <c r="F458" s="58"/>
      <c r="G458" s="58"/>
      <c r="H458" s="58"/>
      <c r="I458" s="58"/>
      <c r="J458" s="83"/>
    </row>
    <row r="459" spans="1:10" ht="18" customHeight="1" x14ac:dyDescent="0.25">
      <c r="A459" s="130" t="s">
        <v>1013</v>
      </c>
      <c r="B459" s="146" t="s">
        <v>937</v>
      </c>
      <c r="C459" s="131" t="s">
        <v>938</v>
      </c>
      <c r="D459" s="131" t="s">
        <v>896</v>
      </c>
      <c r="E459" s="205" t="s">
        <v>1618</v>
      </c>
      <c r="F459" s="205"/>
      <c r="G459" s="145" t="s">
        <v>939</v>
      </c>
      <c r="H459" s="146" t="s">
        <v>940</v>
      </c>
      <c r="I459" s="146" t="s">
        <v>941</v>
      </c>
      <c r="J459" s="147" t="s">
        <v>897</v>
      </c>
    </row>
    <row r="460" spans="1:10" ht="72" customHeight="1" x14ac:dyDescent="0.25">
      <c r="A460" s="65" t="s">
        <v>1619</v>
      </c>
      <c r="B460" s="46" t="s">
        <v>1014</v>
      </c>
      <c r="C460" s="141" t="s">
        <v>1</v>
      </c>
      <c r="D460" s="141" t="s">
        <v>122</v>
      </c>
      <c r="E460" s="217" t="s">
        <v>1864</v>
      </c>
      <c r="F460" s="217"/>
      <c r="G460" s="47" t="s">
        <v>987</v>
      </c>
      <c r="H460" s="49">
        <v>1</v>
      </c>
      <c r="I460" s="48">
        <v>5.05</v>
      </c>
      <c r="J460" s="72">
        <v>5.05</v>
      </c>
    </row>
    <row r="461" spans="1:10" ht="36" customHeight="1" x14ac:dyDescent="0.25">
      <c r="A461" s="73" t="s">
        <v>1620</v>
      </c>
      <c r="B461" s="50" t="s">
        <v>1871</v>
      </c>
      <c r="C461" s="142" t="s">
        <v>1</v>
      </c>
      <c r="D461" s="142" t="s">
        <v>5</v>
      </c>
      <c r="E461" s="218" t="s">
        <v>1641</v>
      </c>
      <c r="F461" s="218"/>
      <c r="G461" s="51" t="s">
        <v>6</v>
      </c>
      <c r="H461" s="52">
        <v>0.02</v>
      </c>
      <c r="I461" s="53">
        <v>151.55000000000001</v>
      </c>
      <c r="J461" s="74">
        <v>3.03</v>
      </c>
    </row>
    <row r="462" spans="1:10" ht="36" customHeight="1" x14ac:dyDescent="0.25">
      <c r="A462" s="73" t="s">
        <v>1620</v>
      </c>
      <c r="B462" s="50" t="s">
        <v>1872</v>
      </c>
      <c r="C462" s="142" t="s">
        <v>1</v>
      </c>
      <c r="D462" s="142" t="s">
        <v>37</v>
      </c>
      <c r="E462" s="218" t="s">
        <v>1641</v>
      </c>
      <c r="F462" s="218"/>
      <c r="G462" s="51" t="s">
        <v>38</v>
      </c>
      <c r="H462" s="52">
        <v>2.1700000000000001E-2</v>
      </c>
      <c r="I462" s="53">
        <v>63.32</v>
      </c>
      <c r="J462" s="74">
        <v>1.37</v>
      </c>
    </row>
    <row r="463" spans="1:10" ht="24" customHeight="1" x14ac:dyDescent="0.25">
      <c r="A463" s="73" t="s">
        <v>1620</v>
      </c>
      <c r="B463" s="50" t="s">
        <v>1275</v>
      </c>
      <c r="C463" s="142" t="s">
        <v>1</v>
      </c>
      <c r="D463" s="142" t="s">
        <v>181</v>
      </c>
      <c r="E463" s="218" t="s">
        <v>1646</v>
      </c>
      <c r="F463" s="218"/>
      <c r="G463" s="51" t="s">
        <v>60</v>
      </c>
      <c r="H463" s="52">
        <v>4.1700000000000001E-2</v>
      </c>
      <c r="I463" s="53">
        <v>15.71</v>
      </c>
      <c r="J463" s="74">
        <v>0.65</v>
      </c>
    </row>
    <row r="464" spans="1:10" x14ac:dyDescent="0.25">
      <c r="A464" s="77"/>
      <c r="B464" s="144"/>
      <c r="C464" s="144"/>
      <c r="D464" s="144"/>
      <c r="E464" s="144" t="s">
        <v>1632</v>
      </c>
      <c r="F464" s="78">
        <v>1.49</v>
      </c>
      <c r="G464" s="144" t="s">
        <v>1633</v>
      </c>
      <c r="H464" s="78">
        <v>0</v>
      </c>
      <c r="I464" s="144" t="s">
        <v>1634</v>
      </c>
      <c r="J464" s="79">
        <v>1.49</v>
      </c>
    </row>
    <row r="465" spans="1:10" x14ac:dyDescent="0.25">
      <c r="A465" s="77"/>
      <c r="B465" s="144"/>
      <c r="C465" s="144"/>
      <c r="D465" s="144"/>
      <c r="E465" s="144" t="s">
        <v>1635</v>
      </c>
      <c r="F465" s="78">
        <v>1.21</v>
      </c>
      <c r="G465" s="144"/>
      <c r="H465" s="219" t="s">
        <v>1636</v>
      </c>
      <c r="I465" s="219"/>
      <c r="J465" s="79">
        <v>6.26</v>
      </c>
    </row>
    <row r="466" spans="1:10" ht="30" customHeight="1" thickBot="1" x14ac:dyDescent="0.3">
      <c r="A466" s="136"/>
      <c r="B466" s="137"/>
      <c r="C466" s="137"/>
      <c r="D466" s="137"/>
      <c r="E466" s="137"/>
      <c r="F466" s="137"/>
      <c r="G466" s="137" t="s">
        <v>1637</v>
      </c>
      <c r="H466" s="80">
        <v>15.9</v>
      </c>
      <c r="I466" s="137" t="s">
        <v>1638</v>
      </c>
      <c r="J466" s="81">
        <v>99.53</v>
      </c>
    </row>
    <row r="467" spans="1:10" ht="0.9" customHeight="1" thickTop="1" x14ac:dyDescent="0.25">
      <c r="A467" s="82"/>
      <c r="B467" s="58"/>
      <c r="C467" s="58"/>
      <c r="D467" s="58"/>
      <c r="E467" s="58"/>
      <c r="F467" s="58"/>
      <c r="G467" s="58"/>
      <c r="H467" s="58"/>
      <c r="I467" s="58"/>
      <c r="J467" s="83"/>
    </row>
    <row r="468" spans="1:10" ht="18" customHeight="1" x14ac:dyDescent="0.25">
      <c r="A468" s="130" t="s">
        <v>1015</v>
      </c>
      <c r="B468" s="146" t="s">
        <v>937</v>
      </c>
      <c r="C468" s="131" t="s">
        <v>938</v>
      </c>
      <c r="D468" s="131" t="s">
        <v>896</v>
      </c>
      <c r="E468" s="205" t="s">
        <v>1618</v>
      </c>
      <c r="F468" s="205"/>
      <c r="G468" s="145" t="s">
        <v>939</v>
      </c>
      <c r="H468" s="146" t="s">
        <v>940</v>
      </c>
      <c r="I468" s="146" t="s">
        <v>941</v>
      </c>
      <c r="J468" s="147" t="s">
        <v>897</v>
      </c>
    </row>
    <row r="469" spans="1:10" ht="24" customHeight="1" x14ac:dyDescent="0.25">
      <c r="A469" s="65" t="s">
        <v>1619</v>
      </c>
      <c r="B469" s="46" t="s">
        <v>1016</v>
      </c>
      <c r="C469" s="141" t="s">
        <v>467</v>
      </c>
      <c r="D469" s="141" t="s">
        <v>1017</v>
      </c>
      <c r="E469" s="217" t="s">
        <v>860</v>
      </c>
      <c r="F469" s="217"/>
      <c r="G469" s="47" t="s">
        <v>987</v>
      </c>
      <c r="H469" s="49">
        <v>1</v>
      </c>
      <c r="I469" s="48">
        <v>369.7</v>
      </c>
      <c r="J469" s="72">
        <v>369.7</v>
      </c>
    </row>
    <row r="470" spans="1:10" ht="24" customHeight="1" x14ac:dyDescent="0.25">
      <c r="A470" s="75" t="s">
        <v>1623</v>
      </c>
      <c r="B470" s="54" t="s">
        <v>1897</v>
      </c>
      <c r="C470" s="143" t="s">
        <v>467</v>
      </c>
      <c r="D470" s="143" t="s">
        <v>1898</v>
      </c>
      <c r="E470" s="215" t="s">
        <v>1727</v>
      </c>
      <c r="F470" s="215"/>
      <c r="G470" s="55" t="s">
        <v>987</v>
      </c>
      <c r="H470" s="56">
        <v>1</v>
      </c>
      <c r="I470" s="57">
        <v>22.7</v>
      </c>
      <c r="J470" s="76">
        <v>22.7</v>
      </c>
    </row>
    <row r="471" spans="1:10" ht="24" customHeight="1" x14ac:dyDescent="0.25">
      <c r="A471" s="75" t="s">
        <v>1623</v>
      </c>
      <c r="B471" s="54" t="s">
        <v>1899</v>
      </c>
      <c r="C471" s="143" t="s">
        <v>467</v>
      </c>
      <c r="D471" s="143" t="s">
        <v>1900</v>
      </c>
      <c r="E471" s="215" t="s">
        <v>1727</v>
      </c>
      <c r="F471" s="215"/>
      <c r="G471" s="55" t="s">
        <v>987</v>
      </c>
      <c r="H471" s="56">
        <v>1.05</v>
      </c>
      <c r="I471" s="57">
        <v>277.10000000000002</v>
      </c>
      <c r="J471" s="76">
        <v>290.95</v>
      </c>
    </row>
    <row r="472" spans="1:10" ht="36" customHeight="1" x14ac:dyDescent="0.25">
      <c r="A472" s="75" t="s">
        <v>1623</v>
      </c>
      <c r="B472" s="54" t="s">
        <v>1901</v>
      </c>
      <c r="C472" s="143" t="s">
        <v>467</v>
      </c>
      <c r="D472" s="143" t="s">
        <v>1902</v>
      </c>
      <c r="E472" s="215" t="s">
        <v>1727</v>
      </c>
      <c r="F472" s="215"/>
      <c r="G472" s="55" t="s">
        <v>987</v>
      </c>
      <c r="H472" s="56">
        <v>1</v>
      </c>
      <c r="I472" s="57">
        <v>56.05</v>
      </c>
      <c r="J472" s="76">
        <v>56.05</v>
      </c>
    </row>
    <row r="473" spans="1:10" x14ac:dyDescent="0.25">
      <c r="A473" s="77"/>
      <c r="B473" s="144"/>
      <c r="C473" s="144"/>
      <c r="D473" s="144"/>
      <c r="E473" s="144" t="s">
        <v>1632</v>
      </c>
      <c r="F473" s="78">
        <v>0</v>
      </c>
      <c r="G473" s="144" t="s">
        <v>1633</v>
      </c>
      <c r="H473" s="78">
        <v>0</v>
      </c>
      <c r="I473" s="144" t="s">
        <v>1634</v>
      </c>
      <c r="J473" s="79">
        <v>0</v>
      </c>
    </row>
    <row r="474" spans="1:10" x14ac:dyDescent="0.25">
      <c r="A474" s="77"/>
      <c r="B474" s="144"/>
      <c r="C474" s="144"/>
      <c r="D474" s="144"/>
      <c r="E474" s="144" t="s">
        <v>1635</v>
      </c>
      <c r="F474" s="78">
        <v>88.72</v>
      </c>
      <c r="G474" s="144"/>
      <c r="H474" s="219" t="s">
        <v>1636</v>
      </c>
      <c r="I474" s="219"/>
      <c r="J474" s="79">
        <v>458.42</v>
      </c>
    </row>
    <row r="475" spans="1:10" ht="30" customHeight="1" thickBot="1" x14ac:dyDescent="0.3">
      <c r="A475" s="136"/>
      <c r="B475" s="137"/>
      <c r="C475" s="137"/>
      <c r="D475" s="137"/>
      <c r="E475" s="137"/>
      <c r="F475" s="137"/>
      <c r="G475" s="137" t="s">
        <v>1637</v>
      </c>
      <c r="H475" s="80">
        <v>1.41</v>
      </c>
      <c r="I475" s="137" t="s">
        <v>1638</v>
      </c>
      <c r="J475" s="81">
        <v>646.37</v>
      </c>
    </row>
    <row r="476" spans="1:10" ht="0.9" customHeight="1" thickTop="1" x14ac:dyDescent="0.25">
      <c r="A476" s="82"/>
      <c r="B476" s="58"/>
      <c r="C476" s="58"/>
      <c r="D476" s="58"/>
      <c r="E476" s="58"/>
      <c r="F476" s="58"/>
      <c r="G476" s="58"/>
      <c r="H476" s="58"/>
      <c r="I476" s="58"/>
      <c r="J476" s="83"/>
    </row>
    <row r="477" spans="1:10" ht="18" customHeight="1" x14ac:dyDescent="0.25">
      <c r="A477" s="130" t="s">
        <v>1018</v>
      </c>
      <c r="B477" s="146" t="s">
        <v>937</v>
      </c>
      <c r="C477" s="131" t="s">
        <v>938</v>
      </c>
      <c r="D477" s="131" t="s">
        <v>896</v>
      </c>
      <c r="E477" s="205" t="s">
        <v>1618</v>
      </c>
      <c r="F477" s="205"/>
      <c r="G477" s="145" t="s">
        <v>939</v>
      </c>
      <c r="H477" s="146" t="s">
        <v>940</v>
      </c>
      <c r="I477" s="146" t="s">
        <v>941</v>
      </c>
      <c r="J477" s="147" t="s">
        <v>897</v>
      </c>
    </row>
    <row r="478" spans="1:10" ht="36" customHeight="1" x14ac:dyDescent="0.25">
      <c r="A478" s="65" t="s">
        <v>1619</v>
      </c>
      <c r="B478" s="46" t="s">
        <v>1019</v>
      </c>
      <c r="C478" s="141" t="s">
        <v>1</v>
      </c>
      <c r="D478" s="141" t="s">
        <v>68</v>
      </c>
      <c r="E478" s="217" t="s">
        <v>1644</v>
      </c>
      <c r="F478" s="217"/>
      <c r="G478" s="47" t="s">
        <v>947</v>
      </c>
      <c r="H478" s="49">
        <v>1</v>
      </c>
      <c r="I478" s="48">
        <v>98.16</v>
      </c>
      <c r="J478" s="72">
        <v>98.16</v>
      </c>
    </row>
    <row r="479" spans="1:10" ht="36" customHeight="1" x14ac:dyDescent="0.25">
      <c r="A479" s="73" t="s">
        <v>1620</v>
      </c>
      <c r="B479" s="50" t="s">
        <v>1640</v>
      </c>
      <c r="C479" s="142" t="s">
        <v>1</v>
      </c>
      <c r="D479" s="142" t="s">
        <v>29</v>
      </c>
      <c r="E479" s="218" t="s">
        <v>1641</v>
      </c>
      <c r="F479" s="218"/>
      <c r="G479" s="51" t="s">
        <v>6</v>
      </c>
      <c r="H479" s="52">
        <v>1.7999999999999999E-2</v>
      </c>
      <c r="I479" s="53">
        <v>27.09</v>
      </c>
      <c r="J479" s="74">
        <v>0.48</v>
      </c>
    </row>
    <row r="480" spans="1:10" ht="36" customHeight="1" x14ac:dyDescent="0.25">
      <c r="A480" s="73" t="s">
        <v>1620</v>
      </c>
      <c r="B480" s="50" t="s">
        <v>1642</v>
      </c>
      <c r="C480" s="142" t="s">
        <v>1</v>
      </c>
      <c r="D480" s="142" t="s">
        <v>54</v>
      </c>
      <c r="E480" s="218" t="s">
        <v>1641</v>
      </c>
      <c r="F480" s="218"/>
      <c r="G480" s="51" t="s">
        <v>38</v>
      </c>
      <c r="H480" s="52">
        <v>1.4E-2</v>
      </c>
      <c r="I480" s="53">
        <v>23.9</v>
      </c>
      <c r="J480" s="74">
        <v>0.33</v>
      </c>
    </row>
    <row r="481" spans="1:10" ht="24" customHeight="1" x14ac:dyDescent="0.25">
      <c r="A481" s="73" t="s">
        <v>1620</v>
      </c>
      <c r="B481" s="50" t="s">
        <v>1645</v>
      </c>
      <c r="C481" s="142" t="s">
        <v>1</v>
      </c>
      <c r="D481" s="142" t="s">
        <v>172</v>
      </c>
      <c r="E481" s="218" t="s">
        <v>1646</v>
      </c>
      <c r="F481" s="218"/>
      <c r="G481" s="51" t="s">
        <v>60</v>
      </c>
      <c r="H481" s="52">
        <v>1.413</v>
      </c>
      <c r="I481" s="53">
        <v>21.87</v>
      </c>
      <c r="J481" s="74">
        <v>30.9</v>
      </c>
    </row>
    <row r="482" spans="1:10" ht="24" customHeight="1" x14ac:dyDescent="0.25">
      <c r="A482" s="73" t="s">
        <v>1620</v>
      </c>
      <c r="B482" s="50" t="s">
        <v>1647</v>
      </c>
      <c r="C482" s="142" t="s">
        <v>1</v>
      </c>
      <c r="D482" s="142" t="s">
        <v>165</v>
      </c>
      <c r="E482" s="218" t="s">
        <v>1646</v>
      </c>
      <c r="F482" s="218"/>
      <c r="G482" s="51" t="s">
        <v>60</v>
      </c>
      <c r="H482" s="52">
        <v>0.58899999999999997</v>
      </c>
      <c r="I482" s="53">
        <v>18.07</v>
      </c>
      <c r="J482" s="74">
        <v>10.64</v>
      </c>
    </row>
    <row r="483" spans="1:10" ht="24" customHeight="1" x14ac:dyDescent="0.25">
      <c r="A483" s="75" t="s">
        <v>1623</v>
      </c>
      <c r="B483" s="54" t="s">
        <v>1903</v>
      </c>
      <c r="C483" s="143" t="s">
        <v>1</v>
      </c>
      <c r="D483" s="143" t="s">
        <v>279</v>
      </c>
      <c r="E483" s="215" t="s">
        <v>1626</v>
      </c>
      <c r="F483" s="215"/>
      <c r="G483" s="55" t="s">
        <v>154</v>
      </c>
      <c r="H483" s="56">
        <v>1.7000000000000001E-2</v>
      </c>
      <c r="I483" s="57">
        <v>4.03</v>
      </c>
      <c r="J483" s="76">
        <v>0.06</v>
      </c>
    </row>
    <row r="484" spans="1:10" ht="24" customHeight="1" x14ac:dyDescent="0.25">
      <c r="A484" s="75" t="s">
        <v>1623</v>
      </c>
      <c r="B484" s="54" t="s">
        <v>1904</v>
      </c>
      <c r="C484" s="143" t="s">
        <v>1</v>
      </c>
      <c r="D484" s="143" t="s">
        <v>397</v>
      </c>
      <c r="E484" s="215" t="s">
        <v>1626</v>
      </c>
      <c r="F484" s="215"/>
      <c r="G484" s="55" t="s">
        <v>2</v>
      </c>
      <c r="H484" s="56">
        <v>0.625</v>
      </c>
      <c r="I484" s="57">
        <v>6.38</v>
      </c>
      <c r="J484" s="76">
        <v>3.98</v>
      </c>
    </row>
    <row r="485" spans="1:10" ht="24" customHeight="1" x14ac:dyDescent="0.25">
      <c r="A485" s="75" t="s">
        <v>1623</v>
      </c>
      <c r="B485" s="54" t="s">
        <v>1905</v>
      </c>
      <c r="C485" s="143" t="s">
        <v>1</v>
      </c>
      <c r="D485" s="143" t="s">
        <v>402</v>
      </c>
      <c r="E485" s="215" t="s">
        <v>1626</v>
      </c>
      <c r="F485" s="215"/>
      <c r="G485" s="55" t="s">
        <v>61</v>
      </c>
      <c r="H485" s="56">
        <v>1.0999999999999999E-2</v>
      </c>
      <c r="I485" s="57">
        <v>21.02</v>
      </c>
      <c r="J485" s="76">
        <v>0.23</v>
      </c>
    </row>
    <row r="486" spans="1:10" ht="24" customHeight="1" x14ac:dyDescent="0.25">
      <c r="A486" s="75" t="s">
        <v>1623</v>
      </c>
      <c r="B486" s="54" t="s">
        <v>1906</v>
      </c>
      <c r="C486" s="143" t="s">
        <v>1</v>
      </c>
      <c r="D486" s="143" t="s">
        <v>400</v>
      </c>
      <c r="E486" s="215" t="s">
        <v>1626</v>
      </c>
      <c r="F486" s="215"/>
      <c r="G486" s="55" t="s">
        <v>61</v>
      </c>
      <c r="H486" s="56">
        <v>4.3999999999999997E-2</v>
      </c>
      <c r="I486" s="57">
        <v>23.15</v>
      </c>
      <c r="J486" s="76">
        <v>1.01</v>
      </c>
    </row>
    <row r="487" spans="1:10" ht="24" customHeight="1" x14ac:dyDescent="0.25">
      <c r="A487" s="75" t="s">
        <v>1623</v>
      </c>
      <c r="B487" s="54" t="s">
        <v>1907</v>
      </c>
      <c r="C487" s="143" t="s">
        <v>1</v>
      </c>
      <c r="D487" s="143" t="s">
        <v>416</v>
      </c>
      <c r="E487" s="215" t="s">
        <v>1626</v>
      </c>
      <c r="F487" s="215"/>
      <c r="G487" s="55" t="s">
        <v>2</v>
      </c>
      <c r="H487" s="56">
        <v>0.92400000000000004</v>
      </c>
      <c r="I487" s="57">
        <v>2.23</v>
      </c>
      <c r="J487" s="76">
        <v>2.06</v>
      </c>
    </row>
    <row r="488" spans="1:10" ht="24" customHeight="1" x14ac:dyDescent="0.25">
      <c r="A488" s="75" t="s">
        <v>1623</v>
      </c>
      <c r="B488" s="54" t="s">
        <v>1908</v>
      </c>
      <c r="C488" s="143" t="s">
        <v>1</v>
      </c>
      <c r="D488" s="143" t="s">
        <v>429</v>
      </c>
      <c r="E488" s="215" t="s">
        <v>1626</v>
      </c>
      <c r="F488" s="215"/>
      <c r="G488" s="55" t="s">
        <v>2</v>
      </c>
      <c r="H488" s="56">
        <v>1.0589999999999999</v>
      </c>
      <c r="I488" s="57">
        <v>45.77</v>
      </c>
      <c r="J488" s="76">
        <v>48.47</v>
      </c>
    </row>
    <row r="489" spans="1:10" x14ac:dyDescent="0.25">
      <c r="A489" s="77"/>
      <c r="B489" s="144"/>
      <c r="C489" s="144"/>
      <c r="D489" s="144"/>
      <c r="E489" s="144" t="s">
        <v>1632</v>
      </c>
      <c r="F489" s="78">
        <v>34.46</v>
      </c>
      <c r="G489" s="144" t="s">
        <v>1633</v>
      </c>
      <c r="H489" s="78">
        <v>0</v>
      </c>
      <c r="I489" s="144" t="s">
        <v>1634</v>
      </c>
      <c r="J489" s="79">
        <v>34.46</v>
      </c>
    </row>
    <row r="490" spans="1:10" x14ac:dyDescent="0.25">
      <c r="A490" s="77"/>
      <c r="B490" s="144"/>
      <c r="C490" s="144"/>
      <c r="D490" s="144"/>
      <c r="E490" s="144" t="s">
        <v>1635</v>
      </c>
      <c r="F490" s="78">
        <v>23.55</v>
      </c>
      <c r="G490" s="144"/>
      <c r="H490" s="219" t="s">
        <v>1636</v>
      </c>
      <c r="I490" s="219"/>
      <c r="J490" s="79">
        <v>121.71</v>
      </c>
    </row>
    <row r="491" spans="1:10" ht="30" customHeight="1" thickBot="1" x14ac:dyDescent="0.3">
      <c r="A491" s="136"/>
      <c r="B491" s="137"/>
      <c r="C491" s="137"/>
      <c r="D491" s="137"/>
      <c r="E491" s="137"/>
      <c r="F491" s="137"/>
      <c r="G491" s="137" t="s">
        <v>1637</v>
      </c>
      <c r="H491" s="80">
        <v>46.08</v>
      </c>
      <c r="I491" s="137" t="s">
        <v>1638</v>
      </c>
      <c r="J491" s="81">
        <v>5608.39</v>
      </c>
    </row>
    <row r="492" spans="1:10" ht="0.9" customHeight="1" thickTop="1" x14ac:dyDescent="0.25">
      <c r="A492" s="82"/>
      <c r="B492" s="58"/>
      <c r="C492" s="58"/>
      <c r="D492" s="58"/>
      <c r="E492" s="58"/>
      <c r="F492" s="58"/>
      <c r="G492" s="58"/>
      <c r="H492" s="58"/>
      <c r="I492" s="58"/>
      <c r="J492" s="83"/>
    </row>
    <row r="493" spans="1:10" ht="18" customHeight="1" x14ac:dyDescent="0.25">
      <c r="A493" s="130" t="s">
        <v>1020</v>
      </c>
      <c r="B493" s="146" t="s">
        <v>937</v>
      </c>
      <c r="C493" s="131" t="s">
        <v>938</v>
      </c>
      <c r="D493" s="131" t="s">
        <v>896</v>
      </c>
      <c r="E493" s="205" t="s">
        <v>1618</v>
      </c>
      <c r="F493" s="205"/>
      <c r="G493" s="145" t="s">
        <v>939</v>
      </c>
      <c r="H493" s="146" t="s">
        <v>940</v>
      </c>
      <c r="I493" s="146" t="s">
        <v>941</v>
      </c>
      <c r="J493" s="147" t="s">
        <v>897</v>
      </c>
    </row>
    <row r="494" spans="1:10" ht="36" customHeight="1" x14ac:dyDescent="0.25">
      <c r="A494" s="65" t="s">
        <v>1619</v>
      </c>
      <c r="B494" s="46" t="s">
        <v>1021</v>
      </c>
      <c r="C494" s="141" t="s">
        <v>1</v>
      </c>
      <c r="D494" s="141" t="s">
        <v>69</v>
      </c>
      <c r="E494" s="217" t="s">
        <v>1644</v>
      </c>
      <c r="F494" s="217"/>
      <c r="G494" s="47" t="s">
        <v>947</v>
      </c>
      <c r="H494" s="49">
        <v>1</v>
      </c>
      <c r="I494" s="48">
        <v>74.47</v>
      </c>
      <c r="J494" s="72">
        <v>74.47</v>
      </c>
    </row>
    <row r="495" spans="1:10" ht="36" customHeight="1" x14ac:dyDescent="0.25">
      <c r="A495" s="73" t="s">
        <v>1620</v>
      </c>
      <c r="B495" s="50" t="s">
        <v>1640</v>
      </c>
      <c r="C495" s="142" t="s">
        <v>1</v>
      </c>
      <c r="D495" s="142" t="s">
        <v>29</v>
      </c>
      <c r="E495" s="218" t="s">
        <v>1641</v>
      </c>
      <c r="F495" s="218"/>
      <c r="G495" s="51" t="s">
        <v>6</v>
      </c>
      <c r="H495" s="52">
        <v>1.4E-2</v>
      </c>
      <c r="I495" s="53">
        <v>27.09</v>
      </c>
      <c r="J495" s="74">
        <v>0.37</v>
      </c>
    </row>
    <row r="496" spans="1:10" ht="36" customHeight="1" x14ac:dyDescent="0.25">
      <c r="A496" s="73" t="s">
        <v>1620</v>
      </c>
      <c r="B496" s="50" t="s">
        <v>1642</v>
      </c>
      <c r="C496" s="142" t="s">
        <v>1</v>
      </c>
      <c r="D496" s="142" t="s">
        <v>54</v>
      </c>
      <c r="E496" s="218" t="s">
        <v>1641</v>
      </c>
      <c r="F496" s="218"/>
      <c r="G496" s="51" t="s">
        <v>38</v>
      </c>
      <c r="H496" s="52">
        <v>2.9000000000000001E-2</v>
      </c>
      <c r="I496" s="53">
        <v>23.9</v>
      </c>
      <c r="J496" s="74">
        <v>0.69</v>
      </c>
    </row>
    <row r="497" spans="1:10" ht="24" customHeight="1" x14ac:dyDescent="0.25">
      <c r="A497" s="73" t="s">
        <v>1620</v>
      </c>
      <c r="B497" s="50" t="s">
        <v>1647</v>
      </c>
      <c r="C497" s="142" t="s">
        <v>1</v>
      </c>
      <c r="D497" s="142" t="s">
        <v>165</v>
      </c>
      <c r="E497" s="218" t="s">
        <v>1646</v>
      </c>
      <c r="F497" s="218"/>
      <c r="G497" s="51" t="s">
        <v>60</v>
      </c>
      <c r="H497" s="52">
        <v>0.72499999999999998</v>
      </c>
      <c r="I497" s="53">
        <v>18.07</v>
      </c>
      <c r="J497" s="74">
        <v>13.1</v>
      </c>
    </row>
    <row r="498" spans="1:10" ht="24" customHeight="1" x14ac:dyDescent="0.25">
      <c r="A498" s="73" t="s">
        <v>1620</v>
      </c>
      <c r="B498" s="50" t="s">
        <v>1645</v>
      </c>
      <c r="C498" s="142" t="s">
        <v>1</v>
      </c>
      <c r="D498" s="142" t="s">
        <v>172</v>
      </c>
      <c r="E498" s="218" t="s">
        <v>1646</v>
      </c>
      <c r="F498" s="218"/>
      <c r="G498" s="51" t="s">
        <v>60</v>
      </c>
      <c r="H498" s="52">
        <v>1.7490000000000001</v>
      </c>
      <c r="I498" s="53">
        <v>21.87</v>
      </c>
      <c r="J498" s="74">
        <v>38.25</v>
      </c>
    </row>
    <row r="499" spans="1:10" ht="24" customHeight="1" x14ac:dyDescent="0.25">
      <c r="A499" s="75" t="s">
        <v>1623</v>
      </c>
      <c r="B499" s="54" t="s">
        <v>1909</v>
      </c>
      <c r="C499" s="143" t="s">
        <v>1</v>
      </c>
      <c r="D499" s="143" t="s">
        <v>260</v>
      </c>
      <c r="E499" s="215" t="s">
        <v>1626</v>
      </c>
      <c r="F499" s="215"/>
      <c r="G499" s="55" t="s">
        <v>947</v>
      </c>
      <c r="H499" s="56">
        <v>0.315</v>
      </c>
      <c r="I499" s="57">
        <v>38.03</v>
      </c>
      <c r="J499" s="76">
        <v>11.97</v>
      </c>
    </row>
    <row r="500" spans="1:10" ht="24" customHeight="1" x14ac:dyDescent="0.25">
      <c r="A500" s="75" t="s">
        <v>1623</v>
      </c>
      <c r="B500" s="54" t="s">
        <v>1903</v>
      </c>
      <c r="C500" s="143" t="s">
        <v>1</v>
      </c>
      <c r="D500" s="143" t="s">
        <v>279</v>
      </c>
      <c r="E500" s="215" t="s">
        <v>1626</v>
      </c>
      <c r="F500" s="215"/>
      <c r="G500" s="55" t="s">
        <v>154</v>
      </c>
      <c r="H500" s="56">
        <v>0.01</v>
      </c>
      <c r="I500" s="57">
        <v>4.03</v>
      </c>
      <c r="J500" s="76">
        <v>0.04</v>
      </c>
    </row>
    <row r="501" spans="1:10" ht="24" customHeight="1" x14ac:dyDescent="0.25">
      <c r="A501" s="75" t="s">
        <v>1623</v>
      </c>
      <c r="B501" s="54" t="s">
        <v>1906</v>
      </c>
      <c r="C501" s="143" t="s">
        <v>1</v>
      </c>
      <c r="D501" s="143" t="s">
        <v>400</v>
      </c>
      <c r="E501" s="215" t="s">
        <v>1626</v>
      </c>
      <c r="F501" s="215"/>
      <c r="G501" s="55" t="s">
        <v>61</v>
      </c>
      <c r="H501" s="56">
        <v>0.01</v>
      </c>
      <c r="I501" s="57">
        <v>23.15</v>
      </c>
      <c r="J501" s="76">
        <v>0.23</v>
      </c>
    </row>
    <row r="502" spans="1:10" ht="24" customHeight="1" x14ac:dyDescent="0.25">
      <c r="A502" s="75" t="s">
        <v>1623</v>
      </c>
      <c r="B502" s="54" t="s">
        <v>1910</v>
      </c>
      <c r="C502" s="143" t="s">
        <v>1</v>
      </c>
      <c r="D502" s="143" t="s">
        <v>404</v>
      </c>
      <c r="E502" s="215" t="s">
        <v>1626</v>
      </c>
      <c r="F502" s="215"/>
      <c r="G502" s="55" t="s">
        <v>61</v>
      </c>
      <c r="H502" s="56">
        <v>1.9E-2</v>
      </c>
      <c r="I502" s="57">
        <v>19.12</v>
      </c>
      <c r="J502" s="76">
        <v>0.36</v>
      </c>
    </row>
    <row r="503" spans="1:10" ht="24" customHeight="1" x14ac:dyDescent="0.25">
      <c r="A503" s="75" t="s">
        <v>1623</v>
      </c>
      <c r="B503" s="54" t="s">
        <v>1904</v>
      </c>
      <c r="C503" s="143" t="s">
        <v>1</v>
      </c>
      <c r="D503" s="143" t="s">
        <v>397</v>
      </c>
      <c r="E503" s="215" t="s">
        <v>1626</v>
      </c>
      <c r="F503" s="215"/>
      <c r="G503" s="55" t="s">
        <v>2</v>
      </c>
      <c r="H503" s="56">
        <v>1.218</v>
      </c>
      <c r="I503" s="57">
        <v>6.38</v>
      </c>
      <c r="J503" s="76">
        <v>7.77</v>
      </c>
    </row>
    <row r="504" spans="1:10" ht="24" customHeight="1" x14ac:dyDescent="0.25">
      <c r="A504" s="75" t="s">
        <v>1623</v>
      </c>
      <c r="B504" s="54" t="s">
        <v>1911</v>
      </c>
      <c r="C504" s="143" t="s">
        <v>1</v>
      </c>
      <c r="D504" s="143" t="s">
        <v>401</v>
      </c>
      <c r="E504" s="215" t="s">
        <v>1626</v>
      </c>
      <c r="F504" s="215"/>
      <c r="G504" s="55" t="s">
        <v>61</v>
      </c>
      <c r="H504" s="56">
        <v>4.0000000000000001E-3</v>
      </c>
      <c r="I504" s="57">
        <v>20.77</v>
      </c>
      <c r="J504" s="76">
        <v>0.08</v>
      </c>
    </row>
    <row r="505" spans="1:10" ht="24" customHeight="1" x14ac:dyDescent="0.25">
      <c r="A505" s="75" t="s">
        <v>1623</v>
      </c>
      <c r="B505" s="54" t="s">
        <v>1907</v>
      </c>
      <c r="C505" s="143" t="s">
        <v>1</v>
      </c>
      <c r="D505" s="143" t="s">
        <v>416</v>
      </c>
      <c r="E505" s="215" t="s">
        <v>1626</v>
      </c>
      <c r="F505" s="215"/>
      <c r="G505" s="55" t="s">
        <v>2</v>
      </c>
      <c r="H505" s="56">
        <v>0.72199999999999998</v>
      </c>
      <c r="I505" s="57">
        <v>2.23</v>
      </c>
      <c r="J505" s="76">
        <v>1.61</v>
      </c>
    </row>
    <row r="506" spans="1:10" x14ac:dyDescent="0.25">
      <c r="A506" s="77"/>
      <c r="B506" s="144"/>
      <c r="C506" s="144"/>
      <c r="D506" s="144"/>
      <c r="E506" s="144" t="s">
        <v>1632</v>
      </c>
      <c r="F506" s="78">
        <v>42.68</v>
      </c>
      <c r="G506" s="144" t="s">
        <v>1633</v>
      </c>
      <c r="H506" s="78">
        <v>0</v>
      </c>
      <c r="I506" s="144" t="s">
        <v>1634</v>
      </c>
      <c r="J506" s="79">
        <v>42.68</v>
      </c>
    </row>
    <row r="507" spans="1:10" x14ac:dyDescent="0.25">
      <c r="A507" s="77"/>
      <c r="B507" s="144"/>
      <c r="C507" s="144"/>
      <c r="D507" s="144"/>
      <c r="E507" s="144" t="s">
        <v>1635</v>
      </c>
      <c r="F507" s="78">
        <v>17.87</v>
      </c>
      <c r="G507" s="144"/>
      <c r="H507" s="219" t="s">
        <v>1636</v>
      </c>
      <c r="I507" s="219"/>
      <c r="J507" s="79">
        <v>92.34</v>
      </c>
    </row>
    <row r="508" spans="1:10" ht="30" customHeight="1" thickBot="1" x14ac:dyDescent="0.3">
      <c r="A508" s="136"/>
      <c r="B508" s="137"/>
      <c r="C508" s="137"/>
      <c r="D508" s="137"/>
      <c r="E508" s="137"/>
      <c r="F508" s="137"/>
      <c r="G508" s="137" t="s">
        <v>1637</v>
      </c>
      <c r="H508" s="80">
        <v>25.36</v>
      </c>
      <c r="I508" s="137" t="s">
        <v>1638</v>
      </c>
      <c r="J508" s="81">
        <v>2341.7399999999998</v>
      </c>
    </row>
    <row r="509" spans="1:10" ht="0.9" customHeight="1" thickTop="1" x14ac:dyDescent="0.25">
      <c r="A509" s="82"/>
      <c r="B509" s="58"/>
      <c r="C509" s="58"/>
      <c r="D509" s="58"/>
      <c r="E509" s="58"/>
      <c r="F509" s="58"/>
      <c r="G509" s="58"/>
      <c r="H509" s="58"/>
      <c r="I509" s="58"/>
      <c r="J509" s="83"/>
    </row>
    <row r="510" spans="1:10" ht="18" customHeight="1" x14ac:dyDescent="0.25">
      <c r="A510" s="130" t="s">
        <v>1022</v>
      </c>
      <c r="B510" s="146" t="s">
        <v>937</v>
      </c>
      <c r="C510" s="131" t="s">
        <v>938</v>
      </c>
      <c r="D510" s="131" t="s">
        <v>896</v>
      </c>
      <c r="E510" s="205" t="s">
        <v>1618</v>
      </c>
      <c r="F510" s="205"/>
      <c r="G510" s="145" t="s">
        <v>939</v>
      </c>
      <c r="H510" s="146" t="s">
        <v>940</v>
      </c>
      <c r="I510" s="146" t="s">
        <v>941</v>
      </c>
      <c r="J510" s="147" t="s">
        <v>897</v>
      </c>
    </row>
    <row r="511" spans="1:10" ht="24" customHeight="1" x14ac:dyDescent="0.25">
      <c r="A511" s="65" t="s">
        <v>1619</v>
      </c>
      <c r="B511" s="46" t="s">
        <v>1023</v>
      </c>
      <c r="C511" s="141" t="s">
        <v>1</v>
      </c>
      <c r="D511" s="141" t="s">
        <v>89</v>
      </c>
      <c r="E511" s="217" t="s">
        <v>1644</v>
      </c>
      <c r="F511" s="217"/>
      <c r="G511" s="47" t="s">
        <v>61</v>
      </c>
      <c r="H511" s="49">
        <v>1</v>
      </c>
      <c r="I511" s="48">
        <v>15.54</v>
      </c>
      <c r="J511" s="72">
        <v>15.54</v>
      </c>
    </row>
    <row r="512" spans="1:10" ht="36" customHeight="1" x14ac:dyDescent="0.25">
      <c r="A512" s="73" t="s">
        <v>1620</v>
      </c>
      <c r="B512" s="50" t="s">
        <v>1912</v>
      </c>
      <c r="C512" s="142" t="s">
        <v>1</v>
      </c>
      <c r="D512" s="142" t="s">
        <v>77</v>
      </c>
      <c r="E512" s="218" t="s">
        <v>1644</v>
      </c>
      <c r="F512" s="218"/>
      <c r="G512" s="51" t="s">
        <v>61</v>
      </c>
      <c r="H512" s="52">
        <v>1</v>
      </c>
      <c r="I512" s="53">
        <v>12.42</v>
      </c>
      <c r="J512" s="74">
        <v>12.42</v>
      </c>
    </row>
    <row r="513" spans="1:10" ht="24" customHeight="1" x14ac:dyDescent="0.25">
      <c r="A513" s="73" t="s">
        <v>1620</v>
      </c>
      <c r="B513" s="50" t="s">
        <v>1913</v>
      </c>
      <c r="C513" s="142" t="s">
        <v>1</v>
      </c>
      <c r="D513" s="142" t="s">
        <v>167</v>
      </c>
      <c r="E513" s="218" t="s">
        <v>1646</v>
      </c>
      <c r="F513" s="218"/>
      <c r="G513" s="51" t="s">
        <v>60</v>
      </c>
      <c r="H513" s="52">
        <v>8.8999999999999996E-2</v>
      </c>
      <c r="I513" s="53">
        <v>21.94</v>
      </c>
      <c r="J513" s="74">
        <v>1.95</v>
      </c>
    </row>
    <row r="514" spans="1:10" ht="24" customHeight="1" x14ac:dyDescent="0.25">
      <c r="A514" s="73" t="s">
        <v>1620</v>
      </c>
      <c r="B514" s="50" t="s">
        <v>1914</v>
      </c>
      <c r="C514" s="142" t="s">
        <v>1</v>
      </c>
      <c r="D514" s="142" t="s">
        <v>164</v>
      </c>
      <c r="E514" s="218" t="s">
        <v>1646</v>
      </c>
      <c r="F514" s="218"/>
      <c r="G514" s="51" t="s">
        <v>60</v>
      </c>
      <c r="H514" s="52">
        <v>2.9000000000000001E-2</v>
      </c>
      <c r="I514" s="53">
        <v>16.52</v>
      </c>
      <c r="J514" s="74">
        <v>0.47</v>
      </c>
    </row>
    <row r="515" spans="1:10" ht="24" customHeight="1" x14ac:dyDescent="0.25">
      <c r="A515" s="75" t="s">
        <v>1623</v>
      </c>
      <c r="B515" s="54" t="s">
        <v>1915</v>
      </c>
      <c r="C515" s="143" t="s">
        <v>1</v>
      </c>
      <c r="D515" s="143" t="s">
        <v>221</v>
      </c>
      <c r="E515" s="215" t="s">
        <v>1626</v>
      </c>
      <c r="F515" s="215"/>
      <c r="G515" s="55" t="s">
        <v>61</v>
      </c>
      <c r="H515" s="56">
        <v>2.5000000000000001E-2</v>
      </c>
      <c r="I515" s="57">
        <v>25</v>
      </c>
      <c r="J515" s="76">
        <v>0.62</v>
      </c>
    </row>
    <row r="516" spans="1:10" ht="36" customHeight="1" x14ac:dyDescent="0.25">
      <c r="A516" s="75" t="s">
        <v>1623</v>
      </c>
      <c r="B516" s="54" t="s">
        <v>1916</v>
      </c>
      <c r="C516" s="143" t="s">
        <v>1</v>
      </c>
      <c r="D516" s="143" t="s">
        <v>317</v>
      </c>
      <c r="E516" s="215" t="s">
        <v>1626</v>
      </c>
      <c r="F516" s="215"/>
      <c r="G516" s="55" t="s">
        <v>3</v>
      </c>
      <c r="H516" s="56">
        <v>0.46550000000000002</v>
      </c>
      <c r="I516" s="57">
        <v>0.18</v>
      </c>
      <c r="J516" s="76">
        <v>0.08</v>
      </c>
    </row>
    <row r="517" spans="1:10" x14ac:dyDescent="0.25">
      <c r="A517" s="77"/>
      <c r="B517" s="144"/>
      <c r="C517" s="144"/>
      <c r="D517" s="144"/>
      <c r="E517" s="144" t="s">
        <v>1632</v>
      </c>
      <c r="F517" s="78">
        <v>2.2000000000000002</v>
      </c>
      <c r="G517" s="144" t="s">
        <v>1633</v>
      </c>
      <c r="H517" s="78">
        <v>0</v>
      </c>
      <c r="I517" s="144" t="s">
        <v>1634</v>
      </c>
      <c r="J517" s="79">
        <v>2.2000000000000002</v>
      </c>
    </row>
    <row r="518" spans="1:10" x14ac:dyDescent="0.25">
      <c r="A518" s="77"/>
      <c r="B518" s="144"/>
      <c r="C518" s="144"/>
      <c r="D518" s="144"/>
      <c r="E518" s="144" t="s">
        <v>1635</v>
      </c>
      <c r="F518" s="78">
        <v>3.72</v>
      </c>
      <c r="G518" s="144"/>
      <c r="H518" s="219" t="s">
        <v>1636</v>
      </c>
      <c r="I518" s="219"/>
      <c r="J518" s="79">
        <v>19.260000000000002</v>
      </c>
    </row>
    <row r="519" spans="1:10" ht="30" customHeight="1" thickBot="1" x14ac:dyDescent="0.3">
      <c r="A519" s="136"/>
      <c r="B519" s="137"/>
      <c r="C519" s="137"/>
      <c r="D519" s="137"/>
      <c r="E519" s="137"/>
      <c r="F519" s="137"/>
      <c r="G519" s="137" t="s">
        <v>1637</v>
      </c>
      <c r="H519" s="80">
        <v>731.46</v>
      </c>
      <c r="I519" s="137" t="s">
        <v>1638</v>
      </c>
      <c r="J519" s="81">
        <v>14087.91</v>
      </c>
    </row>
    <row r="520" spans="1:10" ht="0.9" customHeight="1" thickTop="1" x14ac:dyDescent="0.25">
      <c r="A520" s="82"/>
      <c r="B520" s="58"/>
      <c r="C520" s="58"/>
      <c r="D520" s="58"/>
      <c r="E520" s="58"/>
      <c r="F520" s="58"/>
      <c r="G520" s="58"/>
      <c r="H520" s="58"/>
      <c r="I520" s="58"/>
      <c r="J520" s="83"/>
    </row>
    <row r="521" spans="1:10" ht="18" customHeight="1" x14ac:dyDescent="0.25">
      <c r="A521" s="130" t="s">
        <v>1024</v>
      </c>
      <c r="B521" s="146" t="s">
        <v>937</v>
      </c>
      <c r="C521" s="131" t="s">
        <v>938</v>
      </c>
      <c r="D521" s="131" t="s">
        <v>896</v>
      </c>
      <c r="E521" s="205" t="s">
        <v>1618</v>
      </c>
      <c r="F521" s="205"/>
      <c r="G521" s="145" t="s">
        <v>939</v>
      </c>
      <c r="H521" s="146" t="s">
        <v>940</v>
      </c>
      <c r="I521" s="146" t="s">
        <v>941</v>
      </c>
      <c r="J521" s="147" t="s">
        <v>897</v>
      </c>
    </row>
    <row r="522" spans="1:10" ht="24" customHeight="1" x14ac:dyDescent="0.25">
      <c r="A522" s="65" t="s">
        <v>1619</v>
      </c>
      <c r="B522" s="46" t="s">
        <v>1025</v>
      </c>
      <c r="C522" s="141" t="s">
        <v>1</v>
      </c>
      <c r="D522" s="141" t="s">
        <v>87</v>
      </c>
      <c r="E522" s="217" t="s">
        <v>1644</v>
      </c>
      <c r="F522" s="217"/>
      <c r="G522" s="47" t="s">
        <v>61</v>
      </c>
      <c r="H522" s="49">
        <v>1</v>
      </c>
      <c r="I522" s="48">
        <v>18.28</v>
      </c>
      <c r="J522" s="72">
        <v>18.28</v>
      </c>
    </row>
    <row r="523" spans="1:10" ht="36" customHeight="1" x14ac:dyDescent="0.25">
      <c r="A523" s="73" t="s">
        <v>1620</v>
      </c>
      <c r="B523" s="50" t="s">
        <v>1917</v>
      </c>
      <c r="C523" s="142" t="s">
        <v>1</v>
      </c>
      <c r="D523" s="142" t="s">
        <v>75</v>
      </c>
      <c r="E523" s="218" t="s">
        <v>1644</v>
      </c>
      <c r="F523" s="218"/>
      <c r="G523" s="51" t="s">
        <v>61</v>
      </c>
      <c r="H523" s="52">
        <v>1</v>
      </c>
      <c r="I523" s="53">
        <v>13.34</v>
      </c>
      <c r="J523" s="74">
        <v>13.34</v>
      </c>
    </row>
    <row r="524" spans="1:10" ht="24" customHeight="1" x14ac:dyDescent="0.25">
      <c r="A524" s="73" t="s">
        <v>1620</v>
      </c>
      <c r="B524" s="50" t="s">
        <v>1914</v>
      </c>
      <c r="C524" s="142" t="s">
        <v>1</v>
      </c>
      <c r="D524" s="142" t="s">
        <v>164</v>
      </c>
      <c r="E524" s="218" t="s">
        <v>1646</v>
      </c>
      <c r="F524" s="218"/>
      <c r="G524" s="51" t="s">
        <v>60</v>
      </c>
      <c r="H524" s="52">
        <v>4.9000000000000002E-2</v>
      </c>
      <c r="I524" s="53">
        <v>16.52</v>
      </c>
      <c r="J524" s="74">
        <v>0.8</v>
      </c>
    </row>
    <row r="525" spans="1:10" ht="24" customHeight="1" x14ac:dyDescent="0.25">
      <c r="A525" s="73" t="s">
        <v>1620</v>
      </c>
      <c r="B525" s="50" t="s">
        <v>1913</v>
      </c>
      <c r="C525" s="142" t="s">
        <v>1</v>
      </c>
      <c r="D525" s="142" t="s">
        <v>167</v>
      </c>
      <c r="E525" s="218" t="s">
        <v>1646</v>
      </c>
      <c r="F525" s="218"/>
      <c r="G525" s="51" t="s">
        <v>60</v>
      </c>
      <c r="H525" s="52">
        <v>0.151</v>
      </c>
      <c r="I525" s="53">
        <v>21.94</v>
      </c>
      <c r="J525" s="74">
        <v>3.31</v>
      </c>
    </row>
    <row r="526" spans="1:10" ht="24" customHeight="1" x14ac:dyDescent="0.25">
      <c r="A526" s="75" t="s">
        <v>1623</v>
      </c>
      <c r="B526" s="54" t="s">
        <v>1915</v>
      </c>
      <c r="C526" s="143" t="s">
        <v>1</v>
      </c>
      <c r="D526" s="143" t="s">
        <v>221</v>
      </c>
      <c r="E526" s="215" t="s">
        <v>1626</v>
      </c>
      <c r="F526" s="215"/>
      <c r="G526" s="55" t="s">
        <v>61</v>
      </c>
      <c r="H526" s="56">
        <v>2.5000000000000001E-2</v>
      </c>
      <c r="I526" s="57">
        <v>25</v>
      </c>
      <c r="J526" s="76">
        <v>0.62</v>
      </c>
    </row>
    <row r="527" spans="1:10" ht="36" customHeight="1" x14ac:dyDescent="0.25">
      <c r="A527" s="75" t="s">
        <v>1623</v>
      </c>
      <c r="B527" s="54" t="s">
        <v>1916</v>
      </c>
      <c r="C527" s="143" t="s">
        <v>1</v>
      </c>
      <c r="D527" s="143" t="s">
        <v>317</v>
      </c>
      <c r="E527" s="215" t="s">
        <v>1626</v>
      </c>
      <c r="F527" s="215"/>
      <c r="G527" s="55" t="s">
        <v>3</v>
      </c>
      <c r="H527" s="56">
        <v>1.19</v>
      </c>
      <c r="I527" s="57">
        <v>0.18</v>
      </c>
      <c r="J527" s="76">
        <v>0.21</v>
      </c>
    </row>
    <row r="528" spans="1:10" x14ac:dyDescent="0.25">
      <c r="A528" s="77"/>
      <c r="B528" s="144"/>
      <c r="C528" s="144"/>
      <c r="D528" s="144"/>
      <c r="E528" s="144" t="s">
        <v>1632</v>
      </c>
      <c r="F528" s="78">
        <v>4.1399999999999997</v>
      </c>
      <c r="G528" s="144" t="s">
        <v>1633</v>
      </c>
      <c r="H528" s="78">
        <v>0</v>
      </c>
      <c r="I528" s="144" t="s">
        <v>1634</v>
      </c>
      <c r="J528" s="79">
        <v>4.1399999999999997</v>
      </c>
    </row>
    <row r="529" spans="1:10" x14ac:dyDescent="0.25">
      <c r="A529" s="77"/>
      <c r="B529" s="144"/>
      <c r="C529" s="144"/>
      <c r="D529" s="144"/>
      <c r="E529" s="144" t="s">
        <v>1635</v>
      </c>
      <c r="F529" s="78">
        <v>4.38</v>
      </c>
      <c r="G529" s="144"/>
      <c r="H529" s="219" t="s">
        <v>1636</v>
      </c>
      <c r="I529" s="219"/>
      <c r="J529" s="79">
        <v>22.66</v>
      </c>
    </row>
    <row r="530" spans="1:10" ht="30" customHeight="1" thickBot="1" x14ac:dyDescent="0.3">
      <c r="A530" s="136"/>
      <c r="B530" s="137"/>
      <c r="C530" s="137"/>
      <c r="D530" s="137"/>
      <c r="E530" s="137"/>
      <c r="F530" s="137"/>
      <c r="G530" s="137" t="s">
        <v>1637</v>
      </c>
      <c r="H530" s="80">
        <v>96.71</v>
      </c>
      <c r="I530" s="137" t="s">
        <v>1638</v>
      </c>
      <c r="J530" s="81">
        <v>2191.44</v>
      </c>
    </row>
    <row r="531" spans="1:10" ht="0.9" customHeight="1" thickTop="1" x14ac:dyDescent="0.25">
      <c r="A531" s="82"/>
      <c r="B531" s="58"/>
      <c r="C531" s="58"/>
      <c r="D531" s="58"/>
      <c r="E531" s="58"/>
      <c r="F531" s="58"/>
      <c r="G531" s="58"/>
      <c r="H531" s="58"/>
      <c r="I531" s="58"/>
      <c r="J531" s="83"/>
    </row>
    <row r="532" spans="1:10" ht="18" customHeight="1" x14ac:dyDescent="0.25">
      <c r="A532" s="130" t="s">
        <v>1026</v>
      </c>
      <c r="B532" s="146" t="s">
        <v>937</v>
      </c>
      <c r="C532" s="131" t="s">
        <v>938</v>
      </c>
      <c r="D532" s="131" t="s">
        <v>896</v>
      </c>
      <c r="E532" s="205" t="s">
        <v>1618</v>
      </c>
      <c r="F532" s="205"/>
      <c r="G532" s="145" t="s">
        <v>939</v>
      </c>
      <c r="H532" s="146" t="s">
        <v>940</v>
      </c>
      <c r="I532" s="146" t="s">
        <v>941</v>
      </c>
      <c r="J532" s="147" t="s">
        <v>897</v>
      </c>
    </row>
    <row r="533" spans="1:10" ht="36" customHeight="1" x14ac:dyDescent="0.25">
      <c r="A533" s="65" t="s">
        <v>1619</v>
      </c>
      <c r="B533" s="46" t="s">
        <v>1027</v>
      </c>
      <c r="C533" s="141" t="s">
        <v>467</v>
      </c>
      <c r="D533" s="141" t="s">
        <v>501</v>
      </c>
      <c r="E533" s="217" t="s">
        <v>860</v>
      </c>
      <c r="F533" s="217"/>
      <c r="G533" s="47" t="s">
        <v>987</v>
      </c>
      <c r="H533" s="49">
        <v>1</v>
      </c>
      <c r="I533" s="48">
        <v>356.26</v>
      </c>
      <c r="J533" s="72">
        <v>356.26</v>
      </c>
    </row>
    <row r="534" spans="1:10" ht="24" customHeight="1" x14ac:dyDescent="0.25">
      <c r="A534" s="75" t="s">
        <v>1623</v>
      </c>
      <c r="B534" s="54" t="s">
        <v>1918</v>
      </c>
      <c r="C534" s="143" t="s">
        <v>467</v>
      </c>
      <c r="D534" s="143" t="s">
        <v>1919</v>
      </c>
      <c r="E534" s="215" t="s">
        <v>1626</v>
      </c>
      <c r="F534" s="215"/>
      <c r="G534" s="55" t="s">
        <v>987</v>
      </c>
      <c r="H534" s="56">
        <v>1.05</v>
      </c>
      <c r="I534" s="57">
        <v>289.11</v>
      </c>
      <c r="J534" s="76">
        <v>303.56</v>
      </c>
    </row>
    <row r="535" spans="1:10" ht="24" customHeight="1" x14ac:dyDescent="0.25">
      <c r="A535" s="75" t="s">
        <v>1623</v>
      </c>
      <c r="B535" s="54" t="s">
        <v>1920</v>
      </c>
      <c r="C535" s="143" t="s">
        <v>467</v>
      </c>
      <c r="D535" s="143" t="s">
        <v>1921</v>
      </c>
      <c r="E535" s="215" t="s">
        <v>1626</v>
      </c>
      <c r="F535" s="215"/>
      <c r="G535" s="55" t="s">
        <v>987</v>
      </c>
      <c r="H535" s="56">
        <v>1</v>
      </c>
      <c r="I535" s="57">
        <v>30</v>
      </c>
      <c r="J535" s="76">
        <v>30</v>
      </c>
    </row>
    <row r="536" spans="1:10" ht="24" customHeight="1" x14ac:dyDescent="0.25">
      <c r="A536" s="75" t="s">
        <v>1623</v>
      </c>
      <c r="B536" s="54" t="s">
        <v>1897</v>
      </c>
      <c r="C536" s="143" t="s">
        <v>467</v>
      </c>
      <c r="D536" s="143" t="s">
        <v>1898</v>
      </c>
      <c r="E536" s="215" t="s">
        <v>1727</v>
      </c>
      <c r="F536" s="215"/>
      <c r="G536" s="55" t="s">
        <v>987</v>
      </c>
      <c r="H536" s="56">
        <v>1</v>
      </c>
      <c r="I536" s="57">
        <v>22.7</v>
      </c>
      <c r="J536" s="76">
        <v>22.7</v>
      </c>
    </row>
    <row r="537" spans="1:10" x14ac:dyDescent="0.25">
      <c r="A537" s="77"/>
      <c r="B537" s="144"/>
      <c r="C537" s="144"/>
      <c r="D537" s="144"/>
      <c r="E537" s="144" t="s">
        <v>1632</v>
      </c>
      <c r="F537" s="78">
        <v>0</v>
      </c>
      <c r="G537" s="144" t="s">
        <v>1633</v>
      </c>
      <c r="H537" s="78">
        <v>0</v>
      </c>
      <c r="I537" s="144" t="s">
        <v>1634</v>
      </c>
      <c r="J537" s="79">
        <v>0</v>
      </c>
    </row>
    <row r="538" spans="1:10" x14ac:dyDescent="0.25">
      <c r="A538" s="77"/>
      <c r="B538" s="144"/>
      <c r="C538" s="144"/>
      <c r="D538" s="144"/>
      <c r="E538" s="144" t="s">
        <v>1635</v>
      </c>
      <c r="F538" s="78">
        <v>85.5</v>
      </c>
      <c r="G538" s="144"/>
      <c r="H538" s="219" t="s">
        <v>1636</v>
      </c>
      <c r="I538" s="219"/>
      <c r="J538" s="79">
        <v>441.76</v>
      </c>
    </row>
    <row r="539" spans="1:10" ht="30" customHeight="1" thickBot="1" x14ac:dyDescent="0.3">
      <c r="A539" s="136"/>
      <c r="B539" s="137"/>
      <c r="C539" s="137"/>
      <c r="D539" s="137"/>
      <c r="E539" s="137"/>
      <c r="F539" s="137"/>
      <c r="G539" s="137" t="s">
        <v>1637</v>
      </c>
      <c r="H539" s="80">
        <v>11.98</v>
      </c>
      <c r="I539" s="137" t="s">
        <v>1638</v>
      </c>
      <c r="J539" s="81">
        <v>5292.28</v>
      </c>
    </row>
    <row r="540" spans="1:10" ht="0.9" customHeight="1" thickTop="1" x14ac:dyDescent="0.25">
      <c r="A540" s="82"/>
      <c r="B540" s="58"/>
      <c r="C540" s="58"/>
      <c r="D540" s="58"/>
      <c r="E540" s="58"/>
      <c r="F540" s="58"/>
      <c r="G540" s="58"/>
      <c r="H540" s="58"/>
      <c r="I540" s="58"/>
      <c r="J540" s="83"/>
    </row>
    <row r="541" spans="1:10" ht="18" customHeight="1" x14ac:dyDescent="0.25">
      <c r="A541" s="130" t="s">
        <v>1028</v>
      </c>
      <c r="B541" s="146" t="s">
        <v>937</v>
      </c>
      <c r="C541" s="131" t="s">
        <v>938</v>
      </c>
      <c r="D541" s="131" t="s">
        <v>896</v>
      </c>
      <c r="E541" s="205" t="s">
        <v>1618</v>
      </c>
      <c r="F541" s="205"/>
      <c r="G541" s="145" t="s">
        <v>939</v>
      </c>
      <c r="H541" s="146" t="s">
        <v>940</v>
      </c>
      <c r="I541" s="146" t="s">
        <v>941</v>
      </c>
      <c r="J541" s="147" t="s">
        <v>897</v>
      </c>
    </row>
    <row r="542" spans="1:10" ht="24" customHeight="1" x14ac:dyDescent="0.25">
      <c r="A542" s="65" t="s">
        <v>1619</v>
      </c>
      <c r="B542" s="46" t="s">
        <v>1029</v>
      </c>
      <c r="C542" s="141" t="s">
        <v>1</v>
      </c>
      <c r="D542" s="141" t="s">
        <v>64</v>
      </c>
      <c r="E542" s="217" t="s">
        <v>1644</v>
      </c>
      <c r="F542" s="217"/>
      <c r="G542" s="47" t="s">
        <v>3</v>
      </c>
      <c r="H542" s="49">
        <v>1</v>
      </c>
      <c r="I542" s="48">
        <v>13.56</v>
      </c>
      <c r="J542" s="72">
        <v>13.56</v>
      </c>
    </row>
    <row r="543" spans="1:10" ht="36" customHeight="1" x14ac:dyDescent="0.25">
      <c r="A543" s="73" t="s">
        <v>1620</v>
      </c>
      <c r="B543" s="50" t="s">
        <v>1922</v>
      </c>
      <c r="C543" s="142" t="s">
        <v>1</v>
      </c>
      <c r="D543" s="142" t="s">
        <v>36</v>
      </c>
      <c r="E543" s="218" t="s">
        <v>1641</v>
      </c>
      <c r="F543" s="218"/>
      <c r="G543" s="51" t="s">
        <v>6</v>
      </c>
      <c r="H543" s="52">
        <v>0.16270000000000001</v>
      </c>
      <c r="I543" s="53">
        <v>22.77</v>
      </c>
      <c r="J543" s="74">
        <v>3.7</v>
      </c>
    </row>
    <row r="544" spans="1:10" ht="36" customHeight="1" x14ac:dyDescent="0.25">
      <c r="A544" s="73" t="s">
        <v>1620</v>
      </c>
      <c r="B544" s="50" t="s">
        <v>1923</v>
      </c>
      <c r="C544" s="142" t="s">
        <v>1</v>
      </c>
      <c r="D544" s="142" t="s">
        <v>59</v>
      </c>
      <c r="E544" s="218" t="s">
        <v>1641</v>
      </c>
      <c r="F544" s="218"/>
      <c r="G544" s="51" t="s">
        <v>38</v>
      </c>
      <c r="H544" s="52">
        <v>0.20030000000000001</v>
      </c>
      <c r="I544" s="53">
        <v>20.81</v>
      </c>
      <c r="J544" s="74">
        <v>4.16</v>
      </c>
    </row>
    <row r="545" spans="1:10" ht="24" customHeight="1" x14ac:dyDescent="0.25">
      <c r="A545" s="73" t="s">
        <v>1620</v>
      </c>
      <c r="B545" s="50" t="s">
        <v>1275</v>
      </c>
      <c r="C545" s="142" t="s">
        <v>1</v>
      </c>
      <c r="D545" s="142" t="s">
        <v>181</v>
      </c>
      <c r="E545" s="218" t="s">
        <v>1646</v>
      </c>
      <c r="F545" s="218"/>
      <c r="G545" s="51" t="s">
        <v>60</v>
      </c>
      <c r="H545" s="52">
        <v>0.36299999999999999</v>
      </c>
      <c r="I545" s="53">
        <v>15.71</v>
      </c>
      <c r="J545" s="74">
        <v>5.7</v>
      </c>
    </row>
    <row r="546" spans="1:10" x14ac:dyDescent="0.25">
      <c r="A546" s="77"/>
      <c r="B546" s="144"/>
      <c r="C546" s="144"/>
      <c r="D546" s="144"/>
      <c r="E546" s="144" t="s">
        <v>1632</v>
      </c>
      <c r="F546" s="78">
        <v>10.53</v>
      </c>
      <c r="G546" s="144" t="s">
        <v>1633</v>
      </c>
      <c r="H546" s="78">
        <v>0</v>
      </c>
      <c r="I546" s="144" t="s">
        <v>1634</v>
      </c>
      <c r="J546" s="79">
        <v>10.53</v>
      </c>
    </row>
    <row r="547" spans="1:10" x14ac:dyDescent="0.25">
      <c r="A547" s="77"/>
      <c r="B547" s="144"/>
      <c r="C547" s="144"/>
      <c r="D547" s="144"/>
      <c r="E547" s="144" t="s">
        <v>1635</v>
      </c>
      <c r="F547" s="78">
        <v>3.25</v>
      </c>
      <c r="G547" s="144"/>
      <c r="H547" s="219" t="s">
        <v>1636</v>
      </c>
      <c r="I547" s="219"/>
      <c r="J547" s="79">
        <v>16.809999999999999</v>
      </c>
    </row>
    <row r="548" spans="1:10" ht="30" customHeight="1" thickBot="1" x14ac:dyDescent="0.3">
      <c r="A548" s="136"/>
      <c r="B548" s="137"/>
      <c r="C548" s="137"/>
      <c r="D548" s="137"/>
      <c r="E548" s="137"/>
      <c r="F548" s="137"/>
      <c r="G548" s="137" t="s">
        <v>1637</v>
      </c>
      <c r="H548" s="80">
        <v>32</v>
      </c>
      <c r="I548" s="137" t="s">
        <v>1638</v>
      </c>
      <c r="J548" s="81">
        <v>537.91999999999996</v>
      </c>
    </row>
    <row r="549" spans="1:10" ht="0.9" customHeight="1" thickTop="1" x14ac:dyDescent="0.25">
      <c r="A549" s="82"/>
      <c r="B549" s="58"/>
      <c r="C549" s="58"/>
      <c r="D549" s="58"/>
      <c r="E549" s="58"/>
      <c r="F549" s="58"/>
      <c r="G549" s="58"/>
      <c r="H549" s="58"/>
      <c r="I549" s="58"/>
      <c r="J549" s="83"/>
    </row>
    <row r="550" spans="1:10" ht="18" customHeight="1" x14ac:dyDescent="0.25">
      <c r="A550" s="130" t="s">
        <v>1030</v>
      </c>
      <c r="B550" s="146" t="s">
        <v>937</v>
      </c>
      <c r="C550" s="131" t="s">
        <v>938</v>
      </c>
      <c r="D550" s="131" t="s">
        <v>896</v>
      </c>
      <c r="E550" s="205" t="s">
        <v>1618</v>
      </c>
      <c r="F550" s="205"/>
      <c r="G550" s="145" t="s">
        <v>939</v>
      </c>
      <c r="H550" s="146" t="s">
        <v>940</v>
      </c>
      <c r="I550" s="146" t="s">
        <v>941</v>
      </c>
      <c r="J550" s="147" t="s">
        <v>897</v>
      </c>
    </row>
    <row r="551" spans="1:10" ht="60" customHeight="1" x14ac:dyDescent="0.25">
      <c r="A551" s="65" t="s">
        <v>1619</v>
      </c>
      <c r="B551" s="46" t="s">
        <v>1031</v>
      </c>
      <c r="C551" s="141" t="s">
        <v>1</v>
      </c>
      <c r="D551" s="141" t="s">
        <v>123</v>
      </c>
      <c r="E551" s="217" t="s">
        <v>1864</v>
      </c>
      <c r="F551" s="217"/>
      <c r="G551" s="47" t="s">
        <v>987</v>
      </c>
      <c r="H551" s="49">
        <v>1</v>
      </c>
      <c r="I551" s="48">
        <v>16.809999999999999</v>
      </c>
      <c r="J551" s="72">
        <v>16.809999999999999</v>
      </c>
    </row>
    <row r="552" spans="1:10" ht="60" customHeight="1" x14ac:dyDescent="0.25">
      <c r="A552" s="73" t="s">
        <v>1620</v>
      </c>
      <c r="B552" s="50" t="s">
        <v>1924</v>
      </c>
      <c r="C552" s="142" t="s">
        <v>1</v>
      </c>
      <c r="D552" s="142" t="s">
        <v>7</v>
      </c>
      <c r="E552" s="218" t="s">
        <v>1641</v>
      </c>
      <c r="F552" s="218"/>
      <c r="G552" s="51" t="s">
        <v>6</v>
      </c>
      <c r="H552" s="52">
        <v>3.5000000000000003E-2</v>
      </c>
      <c r="I552" s="53">
        <v>112</v>
      </c>
      <c r="J552" s="74">
        <v>3.92</v>
      </c>
    </row>
    <row r="553" spans="1:10" ht="36" customHeight="1" x14ac:dyDescent="0.25">
      <c r="A553" s="73" t="s">
        <v>1620</v>
      </c>
      <c r="B553" s="50" t="s">
        <v>1925</v>
      </c>
      <c r="C553" s="142" t="s">
        <v>1</v>
      </c>
      <c r="D553" s="142" t="s">
        <v>28</v>
      </c>
      <c r="E553" s="218" t="s">
        <v>1641</v>
      </c>
      <c r="F553" s="218"/>
      <c r="G553" s="51" t="s">
        <v>6</v>
      </c>
      <c r="H553" s="52">
        <v>0.158</v>
      </c>
      <c r="I553" s="53">
        <v>31.48</v>
      </c>
      <c r="J553" s="74">
        <v>4.97</v>
      </c>
    </row>
    <row r="554" spans="1:10" ht="36" customHeight="1" x14ac:dyDescent="0.25">
      <c r="A554" s="73" t="s">
        <v>1620</v>
      </c>
      <c r="B554" s="50" t="s">
        <v>1926</v>
      </c>
      <c r="C554" s="142" t="s">
        <v>1</v>
      </c>
      <c r="D554" s="142" t="s">
        <v>53</v>
      </c>
      <c r="E554" s="218" t="s">
        <v>1641</v>
      </c>
      <c r="F554" s="218"/>
      <c r="G554" s="51" t="s">
        <v>38</v>
      </c>
      <c r="H554" s="52">
        <v>0.14699999999999999</v>
      </c>
      <c r="I554" s="53">
        <v>24.58</v>
      </c>
      <c r="J554" s="74">
        <v>3.61</v>
      </c>
    </row>
    <row r="555" spans="1:10" ht="60" customHeight="1" x14ac:dyDescent="0.25">
      <c r="A555" s="73" t="s">
        <v>1620</v>
      </c>
      <c r="B555" s="50" t="s">
        <v>1927</v>
      </c>
      <c r="C555" s="142" t="s">
        <v>1</v>
      </c>
      <c r="D555" s="142" t="s">
        <v>39</v>
      </c>
      <c r="E555" s="218" t="s">
        <v>1641</v>
      </c>
      <c r="F555" s="218"/>
      <c r="G555" s="51" t="s">
        <v>38</v>
      </c>
      <c r="H555" s="52">
        <v>4.5999999999999999E-2</v>
      </c>
      <c r="I555" s="53">
        <v>48.48</v>
      </c>
      <c r="J555" s="74">
        <v>2.23</v>
      </c>
    </row>
    <row r="556" spans="1:10" ht="24" customHeight="1" x14ac:dyDescent="0.25">
      <c r="A556" s="73" t="s">
        <v>1620</v>
      </c>
      <c r="B556" s="50" t="s">
        <v>1928</v>
      </c>
      <c r="C556" s="142" t="s">
        <v>1</v>
      </c>
      <c r="D556" s="142" t="s">
        <v>127</v>
      </c>
      <c r="E556" s="218" t="s">
        <v>1864</v>
      </c>
      <c r="F556" s="218"/>
      <c r="G556" s="51" t="s">
        <v>987</v>
      </c>
      <c r="H556" s="52">
        <v>1</v>
      </c>
      <c r="I556" s="53">
        <v>1.55</v>
      </c>
      <c r="J556" s="74">
        <v>1.55</v>
      </c>
    </row>
    <row r="557" spans="1:10" ht="24" customHeight="1" x14ac:dyDescent="0.25">
      <c r="A557" s="73" t="s">
        <v>1620</v>
      </c>
      <c r="B557" s="50" t="s">
        <v>1275</v>
      </c>
      <c r="C557" s="142" t="s">
        <v>1</v>
      </c>
      <c r="D557" s="142" t="s">
        <v>181</v>
      </c>
      <c r="E557" s="218" t="s">
        <v>1646</v>
      </c>
      <c r="F557" s="218"/>
      <c r="G557" s="51" t="s">
        <v>60</v>
      </c>
      <c r="H557" s="52">
        <v>3.4000000000000002E-2</v>
      </c>
      <c r="I557" s="53">
        <v>15.71</v>
      </c>
      <c r="J557" s="74">
        <v>0.53</v>
      </c>
    </row>
    <row r="558" spans="1:10" x14ac:dyDescent="0.25">
      <c r="A558" s="77"/>
      <c r="B558" s="144"/>
      <c r="C558" s="144"/>
      <c r="D558" s="144"/>
      <c r="E558" s="144" t="s">
        <v>1632</v>
      </c>
      <c r="F558" s="78">
        <v>8.93</v>
      </c>
      <c r="G558" s="144" t="s">
        <v>1633</v>
      </c>
      <c r="H558" s="78">
        <v>0</v>
      </c>
      <c r="I558" s="144" t="s">
        <v>1634</v>
      </c>
      <c r="J558" s="79">
        <v>8.93</v>
      </c>
    </row>
    <row r="559" spans="1:10" x14ac:dyDescent="0.25">
      <c r="A559" s="77"/>
      <c r="B559" s="144"/>
      <c r="C559" s="144"/>
      <c r="D559" s="144"/>
      <c r="E559" s="144" t="s">
        <v>1635</v>
      </c>
      <c r="F559" s="78">
        <v>4.03</v>
      </c>
      <c r="G559" s="144"/>
      <c r="H559" s="219" t="s">
        <v>1636</v>
      </c>
      <c r="I559" s="219"/>
      <c r="J559" s="79">
        <v>20.84</v>
      </c>
    </row>
    <row r="560" spans="1:10" ht="30" customHeight="1" thickBot="1" x14ac:dyDescent="0.3">
      <c r="A560" s="136"/>
      <c r="B560" s="137"/>
      <c r="C560" s="137"/>
      <c r="D560" s="137"/>
      <c r="E560" s="137"/>
      <c r="F560" s="137"/>
      <c r="G560" s="137" t="s">
        <v>1637</v>
      </c>
      <c r="H560" s="80">
        <v>2.5099999999999998</v>
      </c>
      <c r="I560" s="137" t="s">
        <v>1638</v>
      </c>
      <c r="J560" s="81">
        <v>52.3</v>
      </c>
    </row>
    <row r="561" spans="1:10" ht="0.9" customHeight="1" thickTop="1" x14ac:dyDescent="0.25">
      <c r="A561" s="82"/>
      <c r="B561" s="58"/>
      <c r="C561" s="58"/>
      <c r="D561" s="58"/>
      <c r="E561" s="58"/>
      <c r="F561" s="58"/>
      <c r="G561" s="58"/>
      <c r="H561" s="58"/>
      <c r="I561" s="58"/>
      <c r="J561" s="83"/>
    </row>
    <row r="562" spans="1:10" ht="24" customHeight="1" x14ac:dyDescent="0.25">
      <c r="A562" s="63" t="s">
        <v>1032</v>
      </c>
      <c r="B562" s="135"/>
      <c r="C562" s="135"/>
      <c r="D562" s="135" t="s">
        <v>1033</v>
      </c>
      <c r="E562" s="135"/>
      <c r="F562" s="216"/>
      <c r="G562" s="216"/>
      <c r="H562" s="45"/>
      <c r="I562" s="135"/>
      <c r="J562" s="71">
        <v>5201.22</v>
      </c>
    </row>
    <row r="563" spans="1:10" ht="18" customHeight="1" x14ac:dyDescent="0.25">
      <c r="A563" s="130" t="s">
        <v>1034</v>
      </c>
      <c r="B563" s="146" t="s">
        <v>937</v>
      </c>
      <c r="C563" s="131" t="s">
        <v>938</v>
      </c>
      <c r="D563" s="131" t="s">
        <v>896</v>
      </c>
      <c r="E563" s="205" t="s">
        <v>1618</v>
      </c>
      <c r="F563" s="205"/>
      <c r="G563" s="145" t="s">
        <v>939</v>
      </c>
      <c r="H563" s="146" t="s">
        <v>940</v>
      </c>
      <c r="I563" s="146" t="s">
        <v>941</v>
      </c>
      <c r="J563" s="147" t="s">
        <v>897</v>
      </c>
    </row>
    <row r="564" spans="1:10" ht="24" customHeight="1" x14ac:dyDescent="0.25">
      <c r="A564" s="65" t="s">
        <v>1619</v>
      </c>
      <c r="B564" s="46" t="s">
        <v>1035</v>
      </c>
      <c r="C564" s="141" t="s">
        <v>972</v>
      </c>
      <c r="D564" s="141" t="s">
        <v>1036</v>
      </c>
      <c r="E564" s="217" t="s">
        <v>1646</v>
      </c>
      <c r="F564" s="217"/>
      <c r="G564" s="47" t="s">
        <v>3</v>
      </c>
      <c r="H564" s="49">
        <v>1</v>
      </c>
      <c r="I564" s="48">
        <v>505.98</v>
      </c>
      <c r="J564" s="72">
        <v>505.98</v>
      </c>
    </row>
    <row r="565" spans="1:10" ht="24" customHeight="1" x14ac:dyDescent="0.25">
      <c r="A565" s="73" t="s">
        <v>1620</v>
      </c>
      <c r="B565" s="50" t="s">
        <v>1885</v>
      </c>
      <c r="C565" s="142" t="s">
        <v>972</v>
      </c>
      <c r="D565" s="142" t="s">
        <v>1886</v>
      </c>
      <c r="E565" s="218">
        <v>40.299999999999997</v>
      </c>
      <c r="F565" s="218"/>
      <c r="G565" s="51" t="s">
        <v>947</v>
      </c>
      <c r="H565" s="52">
        <v>0.95</v>
      </c>
      <c r="I565" s="53">
        <v>62.95</v>
      </c>
      <c r="J565" s="74">
        <v>59.8</v>
      </c>
    </row>
    <row r="566" spans="1:10" ht="60" customHeight="1" x14ac:dyDescent="0.25">
      <c r="A566" s="73" t="s">
        <v>1620</v>
      </c>
      <c r="B566" s="50" t="s">
        <v>1887</v>
      </c>
      <c r="C566" s="142" t="s">
        <v>972</v>
      </c>
      <c r="D566" s="142" t="s">
        <v>1888</v>
      </c>
      <c r="E566" s="218" t="s">
        <v>1646</v>
      </c>
      <c r="F566" s="218"/>
      <c r="G566" s="51" t="s">
        <v>2</v>
      </c>
      <c r="H566" s="52">
        <v>4.8</v>
      </c>
      <c r="I566" s="53">
        <v>13.43</v>
      </c>
      <c r="J566" s="74">
        <v>64.459999999999994</v>
      </c>
    </row>
    <row r="567" spans="1:10" ht="24" customHeight="1" x14ac:dyDescent="0.25">
      <c r="A567" s="73" t="s">
        <v>1620</v>
      </c>
      <c r="B567" s="50" t="s">
        <v>1889</v>
      </c>
      <c r="C567" s="142" t="s">
        <v>1</v>
      </c>
      <c r="D567" s="142" t="s">
        <v>92</v>
      </c>
      <c r="E567" s="218" t="s">
        <v>1644</v>
      </c>
      <c r="F567" s="218"/>
      <c r="G567" s="51" t="s">
        <v>987</v>
      </c>
      <c r="H567" s="52">
        <v>4.3200000000000002E-2</v>
      </c>
      <c r="I567" s="53">
        <v>596.84</v>
      </c>
      <c r="J567" s="74">
        <v>25.78</v>
      </c>
    </row>
    <row r="568" spans="1:10" ht="24" customHeight="1" x14ac:dyDescent="0.25">
      <c r="A568" s="73" t="s">
        <v>1620</v>
      </c>
      <c r="B568" s="50" t="s">
        <v>1890</v>
      </c>
      <c r="C568" s="142" t="s">
        <v>1</v>
      </c>
      <c r="D568" s="142" t="s">
        <v>93</v>
      </c>
      <c r="E568" s="218" t="s">
        <v>1644</v>
      </c>
      <c r="F568" s="218"/>
      <c r="G568" s="51" t="s">
        <v>987</v>
      </c>
      <c r="H568" s="52">
        <v>2.1600000000000001E-2</v>
      </c>
      <c r="I568" s="53">
        <v>680.08</v>
      </c>
      <c r="J568" s="74">
        <v>14.68</v>
      </c>
    </row>
    <row r="569" spans="1:10" ht="24" customHeight="1" x14ac:dyDescent="0.25">
      <c r="A569" s="73" t="s">
        <v>1620</v>
      </c>
      <c r="B569" s="50" t="s">
        <v>1891</v>
      </c>
      <c r="C569" s="142" t="s">
        <v>1</v>
      </c>
      <c r="D569" s="142" t="s">
        <v>91</v>
      </c>
      <c r="E569" s="218" t="s">
        <v>1644</v>
      </c>
      <c r="F569" s="218"/>
      <c r="G569" s="51" t="s">
        <v>987</v>
      </c>
      <c r="H569" s="52">
        <v>3.6999999999999998E-2</v>
      </c>
      <c r="I569" s="53">
        <v>708.68</v>
      </c>
      <c r="J569" s="74">
        <v>26.22</v>
      </c>
    </row>
    <row r="570" spans="1:10" ht="24" customHeight="1" x14ac:dyDescent="0.25">
      <c r="A570" s="73" t="s">
        <v>1620</v>
      </c>
      <c r="B570" s="50" t="s">
        <v>1892</v>
      </c>
      <c r="C570" s="142" t="s">
        <v>1</v>
      </c>
      <c r="D570" s="142" t="s">
        <v>73</v>
      </c>
      <c r="E570" s="218" t="s">
        <v>1644</v>
      </c>
      <c r="F570" s="218"/>
      <c r="G570" s="51" t="s">
        <v>61</v>
      </c>
      <c r="H570" s="52">
        <v>2.96</v>
      </c>
      <c r="I570" s="53">
        <v>12.55</v>
      </c>
      <c r="J570" s="74">
        <v>37.14</v>
      </c>
    </row>
    <row r="571" spans="1:10" ht="24" customHeight="1" x14ac:dyDescent="0.25">
      <c r="A571" s="73" t="s">
        <v>1620</v>
      </c>
      <c r="B571" s="50" t="s">
        <v>1893</v>
      </c>
      <c r="C571" s="142" t="s">
        <v>1</v>
      </c>
      <c r="D571" s="142" t="s">
        <v>71</v>
      </c>
      <c r="E571" s="218" t="s">
        <v>1644</v>
      </c>
      <c r="F571" s="218"/>
      <c r="G571" s="51" t="s">
        <v>61</v>
      </c>
      <c r="H571" s="52">
        <v>11.25</v>
      </c>
      <c r="I571" s="53">
        <v>13</v>
      </c>
      <c r="J571" s="74">
        <v>146.25</v>
      </c>
    </row>
    <row r="572" spans="1:10" ht="24" customHeight="1" x14ac:dyDescent="0.25">
      <c r="A572" s="73" t="s">
        <v>1620</v>
      </c>
      <c r="B572" s="50" t="s">
        <v>1929</v>
      </c>
      <c r="C572" s="142" t="s">
        <v>1</v>
      </c>
      <c r="D572" s="142" t="s">
        <v>72</v>
      </c>
      <c r="E572" s="218" t="s">
        <v>1644</v>
      </c>
      <c r="F572" s="218"/>
      <c r="G572" s="51" t="s">
        <v>61</v>
      </c>
      <c r="H572" s="52">
        <v>12.19</v>
      </c>
      <c r="I572" s="53">
        <v>10.8</v>
      </c>
      <c r="J572" s="74">
        <v>131.65</v>
      </c>
    </row>
    <row r="573" spans="1:10" x14ac:dyDescent="0.25">
      <c r="A573" s="77"/>
      <c r="B573" s="144"/>
      <c r="C573" s="144"/>
      <c r="D573" s="144"/>
      <c r="E573" s="144" t="s">
        <v>1632</v>
      </c>
      <c r="F573" s="78">
        <v>117.1</v>
      </c>
      <c r="G573" s="144" t="s">
        <v>1633</v>
      </c>
      <c r="H573" s="78">
        <v>0</v>
      </c>
      <c r="I573" s="144" t="s">
        <v>1634</v>
      </c>
      <c r="J573" s="79">
        <v>117.1</v>
      </c>
    </row>
    <row r="574" spans="1:10" x14ac:dyDescent="0.25">
      <c r="A574" s="77"/>
      <c r="B574" s="144"/>
      <c r="C574" s="144"/>
      <c r="D574" s="144"/>
      <c r="E574" s="144" t="s">
        <v>1635</v>
      </c>
      <c r="F574" s="78">
        <v>121.43</v>
      </c>
      <c r="G574" s="144"/>
      <c r="H574" s="219" t="s">
        <v>1636</v>
      </c>
      <c r="I574" s="219"/>
      <c r="J574" s="79">
        <v>627.41</v>
      </c>
    </row>
    <row r="575" spans="1:10" ht="30" customHeight="1" thickBot="1" x14ac:dyDescent="0.3">
      <c r="A575" s="136"/>
      <c r="B575" s="137"/>
      <c r="C575" s="137"/>
      <c r="D575" s="137"/>
      <c r="E575" s="137"/>
      <c r="F575" s="137"/>
      <c r="G575" s="137" t="s">
        <v>1637</v>
      </c>
      <c r="H575" s="80">
        <v>8.2899999999999991</v>
      </c>
      <c r="I575" s="137" t="s">
        <v>1638</v>
      </c>
      <c r="J575" s="81">
        <v>5201.22</v>
      </c>
    </row>
    <row r="576" spans="1:10" ht="0.9" customHeight="1" thickTop="1" x14ac:dyDescent="0.25">
      <c r="A576" s="82"/>
      <c r="B576" s="58"/>
      <c r="C576" s="58"/>
      <c r="D576" s="58"/>
      <c r="E576" s="58"/>
      <c r="F576" s="58"/>
      <c r="G576" s="58"/>
      <c r="H576" s="58"/>
      <c r="I576" s="58"/>
      <c r="J576" s="83"/>
    </row>
    <row r="577" spans="1:10" ht="24" customHeight="1" x14ac:dyDescent="0.25">
      <c r="A577" s="63" t="s">
        <v>1037</v>
      </c>
      <c r="B577" s="135"/>
      <c r="C577" s="135"/>
      <c r="D577" s="135" t="s">
        <v>1038</v>
      </c>
      <c r="E577" s="135"/>
      <c r="F577" s="216"/>
      <c r="G577" s="216"/>
      <c r="H577" s="45"/>
      <c r="I577" s="135"/>
      <c r="J577" s="71">
        <v>22430.07</v>
      </c>
    </row>
    <row r="578" spans="1:10" ht="18" customHeight="1" x14ac:dyDescent="0.25">
      <c r="A578" s="130" t="s">
        <v>1039</v>
      </c>
      <c r="B578" s="146" t="s">
        <v>937</v>
      </c>
      <c r="C578" s="131" t="s">
        <v>938</v>
      </c>
      <c r="D578" s="131" t="s">
        <v>896</v>
      </c>
      <c r="E578" s="205" t="s">
        <v>1618</v>
      </c>
      <c r="F578" s="205"/>
      <c r="G578" s="145" t="s">
        <v>939</v>
      </c>
      <c r="H578" s="146" t="s">
        <v>940</v>
      </c>
      <c r="I578" s="146" t="s">
        <v>941</v>
      </c>
      <c r="J578" s="147" t="s">
        <v>897</v>
      </c>
    </row>
    <row r="579" spans="1:10" ht="36" customHeight="1" x14ac:dyDescent="0.25">
      <c r="A579" s="65" t="s">
        <v>1619</v>
      </c>
      <c r="B579" s="46" t="s">
        <v>1040</v>
      </c>
      <c r="C579" s="141" t="s">
        <v>972</v>
      </c>
      <c r="D579" s="141" t="s">
        <v>1041</v>
      </c>
      <c r="E579" s="217" t="s">
        <v>1644</v>
      </c>
      <c r="F579" s="217"/>
      <c r="G579" s="47" t="s">
        <v>2</v>
      </c>
      <c r="H579" s="49">
        <v>1</v>
      </c>
      <c r="I579" s="48">
        <v>151.38</v>
      </c>
      <c r="J579" s="72">
        <v>151.38</v>
      </c>
    </row>
    <row r="580" spans="1:10" ht="24" customHeight="1" x14ac:dyDescent="0.25">
      <c r="A580" s="73" t="s">
        <v>1620</v>
      </c>
      <c r="B580" s="50" t="s">
        <v>1273</v>
      </c>
      <c r="C580" s="142" t="s">
        <v>1</v>
      </c>
      <c r="D580" s="142" t="s">
        <v>177</v>
      </c>
      <c r="E580" s="218" t="s">
        <v>1646</v>
      </c>
      <c r="F580" s="218"/>
      <c r="G580" s="51" t="s">
        <v>60</v>
      </c>
      <c r="H580" s="52">
        <v>1.103</v>
      </c>
      <c r="I580" s="53">
        <v>22.09</v>
      </c>
      <c r="J580" s="74">
        <v>24.36</v>
      </c>
    </row>
    <row r="581" spans="1:10" ht="24" customHeight="1" x14ac:dyDescent="0.25">
      <c r="A581" s="73" t="s">
        <v>1620</v>
      </c>
      <c r="B581" s="50" t="s">
        <v>1275</v>
      </c>
      <c r="C581" s="142" t="s">
        <v>1</v>
      </c>
      <c r="D581" s="142" t="s">
        <v>181</v>
      </c>
      <c r="E581" s="218" t="s">
        <v>1646</v>
      </c>
      <c r="F581" s="218"/>
      <c r="G581" s="51" t="s">
        <v>60</v>
      </c>
      <c r="H581" s="52">
        <v>1.33</v>
      </c>
      <c r="I581" s="53">
        <v>15.71</v>
      </c>
      <c r="J581" s="74">
        <v>20.89</v>
      </c>
    </row>
    <row r="582" spans="1:10" ht="36" customHeight="1" x14ac:dyDescent="0.25">
      <c r="A582" s="73" t="s">
        <v>1620</v>
      </c>
      <c r="B582" s="50" t="s">
        <v>1930</v>
      </c>
      <c r="C582" s="142" t="s">
        <v>1</v>
      </c>
      <c r="D582" s="142" t="s">
        <v>84</v>
      </c>
      <c r="E582" s="218" t="s">
        <v>1644</v>
      </c>
      <c r="F582" s="218"/>
      <c r="G582" s="51" t="s">
        <v>61</v>
      </c>
      <c r="H582" s="52">
        <v>4.33</v>
      </c>
      <c r="I582" s="53">
        <v>12.51</v>
      </c>
      <c r="J582" s="74">
        <v>54.16</v>
      </c>
    </row>
    <row r="583" spans="1:10" ht="24" customHeight="1" x14ac:dyDescent="0.25">
      <c r="A583" s="73" t="s">
        <v>1620</v>
      </c>
      <c r="B583" s="50" t="s">
        <v>1305</v>
      </c>
      <c r="C583" s="142" t="s">
        <v>1</v>
      </c>
      <c r="D583" s="142" t="s">
        <v>85</v>
      </c>
      <c r="E583" s="218" t="s">
        <v>1644</v>
      </c>
      <c r="F583" s="218"/>
      <c r="G583" s="51" t="s">
        <v>61</v>
      </c>
      <c r="H583" s="52">
        <v>1.0900000000000001</v>
      </c>
      <c r="I583" s="53">
        <v>18.09</v>
      </c>
      <c r="J583" s="74">
        <v>19.71</v>
      </c>
    </row>
    <row r="584" spans="1:10" ht="36" customHeight="1" x14ac:dyDescent="0.25">
      <c r="A584" s="73" t="s">
        <v>1620</v>
      </c>
      <c r="B584" s="50" t="s">
        <v>1894</v>
      </c>
      <c r="C584" s="142" t="s">
        <v>1</v>
      </c>
      <c r="D584" s="142" t="s">
        <v>95</v>
      </c>
      <c r="E584" s="218" t="s">
        <v>1644</v>
      </c>
      <c r="F584" s="218"/>
      <c r="G584" s="51" t="s">
        <v>987</v>
      </c>
      <c r="H584" s="52">
        <v>8.5999999999999993E-2</v>
      </c>
      <c r="I584" s="53">
        <v>375.16</v>
      </c>
      <c r="J584" s="74">
        <v>32.26</v>
      </c>
    </row>
    <row r="585" spans="1:10" x14ac:dyDescent="0.25">
      <c r="A585" s="77"/>
      <c r="B585" s="144"/>
      <c r="C585" s="144"/>
      <c r="D585" s="144"/>
      <c r="E585" s="144" t="s">
        <v>1632</v>
      </c>
      <c r="F585" s="78">
        <v>51.32</v>
      </c>
      <c r="G585" s="144" t="s">
        <v>1633</v>
      </c>
      <c r="H585" s="78">
        <v>0</v>
      </c>
      <c r="I585" s="144" t="s">
        <v>1634</v>
      </c>
      <c r="J585" s="79">
        <v>51.32</v>
      </c>
    </row>
    <row r="586" spans="1:10" x14ac:dyDescent="0.25">
      <c r="A586" s="77"/>
      <c r="B586" s="144"/>
      <c r="C586" s="144"/>
      <c r="D586" s="144"/>
      <c r="E586" s="144" t="s">
        <v>1635</v>
      </c>
      <c r="F586" s="78">
        <v>36.33</v>
      </c>
      <c r="G586" s="144"/>
      <c r="H586" s="219" t="s">
        <v>1636</v>
      </c>
      <c r="I586" s="219"/>
      <c r="J586" s="79">
        <v>187.71</v>
      </c>
    </row>
    <row r="587" spans="1:10" ht="30" customHeight="1" thickBot="1" x14ac:dyDescent="0.3">
      <c r="A587" s="136"/>
      <c r="B587" s="137"/>
      <c r="C587" s="137"/>
      <c r="D587" s="137"/>
      <c r="E587" s="137"/>
      <c r="F587" s="137"/>
      <c r="G587" s="137" t="s">
        <v>1637</v>
      </c>
      <c r="H587" s="80">
        <v>56</v>
      </c>
      <c r="I587" s="137" t="s">
        <v>1638</v>
      </c>
      <c r="J587" s="81">
        <v>10511.76</v>
      </c>
    </row>
    <row r="588" spans="1:10" ht="0.9" customHeight="1" thickTop="1" x14ac:dyDescent="0.25">
      <c r="A588" s="82"/>
      <c r="B588" s="58"/>
      <c r="C588" s="58"/>
      <c r="D588" s="58"/>
      <c r="E588" s="58"/>
      <c r="F588" s="58"/>
      <c r="G588" s="58"/>
      <c r="H588" s="58"/>
      <c r="I588" s="58"/>
      <c r="J588" s="83"/>
    </row>
    <row r="589" spans="1:10" ht="18" customHeight="1" x14ac:dyDescent="0.25">
      <c r="A589" s="130" t="s">
        <v>1042</v>
      </c>
      <c r="B589" s="146" t="s">
        <v>937</v>
      </c>
      <c r="C589" s="131" t="s">
        <v>938</v>
      </c>
      <c r="D589" s="131" t="s">
        <v>896</v>
      </c>
      <c r="E589" s="205" t="s">
        <v>1618</v>
      </c>
      <c r="F589" s="205"/>
      <c r="G589" s="145" t="s">
        <v>939</v>
      </c>
      <c r="H589" s="146" t="s">
        <v>940</v>
      </c>
      <c r="I589" s="146" t="s">
        <v>941</v>
      </c>
      <c r="J589" s="147" t="s">
        <v>897</v>
      </c>
    </row>
    <row r="590" spans="1:10" ht="72" customHeight="1" x14ac:dyDescent="0.25">
      <c r="A590" s="65" t="s">
        <v>1619</v>
      </c>
      <c r="B590" s="46" t="s">
        <v>1014</v>
      </c>
      <c r="C590" s="141" t="s">
        <v>1</v>
      </c>
      <c r="D590" s="141" t="s">
        <v>122</v>
      </c>
      <c r="E590" s="217" t="s">
        <v>1864</v>
      </c>
      <c r="F590" s="217"/>
      <c r="G590" s="47" t="s">
        <v>987</v>
      </c>
      <c r="H590" s="49">
        <v>1</v>
      </c>
      <c r="I590" s="48">
        <v>5.05</v>
      </c>
      <c r="J590" s="72">
        <v>5.05</v>
      </c>
    </row>
    <row r="591" spans="1:10" ht="36" customHeight="1" x14ac:dyDescent="0.25">
      <c r="A591" s="73" t="s">
        <v>1620</v>
      </c>
      <c r="B591" s="50" t="s">
        <v>1871</v>
      </c>
      <c r="C591" s="142" t="s">
        <v>1</v>
      </c>
      <c r="D591" s="142" t="s">
        <v>5</v>
      </c>
      <c r="E591" s="218" t="s">
        <v>1641</v>
      </c>
      <c r="F591" s="218"/>
      <c r="G591" s="51" t="s">
        <v>6</v>
      </c>
      <c r="H591" s="52">
        <v>0.02</v>
      </c>
      <c r="I591" s="53">
        <v>151.55000000000001</v>
      </c>
      <c r="J591" s="74">
        <v>3.03</v>
      </c>
    </row>
    <row r="592" spans="1:10" ht="36" customHeight="1" x14ac:dyDescent="0.25">
      <c r="A592" s="73" t="s">
        <v>1620</v>
      </c>
      <c r="B592" s="50" t="s">
        <v>1872</v>
      </c>
      <c r="C592" s="142" t="s">
        <v>1</v>
      </c>
      <c r="D592" s="142" t="s">
        <v>37</v>
      </c>
      <c r="E592" s="218" t="s">
        <v>1641</v>
      </c>
      <c r="F592" s="218"/>
      <c r="G592" s="51" t="s">
        <v>38</v>
      </c>
      <c r="H592" s="52">
        <v>2.1700000000000001E-2</v>
      </c>
      <c r="I592" s="53">
        <v>63.32</v>
      </c>
      <c r="J592" s="74">
        <v>1.37</v>
      </c>
    </row>
    <row r="593" spans="1:10" ht="24" customHeight="1" x14ac:dyDescent="0.25">
      <c r="A593" s="73" t="s">
        <v>1620</v>
      </c>
      <c r="B593" s="50" t="s">
        <v>1275</v>
      </c>
      <c r="C593" s="142" t="s">
        <v>1</v>
      </c>
      <c r="D593" s="142" t="s">
        <v>181</v>
      </c>
      <c r="E593" s="218" t="s">
        <v>1646</v>
      </c>
      <c r="F593" s="218"/>
      <c r="G593" s="51" t="s">
        <v>60</v>
      </c>
      <c r="H593" s="52">
        <v>4.1700000000000001E-2</v>
      </c>
      <c r="I593" s="53">
        <v>15.71</v>
      </c>
      <c r="J593" s="74">
        <v>0.65</v>
      </c>
    </row>
    <row r="594" spans="1:10" x14ac:dyDescent="0.25">
      <c r="A594" s="77"/>
      <c r="B594" s="144"/>
      <c r="C594" s="144"/>
      <c r="D594" s="144"/>
      <c r="E594" s="144" t="s">
        <v>1632</v>
      </c>
      <c r="F594" s="78">
        <v>1.49</v>
      </c>
      <c r="G594" s="144" t="s">
        <v>1633</v>
      </c>
      <c r="H594" s="78">
        <v>0</v>
      </c>
      <c r="I594" s="144" t="s">
        <v>1634</v>
      </c>
      <c r="J594" s="79">
        <v>1.49</v>
      </c>
    </row>
    <row r="595" spans="1:10" x14ac:dyDescent="0.25">
      <c r="A595" s="77"/>
      <c r="B595" s="144"/>
      <c r="C595" s="144"/>
      <c r="D595" s="144"/>
      <c r="E595" s="144" t="s">
        <v>1635</v>
      </c>
      <c r="F595" s="78">
        <v>1.21</v>
      </c>
      <c r="G595" s="144"/>
      <c r="H595" s="219" t="s">
        <v>1636</v>
      </c>
      <c r="I595" s="219"/>
      <c r="J595" s="79">
        <v>6.26</v>
      </c>
    </row>
    <row r="596" spans="1:10" ht="30" customHeight="1" thickBot="1" x14ac:dyDescent="0.3">
      <c r="A596" s="136"/>
      <c r="B596" s="137"/>
      <c r="C596" s="137"/>
      <c r="D596" s="137"/>
      <c r="E596" s="137"/>
      <c r="F596" s="137"/>
      <c r="G596" s="137" t="s">
        <v>1637</v>
      </c>
      <c r="H596" s="80">
        <v>6.53</v>
      </c>
      <c r="I596" s="137" t="s">
        <v>1638</v>
      </c>
      <c r="J596" s="81">
        <v>40.869999999999997</v>
      </c>
    </row>
    <row r="597" spans="1:10" ht="0.9" customHeight="1" thickTop="1" x14ac:dyDescent="0.25">
      <c r="A597" s="82"/>
      <c r="B597" s="58"/>
      <c r="C597" s="58"/>
      <c r="D597" s="58"/>
      <c r="E597" s="58"/>
      <c r="F597" s="58"/>
      <c r="G597" s="58"/>
      <c r="H597" s="58"/>
      <c r="I597" s="58"/>
      <c r="J597" s="83"/>
    </row>
    <row r="598" spans="1:10" ht="18" customHeight="1" x14ac:dyDescent="0.25">
      <c r="A598" s="130" t="s">
        <v>1043</v>
      </c>
      <c r="B598" s="146" t="s">
        <v>937</v>
      </c>
      <c r="C598" s="131" t="s">
        <v>938</v>
      </c>
      <c r="D598" s="131" t="s">
        <v>896</v>
      </c>
      <c r="E598" s="205" t="s">
        <v>1618</v>
      </c>
      <c r="F598" s="205"/>
      <c r="G598" s="145" t="s">
        <v>939</v>
      </c>
      <c r="H598" s="146" t="s">
        <v>940</v>
      </c>
      <c r="I598" s="146" t="s">
        <v>941</v>
      </c>
      <c r="J598" s="147" t="s">
        <v>897</v>
      </c>
    </row>
    <row r="599" spans="1:10" ht="24" customHeight="1" x14ac:dyDescent="0.25">
      <c r="A599" s="65" t="s">
        <v>1619</v>
      </c>
      <c r="B599" s="46" t="s">
        <v>1016</v>
      </c>
      <c r="C599" s="141" t="s">
        <v>467</v>
      </c>
      <c r="D599" s="141" t="s">
        <v>1017</v>
      </c>
      <c r="E599" s="217" t="s">
        <v>860</v>
      </c>
      <c r="F599" s="217"/>
      <c r="G599" s="47" t="s">
        <v>987</v>
      </c>
      <c r="H599" s="49">
        <v>1</v>
      </c>
      <c r="I599" s="48">
        <v>369.7</v>
      </c>
      <c r="J599" s="72">
        <v>369.7</v>
      </c>
    </row>
    <row r="600" spans="1:10" ht="24" customHeight="1" x14ac:dyDescent="0.25">
      <c r="A600" s="75" t="s">
        <v>1623</v>
      </c>
      <c r="B600" s="54" t="s">
        <v>1897</v>
      </c>
      <c r="C600" s="143" t="s">
        <v>467</v>
      </c>
      <c r="D600" s="143" t="s">
        <v>1898</v>
      </c>
      <c r="E600" s="215" t="s">
        <v>1727</v>
      </c>
      <c r="F600" s="215"/>
      <c r="G600" s="55" t="s">
        <v>987</v>
      </c>
      <c r="H600" s="56">
        <v>1</v>
      </c>
      <c r="I600" s="57">
        <v>22.7</v>
      </c>
      <c r="J600" s="76">
        <v>22.7</v>
      </c>
    </row>
    <row r="601" spans="1:10" ht="24" customHeight="1" x14ac:dyDescent="0.25">
      <c r="A601" s="75" t="s">
        <v>1623</v>
      </c>
      <c r="B601" s="54" t="s">
        <v>1899</v>
      </c>
      <c r="C601" s="143" t="s">
        <v>467</v>
      </c>
      <c r="D601" s="143" t="s">
        <v>1900</v>
      </c>
      <c r="E601" s="215" t="s">
        <v>1727</v>
      </c>
      <c r="F601" s="215"/>
      <c r="G601" s="55" t="s">
        <v>987</v>
      </c>
      <c r="H601" s="56">
        <v>1.05</v>
      </c>
      <c r="I601" s="57">
        <v>277.10000000000002</v>
      </c>
      <c r="J601" s="76">
        <v>290.95</v>
      </c>
    </row>
    <row r="602" spans="1:10" ht="36" customHeight="1" x14ac:dyDescent="0.25">
      <c r="A602" s="75" t="s">
        <v>1623</v>
      </c>
      <c r="B602" s="54" t="s">
        <v>1901</v>
      </c>
      <c r="C602" s="143" t="s">
        <v>467</v>
      </c>
      <c r="D602" s="143" t="s">
        <v>1902</v>
      </c>
      <c r="E602" s="215" t="s">
        <v>1727</v>
      </c>
      <c r="F602" s="215"/>
      <c r="G602" s="55" t="s">
        <v>987</v>
      </c>
      <c r="H602" s="56">
        <v>1</v>
      </c>
      <c r="I602" s="57">
        <v>56.05</v>
      </c>
      <c r="J602" s="76">
        <v>56.05</v>
      </c>
    </row>
    <row r="603" spans="1:10" x14ac:dyDescent="0.25">
      <c r="A603" s="77"/>
      <c r="B603" s="144"/>
      <c r="C603" s="144"/>
      <c r="D603" s="144"/>
      <c r="E603" s="144" t="s">
        <v>1632</v>
      </c>
      <c r="F603" s="78">
        <v>0</v>
      </c>
      <c r="G603" s="144" t="s">
        <v>1633</v>
      </c>
      <c r="H603" s="78">
        <v>0</v>
      </c>
      <c r="I603" s="144" t="s">
        <v>1634</v>
      </c>
      <c r="J603" s="79">
        <v>0</v>
      </c>
    </row>
    <row r="604" spans="1:10" x14ac:dyDescent="0.25">
      <c r="A604" s="77"/>
      <c r="B604" s="144"/>
      <c r="C604" s="144"/>
      <c r="D604" s="144"/>
      <c r="E604" s="144" t="s">
        <v>1635</v>
      </c>
      <c r="F604" s="78">
        <v>88.72</v>
      </c>
      <c r="G604" s="144"/>
      <c r="H604" s="219" t="s">
        <v>1636</v>
      </c>
      <c r="I604" s="219"/>
      <c r="J604" s="79">
        <v>458.42</v>
      </c>
    </row>
    <row r="605" spans="1:10" ht="30" customHeight="1" thickBot="1" x14ac:dyDescent="0.3">
      <c r="A605" s="136"/>
      <c r="B605" s="137"/>
      <c r="C605" s="137"/>
      <c r="D605" s="137"/>
      <c r="E605" s="137"/>
      <c r="F605" s="137"/>
      <c r="G605" s="137" t="s">
        <v>1637</v>
      </c>
      <c r="H605" s="80">
        <v>0.56999999999999995</v>
      </c>
      <c r="I605" s="137" t="s">
        <v>1638</v>
      </c>
      <c r="J605" s="81">
        <v>261.29000000000002</v>
      </c>
    </row>
    <row r="606" spans="1:10" ht="0.9" customHeight="1" thickTop="1" x14ac:dyDescent="0.25">
      <c r="A606" s="82"/>
      <c r="B606" s="58"/>
      <c r="C606" s="58"/>
      <c r="D606" s="58"/>
      <c r="E606" s="58"/>
      <c r="F606" s="58"/>
      <c r="G606" s="58"/>
      <c r="H606" s="58"/>
      <c r="I606" s="58"/>
      <c r="J606" s="83"/>
    </row>
    <row r="607" spans="1:10" ht="18" customHeight="1" x14ac:dyDescent="0.25">
      <c r="A607" s="130" t="s">
        <v>1044</v>
      </c>
      <c r="B607" s="146" t="s">
        <v>937</v>
      </c>
      <c r="C607" s="131" t="s">
        <v>938</v>
      </c>
      <c r="D607" s="131" t="s">
        <v>896</v>
      </c>
      <c r="E607" s="205" t="s">
        <v>1618</v>
      </c>
      <c r="F607" s="205"/>
      <c r="G607" s="145" t="s">
        <v>939</v>
      </c>
      <c r="H607" s="146" t="s">
        <v>940</v>
      </c>
      <c r="I607" s="146" t="s">
        <v>941</v>
      </c>
      <c r="J607" s="147" t="s">
        <v>897</v>
      </c>
    </row>
    <row r="608" spans="1:10" ht="36" customHeight="1" x14ac:dyDescent="0.25">
      <c r="A608" s="65" t="s">
        <v>1619</v>
      </c>
      <c r="B608" s="46" t="s">
        <v>1019</v>
      </c>
      <c r="C608" s="141" t="s">
        <v>1</v>
      </c>
      <c r="D608" s="141" t="s">
        <v>68</v>
      </c>
      <c r="E608" s="217" t="s">
        <v>1644</v>
      </c>
      <c r="F608" s="217"/>
      <c r="G608" s="47" t="s">
        <v>947</v>
      </c>
      <c r="H608" s="49">
        <v>1</v>
      </c>
      <c r="I608" s="48">
        <v>98.16</v>
      </c>
      <c r="J608" s="72">
        <v>98.16</v>
      </c>
    </row>
    <row r="609" spans="1:10" ht="36" customHeight="1" x14ac:dyDescent="0.25">
      <c r="A609" s="73" t="s">
        <v>1620</v>
      </c>
      <c r="B609" s="50" t="s">
        <v>1640</v>
      </c>
      <c r="C609" s="142" t="s">
        <v>1</v>
      </c>
      <c r="D609" s="142" t="s">
        <v>29</v>
      </c>
      <c r="E609" s="218" t="s">
        <v>1641</v>
      </c>
      <c r="F609" s="218"/>
      <c r="G609" s="51" t="s">
        <v>6</v>
      </c>
      <c r="H609" s="52">
        <v>1.7999999999999999E-2</v>
      </c>
      <c r="I609" s="53">
        <v>27.09</v>
      </c>
      <c r="J609" s="74">
        <v>0.48</v>
      </c>
    </row>
    <row r="610" spans="1:10" ht="36" customHeight="1" x14ac:dyDescent="0.25">
      <c r="A610" s="73" t="s">
        <v>1620</v>
      </c>
      <c r="B610" s="50" t="s">
        <v>1642</v>
      </c>
      <c r="C610" s="142" t="s">
        <v>1</v>
      </c>
      <c r="D610" s="142" t="s">
        <v>54</v>
      </c>
      <c r="E610" s="218" t="s">
        <v>1641</v>
      </c>
      <c r="F610" s="218"/>
      <c r="G610" s="51" t="s">
        <v>38</v>
      </c>
      <c r="H610" s="52">
        <v>1.4E-2</v>
      </c>
      <c r="I610" s="53">
        <v>23.9</v>
      </c>
      <c r="J610" s="74">
        <v>0.33</v>
      </c>
    </row>
    <row r="611" spans="1:10" ht="24" customHeight="1" x14ac:dyDescent="0.25">
      <c r="A611" s="73" t="s">
        <v>1620</v>
      </c>
      <c r="B611" s="50" t="s">
        <v>1645</v>
      </c>
      <c r="C611" s="142" t="s">
        <v>1</v>
      </c>
      <c r="D611" s="142" t="s">
        <v>172</v>
      </c>
      <c r="E611" s="218" t="s">
        <v>1646</v>
      </c>
      <c r="F611" s="218"/>
      <c r="G611" s="51" t="s">
        <v>60</v>
      </c>
      <c r="H611" s="52">
        <v>1.413</v>
      </c>
      <c r="I611" s="53">
        <v>21.87</v>
      </c>
      <c r="J611" s="74">
        <v>30.9</v>
      </c>
    </row>
    <row r="612" spans="1:10" ht="24" customHeight="1" x14ac:dyDescent="0.25">
      <c r="A612" s="73" t="s">
        <v>1620</v>
      </c>
      <c r="B612" s="50" t="s">
        <v>1647</v>
      </c>
      <c r="C612" s="142" t="s">
        <v>1</v>
      </c>
      <c r="D612" s="142" t="s">
        <v>165</v>
      </c>
      <c r="E612" s="218" t="s">
        <v>1646</v>
      </c>
      <c r="F612" s="218"/>
      <c r="G612" s="51" t="s">
        <v>60</v>
      </c>
      <c r="H612" s="52">
        <v>0.58899999999999997</v>
      </c>
      <c r="I612" s="53">
        <v>18.07</v>
      </c>
      <c r="J612" s="74">
        <v>10.64</v>
      </c>
    </row>
    <row r="613" spans="1:10" ht="24" customHeight="1" x14ac:dyDescent="0.25">
      <c r="A613" s="75" t="s">
        <v>1623</v>
      </c>
      <c r="B613" s="54" t="s">
        <v>1903</v>
      </c>
      <c r="C613" s="143" t="s">
        <v>1</v>
      </c>
      <c r="D613" s="143" t="s">
        <v>279</v>
      </c>
      <c r="E613" s="215" t="s">
        <v>1626</v>
      </c>
      <c r="F613" s="215"/>
      <c r="G613" s="55" t="s">
        <v>154</v>
      </c>
      <c r="H613" s="56">
        <v>1.7000000000000001E-2</v>
      </c>
      <c r="I613" s="57">
        <v>4.03</v>
      </c>
      <c r="J613" s="76">
        <v>0.06</v>
      </c>
    </row>
    <row r="614" spans="1:10" ht="24" customHeight="1" x14ac:dyDescent="0.25">
      <c r="A614" s="75" t="s">
        <v>1623</v>
      </c>
      <c r="B614" s="54" t="s">
        <v>1904</v>
      </c>
      <c r="C614" s="143" t="s">
        <v>1</v>
      </c>
      <c r="D614" s="143" t="s">
        <v>397</v>
      </c>
      <c r="E614" s="215" t="s">
        <v>1626</v>
      </c>
      <c r="F614" s="215"/>
      <c r="G614" s="55" t="s">
        <v>2</v>
      </c>
      <c r="H614" s="56">
        <v>0.625</v>
      </c>
      <c r="I614" s="57">
        <v>6.38</v>
      </c>
      <c r="J614" s="76">
        <v>3.98</v>
      </c>
    </row>
    <row r="615" spans="1:10" ht="24" customHeight="1" x14ac:dyDescent="0.25">
      <c r="A615" s="75" t="s">
        <v>1623</v>
      </c>
      <c r="B615" s="54" t="s">
        <v>1905</v>
      </c>
      <c r="C615" s="143" t="s">
        <v>1</v>
      </c>
      <c r="D615" s="143" t="s">
        <v>402</v>
      </c>
      <c r="E615" s="215" t="s">
        <v>1626</v>
      </c>
      <c r="F615" s="215"/>
      <c r="G615" s="55" t="s">
        <v>61</v>
      </c>
      <c r="H615" s="56">
        <v>1.0999999999999999E-2</v>
      </c>
      <c r="I615" s="57">
        <v>21.02</v>
      </c>
      <c r="J615" s="76">
        <v>0.23</v>
      </c>
    </row>
    <row r="616" spans="1:10" ht="24" customHeight="1" x14ac:dyDescent="0.25">
      <c r="A616" s="75" t="s">
        <v>1623</v>
      </c>
      <c r="B616" s="54" t="s">
        <v>1906</v>
      </c>
      <c r="C616" s="143" t="s">
        <v>1</v>
      </c>
      <c r="D616" s="143" t="s">
        <v>400</v>
      </c>
      <c r="E616" s="215" t="s">
        <v>1626</v>
      </c>
      <c r="F616" s="215"/>
      <c r="G616" s="55" t="s">
        <v>61</v>
      </c>
      <c r="H616" s="56">
        <v>4.3999999999999997E-2</v>
      </c>
      <c r="I616" s="57">
        <v>23.15</v>
      </c>
      <c r="J616" s="76">
        <v>1.01</v>
      </c>
    </row>
    <row r="617" spans="1:10" ht="24" customHeight="1" x14ac:dyDescent="0.25">
      <c r="A617" s="75" t="s">
        <v>1623</v>
      </c>
      <c r="B617" s="54" t="s">
        <v>1907</v>
      </c>
      <c r="C617" s="143" t="s">
        <v>1</v>
      </c>
      <c r="D617" s="143" t="s">
        <v>416</v>
      </c>
      <c r="E617" s="215" t="s">
        <v>1626</v>
      </c>
      <c r="F617" s="215"/>
      <c r="G617" s="55" t="s">
        <v>2</v>
      </c>
      <c r="H617" s="56">
        <v>0.92400000000000004</v>
      </c>
      <c r="I617" s="57">
        <v>2.23</v>
      </c>
      <c r="J617" s="76">
        <v>2.06</v>
      </c>
    </row>
    <row r="618" spans="1:10" ht="24" customHeight="1" x14ac:dyDescent="0.25">
      <c r="A618" s="75" t="s">
        <v>1623</v>
      </c>
      <c r="B618" s="54" t="s">
        <v>1908</v>
      </c>
      <c r="C618" s="143" t="s">
        <v>1</v>
      </c>
      <c r="D618" s="143" t="s">
        <v>429</v>
      </c>
      <c r="E618" s="215" t="s">
        <v>1626</v>
      </c>
      <c r="F618" s="215"/>
      <c r="G618" s="55" t="s">
        <v>2</v>
      </c>
      <c r="H618" s="56">
        <v>1.0589999999999999</v>
      </c>
      <c r="I618" s="57">
        <v>45.77</v>
      </c>
      <c r="J618" s="76">
        <v>48.47</v>
      </c>
    </row>
    <row r="619" spans="1:10" x14ac:dyDescent="0.25">
      <c r="A619" s="77"/>
      <c r="B619" s="144"/>
      <c r="C619" s="144"/>
      <c r="D619" s="144"/>
      <c r="E619" s="144" t="s">
        <v>1632</v>
      </c>
      <c r="F619" s="78">
        <v>34.46</v>
      </c>
      <c r="G619" s="144" t="s">
        <v>1633</v>
      </c>
      <c r="H619" s="78">
        <v>0</v>
      </c>
      <c r="I619" s="144" t="s">
        <v>1634</v>
      </c>
      <c r="J619" s="79">
        <v>34.46</v>
      </c>
    </row>
    <row r="620" spans="1:10" x14ac:dyDescent="0.25">
      <c r="A620" s="77"/>
      <c r="B620" s="144"/>
      <c r="C620" s="144"/>
      <c r="D620" s="144"/>
      <c r="E620" s="144" t="s">
        <v>1635</v>
      </c>
      <c r="F620" s="78">
        <v>23.55</v>
      </c>
      <c r="G620" s="144"/>
      <c r="H620" s="219" t="s">
        <v>1636</v>
      </c>
      <c r="I620" s="219"/>
      <c r="J620" s="79">
        <v>121.71</v>
      </c>
    </row>
    <row r="621" spans="1:10" ht="30" customHeight="1" thickBot="1" x14ac:dyDescent="0.3">
      <c r="A621" s="136"/>
      <c r="B621" s="137"/>
      <c r="C621" s="137"/>
      <c r="D621" s="137"/>
      <c r="E621" s="137"/>
      <c r="F621" s="137"/>
      <c r="G621" s="137" t="s">
        <v>1637</v>
      </c>
      <c r="H621" s="80">
        <v>20.16</v>
      </c>
      <c r="I621" s="137" t="s">
        <v>1638</v>
      </c>
      <c r="J621" s="81">
        <v>2453.67</v>
      </c>
    </row>
    <row r="622" spans="1:10" ht="0.9" customHeight="1" thickTop="1" x14ac:dyDescent="0.25">
      <c r="A622" s="82"/>
      <c r="B622" s="58"/>
      <c r="C622" s="58"/>
      <c r="D622" s="58"/>
      <c r="E622" s="58"/>
      <c r="F622" s="58"/>
      <c r="G622" s="58"/>
      <c r="H622" s="58"/>
      <c r="I622" s="58"/>
      <c r="J622" s="83"/>
    </row>
    <row r="623" spans="1:10" ht="18" customHeight="1" x14ac:dyDescent="0.25">
      <c r="A623" s="130" t="s">
        <v>1045</v>
      </c>
      <c r="B623" s="146" t="s">
        <v>937</v>
      </c>
      <c r="C623" s="131" t="s">
        <v>938</v>
      </c>
      <c r="D623" s="131" t="s">
        <v>896</v>
      </c>
      <c r="E623" s="205" t="s">
        <v>1618</v>
      </c>
      <c r="F623" s="205"/>
      <c r="G623" s="145" t="s">
        <v>939</v>
      </c>
      <c r="H623" s="146" t="s">
        <v>940</v>
      </c>
      <c r="I623" s="146" t="s">
        <v>941</v>
      </c>
      <c r="J623" s="147" t="s">
        <v>897</v>
      </c>
    </row>
    <row r="624" spans="1:10" ht="36" customHeight="1" x14ac:dyDescent="0.25">
      <c r="A624" s="65" t="s">
        <v>1619</v>
      </c>
      <c r="B624" s="46" t="s">
        <v>1021</v>
      </c>
      <c r="C624" s="141" t="s">
        <v>1</v>
      </c>
      <c r="D624" s="141" t="s">
        <v>69</v>
      </c>
      <c r="E624" s="217" t="s">
        <v>1644</v>
      </c>
      <c r="F624" s="217"/>
      <c r="G624" s="47" t="s">
        <v>947</v>
      </c>
      <c r="H624" s="49">
        <v>1</v>
      </c>
      <c r="I624" s="48">
        <v>74.47</v>
      </c>
      <c r="J624" s="72">
        <v>74.47</v>
      </c>
    </row>
    <row r="625" spans="1:10" ht="36" customHeight="1" x14ac:dyDescent="0.25">
      <c r="A625" s="73" t="s">
        <v>1620</v>
      </c>
      <c r="B625" s="50" t="s">
        <v>1640</v>
      </c>
      <c r="C625" s="142" t="s">
        <v>1</v>
      </c>
      <c r="D625" s="142" t="s">
        <v>29</v>
      </c>
      <c r="E625" s="218" t="s">
        <v>1641</v>
      </c>
      <c r="F625" s="218"/>
      <c r="G625" s="51" t="s">
        <v>6</v>
      </c>
      <c r="H625" s="52">
        <v>1.4E-2</v>
      </c>
      <c r="I625" s="53">
        <v>27.09</v>
      </c>
      <c r="J625" s="74">
        <v>0.37</v>
      </c>
    </row>
    <row r="626" spans="1:10" ht="36" customHeight="1" x14ac:dyDescent="0.25">
      <c r="A626" s="73" t="s">
        <v>1620</v>
      </c>
      <c r="B626" s="50" t="s">
        <v>1642</v>
      </c>
      <c r="C626" s="142" t="s">
        <v>1</v>
      </c>
      <c r="D626" s="142" t="s">
        <v>54</v>
      </c>
      <c r="E626" s="218" t="s">
        <v>1641</v>
      </c>
      <c r="F626" s="218"/>
      <c r="G626" s="51" t="s">
        <v>38</v>
      </c>
      <c r="H626" s="52">
        <v>2.9000000000000001E-2</v>
      </c>
      <c r="I626" s="53">
        <v>23.9</v>
      </c>
      <c r="J626" s="74">
        <v>0.69</v>
      </c>
    </row>
    <row r="627" spans="1:10" ht="24" customHeight="1" x14ac:dyDescent="0.25">
      <c r="A627" s="73" t="s">
        <v>1620</v>
      </c>
      <c r="B627" s="50" t="s">
        <v>1647</v>
      </c>
      <c r="C627" s="142" t="s">
        <v>1</v>
      </c>
      <c r="D627" s="142" t="s">
        <v>165</v>
      </c>
      <c r="E627" s="218" t="s">
        <v>1646</v>
      </c>
      <c r="F627" s="218"/>
      <c r="G627" s="51" t="s">
        <v>60</v>
      </c>
      <c r="H627" s="52">
        <v>0.72499999999999998</v>
      </c>
      <c r="I627" s="53">
        <v>18.07</v>
      </c>
      <c r="J627" s="74">
        <v>13.1</v>
      </c>
    </row>
    <row r="628" spans="1:10" ht="24" customHeight="1" x14ac:dyDescent="0.25">
      <c r="A628" s="73" t="s">
        <v>1620</v>
      </c>
      <c r="B628" s="50" t="s">
        <v>1645</v>
      </c>
      <c r="C628" s="142" t="s">
        <v>1</v>
      </c>
      <c r="D628" s="142" t="s">
        <v>172</v>
      </c>
      <c r="E628" s="218" t="s">
        <v>1646</v>
      </c>
      <c r="F628" s="218"/>
      <c r="G628" s="51" t="s">
        <v>60</v>
      </c>
      <c r="H628" s="52">
        <v>1.7490000000000001</v>
      </c>
      <c r="I628" s="53">
        <v>21.87</v>
      </c>
      <c r="J628" s="74">
        <v>38.25</v>
      </c>
    </row>
    <row r="629" spans="1:10" ht="24" customHeight="1" x14ac:dyDescent="0.25">
      <c r="A629" s="75" t="s">
        <v>1623</v>
      </c>
      <c r="B629" s="54" t="s">
        <v>1909</v>
      </c>
      <c r="C629" s="143" t="s">
        <v>1</v>
      </c>
      <c r="D629" s="143" t="s">
        <v>260</v>
      </c>
      <c r="E629" s="215" t="s">
        <v>1626</v>
      </c>
      <c r="F629" s="215"/>
      <c r="G629" s="55" t="s">
        <v>947</v>
      </c>
      <c r="H629" s="56">
        <v>0.315</v>
      </c>
      <c r="I629" s="57">
        <v>38.03</v>
      </c>
      <c r="J629" s="76">
        <v>11.97</v>
      </c>
    </row>
    <row r="630" spans="1:10" ht="24" customHeight="1" x14ac:dyDescent="0.25">
      <c r="A630" s="75" t="s">
        <v>1623</v>
      </c>
      <c r="B630" s="54" t="s">
        <v>1903</v>
      </c>
      <c r="C630" s="143" t="s">
        <v>1</v>
      </c>
      <c r="D630" s="143" t="s">
        <v>279</v>
      </c>
      <c r="E630" s="215" t="s">
        <v>1626</v>
      </c>
      <c r="F630" s="215"/>
      <c r="G630" s="55" t="s">
        <v>154</v>
      </c>
      <c r="H630" s="56">
        <v>0.01</v>
      </c>
      <c r="I630" s="57">
        <v>4.03</v>
      </c>
      <c r="J630" s="76">
        <v>0.04</v>
      </c>
    </row>
    <row r="631" spans="1:10" ht="24" customHeight="1" x14ac:dyDescent="0.25">
      <c r="A631" s="75" t="s">
        <v>1623</v>
      </c>
      <c r="B631" s="54" t="s">
        <v>1906</v>
      </c>
      <c r="C631" s="143" t="s">
        <v>1</v>
      </c>
      <c r="D631" s="143" t="s">
        <v>400</v>
      </c>
      <c r="E631" s="215" t="s">
        <v>1626</v>
      </c>
      <c r="F631" s="215"/>
      <c r="G631" s="55" t="s">
        <v>61</v>
      </c>
      <c r="H631" s="56">
        <v>0.01</v>
      </c>
      <c r="I631" s="57">
        <v>23.15</v>
      </c>
      <c r="J631" s="76">
        <v>0.23</v>
      </c>
    </row>
    <row r="632" spans="1:10" ht="24" customHeight="1" x14ac:dyDescent="0.25">
      <c r="A632" s="75" t="s">
        <v>1623</v>
      </c>
      <c r="B632" s="54" t="s">
        <v>1910</v>
      </c>
      <c r="C632" s="143" t="s">
        <v>1</v>
      </c>
      <c r="D632" s="143" t="s">
        <v>404</v>
      </c>
      <c r="E632" s="215" t="s">
        <v>1626</v>
      </c>
      <c r="F632" s="215"/>
      <c r="G632" s="55" t="s">
        <v>61</v>
      </c>
      <c r="H632" s="56">
        <v>1.9E-2</v>
      </c>
      <c r="I632" s="57">
        <v>19.12</v>
      </c>
      <c r="J632" s="76">
        <v>0.36</v>
      </c>
    </row>
    <row r="633" spans="1:10" ht="24" customHeight="1" x14ac:dyDescent="0.25">
      <c r="A633" s="75" t="s">
        <v>1623</v>
      </c>
      <c r="B633" s="54" t="s">
        <v>1904</v>
      </c>
      <c r="C633" s="143" t="s">
        <v>1</v>
      </c>
      <c r="D633" s="143" t="s">
        <v>397</v>
      </c>
      <c r="E633" s="215" t="s">
        <v>1626</v>
      </c>
      <c r="F633" s="215"/>
      <c r="G633" s="55" t="s">
        <v>2</v>
      </c>
      <c r="H633" s="56">
        <v>1.218</v>
      </c>
      <c r="I633" s="57">
        <v>6.38</v>
      </c>
      <c r="J633" s="76">
        <v>7.77</v>
      </c>
    </row>
    <row r="634" spans="1:10" ht="24" customHeight="1" x14ac:dyDescent="0.25">
      <c r="A634" s="75" t="s">
        <v>1623</v>
      </c>
      <c r="B634" s="54" t="s">
        <v>1911</v>
      </c>
      <c r="C634" s="143" t="s">
        <v>1</v>
      </c>
      <c r="D634" s="143" t="s">
        <v>401</v>
      </c>
      <c r="E634" s="215" t="s">
        <v>1626</v>
      </c>
      <c r="F634" s="215"/>
      <c r="G634" s="55" t="s">
        <v>61</v>
      </c>
      <c r="H634" s="56">
        <v>4.0000000000000001E-3</v>
      </c>
      <c r="I634" s="57">
        <v>20.77</v>
      </c>
      <c r="J634" s="76">
        <v>0.08</v>
      </c>
    </row>
    <row r="635" spans="1:10" ht="24" customHeight="1" x14ac:dyDescent="0.25">
      <c r="A635" s="75" t="s">
        <v>1623</v>
      </c>
      <c r="B635" s="54" t="s">
        <v>1907</v>
      </c>
      <c r="C635" s="143" t="s">
        <v>1</v>
      </c>
      <c r="D635" s="143" t="s">
        <v>416</v>
      </c>
      <c r="E635" s="215" t="s">
        <v>1626</v>
      </c>
      <c r="F635" s="215"/>
      <c r="G635" s="55" t="s">
        <v>2</v>
      </c>
      <c r="H635" s="56">
        <v>0.72199999999999998</v>
      </c>
      <c r="I635" s="57">
        <v>2.23</v>
      </c>
      <c r="J635" s="76">
        <v>1.61</v>
      </c>
    </row>
    <row r="636" spans="1:10" x14ac:dyDescent="0.25">
      <c r="A636" s="77"/>
      <c r="B636" s="144"/>
      <c r="C636" s="144"/>
      <c r="D636" s="144"/>
      <c r="E636" s="144" t="s">
        <v>1632</v>
      </c>
      <c r="F636" s="78">
        <v>42.68</v>
      </c>
      <c r="G636" s="144" t="s">
        <v>1633</v>
      </c>
      <c r="H636" s="78">
        <v>0</v>
      </c>
      <c r="I636" s="144" t="s">
        <v>1634</v>
      </c>
      <c r="J636" s="79">
        <v>42.68</v>
      </c>
    </row>
    <row r="637" spans="1:10" x14ac:dyDescent="0.25">
      <c r="A637" s="77"/>
      <c r="B637" s="144"/>
      <c r="C637" s="144"/>
      <c r="D637" s="144"/>
      <c r="E637" s="144" t="s">
        <v>1635</v>
      </c>
      <c r="F637" s="78">
        <v>17.87</v>
      </c>
      <c r="G637" s="144"/>
      <c r="H637" s="219" t="s">
        <v>1636</v>
      </c>
      <c r="I637" s="219"/>
      <c r="J637" s="79">
        <v>92.34</v>
      </c>
    </row>
    <row r="638" spans="1:10" ht="30" customHeight="1" thickBot="1" x14ac:dyDescent="0.3">
      <c r="A638" s="136"/>
      <c r="B638" s="137"/>
      <c r="C638" s="137"/>
      <c r="D638" s="137"/>
      <c r="E638" s="137"/>
      <c r="F638" s="137"/>
      <c r="G638" s="137" t="s">
        <v>1637</v>
      </c>
      <c r="H638" s="80">
        <v>9.1999999999999993</v>
      </c>
      <c r="I638" s="137" t="s">
        <v>1638</v>
      </c>
      <c r="J638" s="81">
        <v>849.52</v>
      </c>
    </row>
    <row r="639" spans="1:10" ht="0.9" customHeight="1" thickTop="1" x14ac:dyDescent="0.25">
      <c r="A639" s="82"/>
      <c r="B639" s="58"/>
      <c r="C639" s="58"/>
      <c r="D639" s="58"/>
      <c r="E639" s="58"/>
      <c r="F639" s="58"/>
      <c r="G639" s="58"/>
      <c r="H639" s="58"/>
      <c r="I639" s="58"/>
      <c r="J639" s="83"/>
    </row>
    <row r="640" spans="1:10" ht="18" customHeight="1" x14ac:dyDescent="0.25">
      <c r="A640" s="130" t="s">
        <v>1046</v>
      </c>
      <c r="B640" s="146" t="s">
        <v>937</v>
      </c>
      <c r="C640" s="131" t="s">
        <v>938</v>
      </c>
      <c r="D640" s="131" t="s">
        <v>896</v>
      </c>
      <c r="E640" s="205" t="s">
        <v>1618</v>
      </c>
      <c r="F640" s="205"/>
      <c r="G640" s="145" t="s">
        <v>939</v>
      </c>
      <c r="H640" s="146" t="s">
        <v>940</v>
      </c>
      <c r="I640" s="146" t="s">
        <v>941</v>
      </c>
      <c r="J640" s="147" t="s">
        <v>897</v>
      </c>
    </row>
    <row r="641" spans="1:10" ht="24" customHeight="1" x14ac:dyDescent="0.25">
      <c r="A641" s="65" t="s">
        <v>1619</v>
      </c>
      <c r="B641" s="46" t="s">
        <v>1023</v>
      </c>
      <c r="C641" s="141" t="s">
        <v>1</v>
      </c>
      <c r="D641" s="141" t="s">
        <v>89</v>
      </c>
      <c r="E641" s="217" t="s">
        <v>1644</v>
      </c>
      <c r="F641" s="217"/>
      <c r="G641" s="47" t="s">
        <v>61</v>
      </c>
      <c r="H641" s="49">
        <v>1</v>
      </c>
      <c r="I641" s="48">
        <v>15.54</v>
      </c>
      <c r="J641" s="72">
        <v>15.54</v>
      </c>
    </row>
    <row r="642" spans="1:10" ht="36" customHeight="1" x14ac:dyDescent="0.25">
      <c r="A642" s="73" t="s">
        <v>1620</v>
      </c>
      <c r="B642" s="50" t="s">
        <v>1912</v>
      </c>
      <c r="C642" s="142" t="s">
        <v>1</v>
      </c>
      <c r="D642" s="142" t="s">
        <v>77</v>
      </c>
      <c r="E642" s="218" t="s">
        <v>1644</v>
      </c>
      <c r="F642" s="218"/>
      <c r="G642" s="51" t="s">
        <v>61</v>
      </c>
      <c r="H642" s="52">
        <v>1</v>
      </c>
      <c r="I642" s="53">
        <v>12.42</v>
      </c>
      <c r="J642" s="74">
        <v>12.42</v>
      </c>
    </row>
    <row r="643" spans="1:10" ht="24" customHeight="1" x14ac:dyDescent="0.25">
      <c r="A643" s="73" t="s">
        <v>1620</v>
      </c>
      <c r="B643" s="50" t="s">
        <v>1913</v>
      </c>
      <c r="C643" s="142" t="s">
        <v>1</v>
      </c>
      <c r="D643" s="142" t="s">
        <v>167</v>
      </c>
      <c r="E643" s="218" t="s">
        <v>1646</v>
      </c>
      <c r="F643" s="218"/>
      <c r="G643" s="51" t="s">
        <v>60</v>
      </c>
      <c r="H643" s="52">
        <v>8.8999999999999996E-2</v>
      </c>
      <c r="I643" s="53">
        <v>21.94</v>
      </c>
      <c r="J643" s="74">
        <v>1.95</v>
      </c>
    </row>
    <row r="644" spans="1:10" ht="24" customHeight="1" x14ac:dyDescent="0.25">
      <c r="A644" s="73" t="s">
        <v>1620</v>
      </c>
      <c r="B644" s="50" t="s">
        <v>1914</v>
      </c>
      <c r="C644" s="142" t="s">
        <v>1</v>
      </c>
      <c r="D644" s="142" t="s">
        <v>164</v>
      </c>
      <c r="E644" s="218" t="s">
        <v>1646</v>
      </c>
      <c r="F644" s="218"/>
      <c r="G644" s="51" t="s">
        <v>60</v>
      </c>
      <c r="H644" s="52">
        <v>2.9000000000000001E-2</v>
      </c>
      <c r="I644" s="53">
        <v>16.52</v>
      </c>
      <c r="J644" s="74">
        <v>0.47</v>
      </c>
    </row>
    <row r="645" spans="1:10" ht="24" customHeight="1" x14ac:dyDescent="0.25">
      <c r="A645" s="75" t="s">
        <v>1623</v>
      </c>
      <c r="B645" s="54" t="s">
        <v>1915</v>
      </c>
      <c r="C645" s="143" t="s">
        <v>1</v>
      </c>
      <c r="D645" s="143" t="s">
        <v>221</v>
      </c>
      <c r="E645" s="215" t="s">
        <v>1626</v>
      </c>
      <c r="F645" s="215"/>
      <c r="G645" s="55" t="s">
        <v>61</v>
      </c>
      <c r="H645" s="56">
        <v>2.5000000000000001E-2</v>
      </c>
      <c r="I645" s="57">
        <v>25</v>
      </c>
      <c r="J645" s="76">
        <v>0.62</v>
      </c>
    </row>
    <row r="646" spans="1:10" ht="36" customHeight="1" x14ac:dyDescent="0.25">
      <c r="A646" s="75" t="s">
        <v>1623</v>
      </c>
      <c r="B646" s="54" t="s">
        <v>1916</v>
      </c>
      <c r="C646" s="143" t="s">
        <v>1</v>
      </c>
      <c r="D646" s="143" t="s">
        <v>317</v>
      </c>
      <c r="E646" s="215" t="s">
        <v>1626</v>
      </c>
      <c r="F646" s="215"/>
      <c r="G646" s="55" t="s">
        <v>3</v>
      </c>
      <c r="H646" s="56">
        <v>0.46550000000000002</v>
      </c>
      <c r="I646" s="57">
        <v>0.18</v>
      </c>
      <c r="J646" s="76">
        <v>0.08</v>
      </c>
    </row>
    <row r="647" spans="1:10" x14ac:dyDescent="0.25">
      <c r="A647" s="77"/>
      <c r="B647" s="144"/>
      <c r="C647" s="144"/>
      <c r="D647" s="144"/>
      <c r="E647" s="144" t="s">
        <v>1632</v>
      </c>
      <c r="F647" s="78">
        <v>2.2000000000000002</v>
      </c>
      <c r="G647" s="144" t="s">
        <v>1633</v>
      </c>
      <c r="H647" s="78">
        <v>0</v>
      </c>
      <c r="I647" s="144" t="s">
        <v>1634</v>
      </c>
      <c r="J647" s="79">
        <v>2.2000000000000002</v>
      </c>
    </row>
    <row r="648" spans="1:10" x14ac:dyDescent="0.25">
      <c r="A648" s="77"/>
      <c r="B648" s="144"/>
      <c r="C648" s="144"/>
      <c r="D648" s="144"/>
      <c r="E648" s="144" t="s">
        <v>1635</v>
      </c>
      <c r="F648" s="78">
        <v>3.72</v>
      </c>
      <c r="G648" s="144"/>
      <c r="H648" s="219" t="s">
        <v>1636</v>
      </c>
      <c r="I648" s="219"/>
      <c r="J648" s="79">
        <v>19.260000000000002</v>
      </c>
    </row>
    <row r="649" spans="1:10" ht="30" customHeight="1" thickBot="1" x14ac:dyDescent="0.3">
      <c r="A649" s="136"/>
      <c r="B649" s="137"/>
      <c r="C649" s="137"/>
      <c r="D649" s="137"/>
      <c r="E649" s="137"/>
      <c r="F649" s="137"/>
      <c r="G649" s="137" t="s">
        <v>1637</v>
      </c>
      <c r="H649" s="80">
        <v>281.02999999999997</v>
      </c>
      <c r="I649" s="137" t="s">
        <v>1638</v>
      </c>
      <c r="J649" s="81">
        <v>5412.63</v>
      </c>
    </row>
    <row r="650" spans="1:10" ht="0.9" customHeight="1" thickTop="1" x14ac:dyDescent="0.25">
      <c r="A650" s="82"/>
      <c r="B650" s="58"/>
      <c r="C650" s="58"/>
      <c r="D650" s="58"/>
      <c r="E650" s="58"/>
      <c r="F650" s="58"/>
      <c r="G650" s="58"/>
      <c r="H650" s="58"/>
      <c r="I650" s="58"/>
      <c r="J650" s="83"/>
    </row>
    <row r="651" spans="1:10" ht="18" customHeight="1" x14ac:dyDescent="0.25">
      <c r="A651" s="130" t="s">
        <v>1047</v>
      </c>
      <c r="B651" s="146" t="s">
        <v>937</v>
      </c>
      <c r="C651" s="131" t="s">
        <v>938</v>
      </c>
      <c r="D651" s="131" t="s">
        <v>896</v>
      </c>
      <c r="E651" s="205" t="s">
        <v>1618</v>
      </c>
      <c r="F651" s="205"/>
      <c r="G651" s="145" t="s">
        <v>939</v>
      </c>
      <c r="H651" s="146" t="s">
        <v>940</v>
      </c>
      <c r="I651" s="146" t="s">
        <v>941</v>
      </c>
      <c r="J651" s="147" t="s">
        <v>897</v>
      </c>
    </row>
    <row r="652" spans="1:10" ht="24" customHeight="1" x14ac:dyDescent="0.25">
      <c r="A652" s="65" t="s">
        <v>1619</v>
      </c>
      <c r="B652" s="46" t="s">
        <v>1025</v>
      </c>
      <c r="C652" s="141" t="s">
        <v>1</v>
      </c>
      <c r="D652" s="141" t="s">
        <v>87</v>
      </c>
      <c r="E652" s="217" t="s">
        <v>1644</v>
      </c>
      <c r="F652" s="217"/>
      <c r="G652" s="47" t="s">
        <v>61</v>
      </c>
      <c r="H652" s="49">
        <v>1</v>
      </c>
      <c r="I652" s="48">
        <v>18.28</v>
      </c>
      <c r="J652" s="72">
        <v>18.28</v>
      </c>
    </row>
    <row r="653" spans="1:10" ht="36" customHeight="1" x14ac:dyDescent="0.25">
      <c r="A653" s="73" t="s">
        <v>1620</v>
      </c>
      <c r="B653" s="50" t="s">
        <v>1917</v>
      </c>
      <c r="C653" s="142" t="s">
        <v>1</v>
      </c>
      <c r="D653" s="142" t="s">
        <v>75</v>
      </c>
      <c r="E653" s="218" t="s">
        <v>1644</v>
      </c>
      <c r="F653" s="218"/>
      <c r="G653" s="51" t="s">
        <v>61</v>
      </c>
      <c r="H653" s="52">
        <v>1</v>
      </c>
      <c r="I653" s="53">
        <v>13.34</v>
      </c>
      <c r="J653" s="74">
        <v>13.34</v>
      </c>
    </row>
    <row r="654" spans="1:10" ht="24" customHeight="1" x14ac:dyDescent="0.25">
      <c r="A654" s="73" t="s">
        <v>1620</v>
      </c>
      <c r="B654" s="50" t="s">
        <v>1914</v>
      </c>
      <c r="C654" s="142" t="s">
        <v>1</v>
      </c>
      <c r="D654" s="142" t="s">
        <v>164</v>
      </c>
      <c r="E654" s="218" t="s">
        <v>1646</v>
      </c>
      <c r="F654" s="218"/>
      <c r="G654" s="51" t="s">
        <v>60</v>
      </c>
      <c r="H654" s="52">
        <v>4.9000000000000002E-2</v>
      </c>
      <c r="I654" s="53">
        <v>16.52</v>
      </c>
      <c r="J654" s="74">
        <v>0.8</v>
      </c>
    </row>
    <row r="655" spans="1:10" ht="24" customHeight="1" x14ac:dyDescent="0.25">
      <c r="A655" s="73" t="s">
        <v>1620</v>
      </c>
      <c r="B655" s="50" t="s">
        <v>1913</v>
      </c>
      <c r="C655" s="142" t="s">
        <v>1</v>
      </c>
      <c r="D655" s="142" t="s">
        <v>167</v>
      </c>
      <c r="E655" s="218" t="s">
        <v>1646</v>
      </c>
      <c r="F655" s="218"/>
      <c r="G655" s="51" t="s">
        <v>60</v>
      </c>
      <c r="H655" s="52">
        <v>0.151</v>
      </c>
      <c r="I655" s="53">
        <v>21.94</v>
      </c>
      <c r="J655" s="74">
        <v>3.31</v>
      </c>
    </row>
    <row r="656" spans="1:10" ht="24" customHeight="1" x14ac:dyDescent="0.25">
      <c r="A656" s="75" t="s">
        <v>1623</v>
      </c>
      <c r="B656" s="54" t="s">
        <v>1915</v>
      </c>
      <c r="C656" s="143" t="s">
        <v>1</v>
      </c>
      <c r="D656" s="143" t="s">
        <v>221</v>
      </c>
      <c r="E656" s="215" t="s">
        <v>1626</v>
      </c>
      <c r="F656" s="215"/>
      <c r="G656" s="55" t="s">
        <v>61</v>
      </c>
      <c r="H656" s="56">
        <v>2.5000000000000001E-2</v>
      </c>
      <c r="I656" s="57">
        <v>25</v>
      </c>
      <c r="J656" s="76">
        <v>0.62</v>
      </c>
    </row>
    <row r="657" spans="1:10" ht="36" customHeight="1" x14ac:dyDescent="0.25">
      <c r="A657" s="75" t="s">
        <v>1623</v>
      </c>
      <c r="B657" s="54" t="s">
        <v>1916</v>
      </c>
      <c r="C657" s="143" t="s">
        <v>1</v>
      </c>
      <c r="D657" s="143" t="s">
        <v>317</v>
      </c>
      <c r="E657" s="215" t="s">
        <v>1626</v>
      </c>
      <c r="F657" s="215"/>
      <c r="G657" s="55" t="s">
        <v>3</v>
      </c>
      <c r="H657" s="56">
        <v>1.19</v>
      </c>
      <c r="I657" s="57">
        <v>0.18</v>
      </c>
      <c r="J657" s="76">
        <v>0.21</v>
      </c>
    </row>
    <row r="658" spans="1:10" x14ac:dyDescent="0.25">
      <c r="A658" s="77"/>
      <c r="B658" s="144"/>
      <c r="C658" s="144"/>
      <c r="D658" s="144"/>
      <c r="E658" s="144" t="s">
        <v>1632</v>
      </c>
      <c r="F658" s="78">
        <v>4.1399999999999997</v>
      </c>
      <c r="G658" s="144" t="s">
        <v>1633</v>
      </c>
      <c r="H658" s="78">
        <v>0</v>
      </c>
      <c r="I658" s="144" t="s">
        <v>1634</v>
      </c>
      <c r="J658" s="79">
        <v>4.1399999999999997</v>
      </c>
    </row>
    <row r="659" spans="1:10" x14ac:dyDescent="0.25">
      <c r="A659" s="77"/>
      <c r="B659" s="144"/>
      <c r="C659" s="144"/>
      <c r="D659" s="144"/>
      <c r="E659" s="144" t="s">
        <v>1635</v>
      </c>
      <c r="F659" s="78">
        <v>4.38</v>
      </c>
      <c r="G659" s="144"/>
      <c r="H659" s="219" t="s">
        <v>1636</v>
      </c>
      <c r="I659" s="219"/>
      <c r="J659" s="79">
        <v>22.66</v>
      </c>
    </row>
    <row r="660" spans="1:10" ht="30" customHeight="1" thickBot="1" x14ac:dyDescent="0.3">
      <c r="A660" s="136"/>
      <c r="B660" s="137"/>
      <c r="C660" s="137"/>
      <c r="D660" s="137"/>
      <c r="E660" s="137"/>
      <c r="F660" s="137"/>
      <c r="G660" s="137" t="s">
        <v>1637</v>
      </c>
      <c r="H660" s="80">
        <v>21.85</v>
      </c>
      <c r="I660" s="137" t="s">
        <v>1638</v>
      </c>
      <c r="J660" s="81">
        <v>495.12</v>
      </c>
    </row>
    <row r="661" spans="1:10" ht="0.9" customHeight="1" thickTop="1" x14ac:dyDescent="0.25">
      <c r="A661" s="82"/>
      <c r="B661" s="58"/>
      <c r="C661" s="58"/>
      <c r="D661" s="58"/>
      <c r="E661" s="58"/>
      <c r="F661" s="58"/>
      <c r="G661" s="58"/>
      <c r="H661" s="58"/>
      <c r="I661" s="58"/>
      <c r="J661" s="83"/>
    </row>
    <row r="662" spans="1:10" ht="18" customHeight="1" x14ac:dyDescent="0.25">
      <c r="A662" s="130" t="s">
        <v>1048</v>
      </c>
      <c r="B662" s="146" t="s">
        <v>937</v>
      </c>
      <c r="C662" s="131" t="s">
        <v>938</v>
      </c>
      <c r="D662" s="131" t="s">
        <v>896</v>
      </c>
      <c r="E662" s="205" t="s">
        <v>1618</v>
      </c>
      <c r="F662" s="205"/>
      <c r="G662" s="145" t="s">
        <v>939</v>
      </c>
      <c r="H662" s="146" t="s">
        <v>940</v>
      </c>
      <c r="I662" s="146" t="s">
        <v>941</v>
      </c>
      <c r="J662" s="147" t="s">
        <v>897</v>
      </c>
    </row>
    <row r="663" spans="1:10" ht="36" customHeight="1" x14ac:dyDescent="0.25">
      <c r="A663" s="65" t="s">
        <v>1619</v>
      </c>
      <c r="B663" s="46" t="s">
        <v>1027</v>
      </c>
      <c r="C663" s="141" t="s">
        <v>467</v>
      </c>
      <c r="D663" s="141" t="s">
        <v>501</v>
      </c>
      <c r="E663" s="217" t="s">
        <v>860</v>
      </c>
      <c r="F663" s="217"/>
      <c r="G663" s="47" t="s">
        <v>987</v>
      </c>
      <c r="H663" s="49">
        <v>1</v>
      </c>
      <c r="I663" s="48">
        <v>356.26</v>
      </c>
      <c r="J663" s="72">
        <v>356.26</v>
      </c>
    </row>
    <row r="664" spans="1:10" ht="24" customHeight="1" x14ac:dyDescent="0.25">
      <c r="A664" s="75" t="s">
        <v>1623</v>
      </c>
      <c r="B664" s="54" t="s">
        <v>1918</v>
      </c>
      <c r="C664" s="143" t="s">
        <v>467</v>
      </c>
      <c r="D664" s="143" t="s">
        <v>1919</v>
      </c>
      <c r="E664" s="215" t="s">
        <v>1626</v>
      </c>
      <c r="F664" s="215"/>
      <c r="G664" s="55" t="s">
        <v>987</v>
      </c>
      <c r="H664" s="56">
        <v>1.05</v>
      </c>
      <c r="I664" s="57">
        <v>289.11</v>
      </c>
      <c r="J664" s="76">
        <v>303.56</v>
      </c>
    </row>
    <row r="665" spans="1:10" ht="24" customHeight="1" x14ac:dyDescent="0.25">
      <c r="A665" s="75" t="s">
        <v>1623</v>
      </c>
      <c r="B665" s="54" t="s">
        <v>1920</v>
      </c>
      <c r="C665" s="143" t="s">
        <v>467</v>
      </c>
      <c r="D665" s="143" t="s">
        <v>1921</v>
      </c>
      <c r="E665" s="215" t="s">
        <v>1626</v>
      </c>
      <c r="F665" s="215"/>
      <c r="G665" s="55" t="s">
        <v>987</v>
      </c>
      <c r="H665" s="56">
        <v>1</v>
      </c>
      <c r="I665" s="57">
        <v>30</v>
      </c>
      <c r="J665" s="76">
        <v>30</v>
      </c>
    </row>
    <row r="666" spans="1:10" ht="24" customHeight="1" x14ac:dyDescent="0.25">
      <c r="A666" s="75" t="s">
        <v>1623</v>
      </c>
      <c r="B666" s="54" t="s">
        <v>1897</v>
      </c>
      <c r="C666" s="143" t="s">
        <v>467</v>
      </c>
      <c r="D666" s="143" t="s">
        <v>1898</v>
      </c>
      <c r="E666" s="215" t="s">
        <v>1727</v>
      </c>
      <c r="F666" s="215"/>
      <c r="G666" s="55" t="s">
        <v>987</v>
      </c>
      <c r="H666" s="56">
        <v>1</v>
      </c>
      <c r="I666" s="57">
        <v>22.7</v>
      </c>
      <c r="J666" s="76">
        <v>22.7</v>
      </c>
    </row>
    <row r="667" spans="1:10" x14ac:dyDescent="0.25">
      <c r="A667" s="77"/>
      <c r="B667" s="144"/>
      <c r="C667" s="144"/>
      <c r="D667" s="144"/>
      <c r="E667" s="144" t="s">
        <v>1632</v>
      </c>
      <c r="F667" s="78">
        <v>0</v>
      </c>
      <c r="G667" s="144" t="s">
        <v>1633</v>
      </c>
      <c r="H667" s="78">
        <v>0</v>
      </c>
      <c r="I667" s="144" t="s">
        <v>1634</v>
      </c>
      <c r="J667" s="79">
        <v>0</v>
      </c>
    </row>
    <row r="668" spans="1:10" x14ac:dyDescent="0.25">
      <c r="A668" s="77"/>
      <c r="B668" s="144"/>
      <c r="C668" s="144"/>
      <c r="D668" s="144"/>
      <c r="E668" s="144" t="s">
        <v>1635</v>
      </c>
      <c r="F668" s="78">
        <v>85.5</v>
      </c>
      <c r="G668" s="144"/>
      <c r="H668" s="219" t="s">
        <v>1636</v>
      </c>
      <c r="I668" s="219"/>
      <c r="J668" s="79">
        <v>441.76</v>
      </c>
    </row>
    <row r="669" spans="1:10" ht="30" customHeight="1" thickBot="1" x14ac:dyDescent="0.3">
      <c r="A669" s="136"/>
      <c r="B669" s="137"/>
      <c r="C669" s="137"/>
      <c r="D669" s="137"/>
      <c r="E669" s="137"/>
      <c r="F669" s="137"/>
      <c r="G669" s="137" t="s">
        <v>1637</v>
      </c>
      <c r="H669" s="80">
        <v>4.8600000000000003</v>
      </c>
      <c r="I669" s="137" t="s">
        <v>1638</v>
      </c>
      <c r="J669" s="81">
        <v>2146.9499999999998</v>
      </c>
    </row>
    <row r="670" spans="1:10" ht="0.9" customHeight="1" thickTop="1" x14ac:dyDescent="0.25">
      <c r="A670" s="82"/>
      <c r="B670" s="58"/>
      <c r="C670" s="58"/>
      <c r="D670" s="58"/>
      <c r="E670" s="58"/>
      <c r="F670" s="58"/>
      <c r="G670" s="58"/>
      <c r="H670" s="58"/>
      <c r="I670" s="58"/>
      <c r="J670" s="83"/>
    </row>
    <row r="671" spans="1:10" ht="18" customHeight="1" x14ac:dyDescent="0.25">
      <c r="A671" s="130" t="s">
        <v>1049</v>
      </c>
      <c r="B671" s="146" t="s">
        <v>937</v>
      </c>
      <c r="C671" s="131" t="s">
        <v>938</v>
      </c>
      <c r="D671" s="131" t="s">
        <v>896</v>
      </c>
      <c r="E671" s="205" t="s">
        <v>1618</v>
      </c>
      <c r="F671" s="205"/>
      <c r="G671" s="145" t="s">
        <v>939</v>
      </c>
      <c r="H671" s="146" t="s">
        <v>940</v>
      </c>
      <c r="I671" s="146" t="s">
        <v>941</v>
      </c>
      <c r="J671" s="147" t="s">
        <v>897</v>
      </c>
    </row>
    <row r="672" spans="1:10" ht="24" customHeight="1" x14ac:dyDescent="0.25">
      <c r="A672" s="65" t="s">
        <v>1619</v>
      </c>
      <c r="B672" s="46" t="s">
        <v>1029</v>
      </c>
      <c r="C672" s="141" t="s">
        <v>1</v>
      </c>
      <c r="D672" s="141" t="s">
        <v>64</v>
      </c>
      <c r="E672" s="217" t="s">
        <v>1644</v>
      </c>
      <c r="F672" s="217"/>
      <c r="G672" s="47" t="s">
        <v>3</v>
      </c>
      <c r="H672" s="49">
        <v>1</v>
      </c>
      <c r="I672" s="48">
        <v>13.56</v>
      </c>
      <c r="J672" s="72">
        <v>13.56</v>
      </c>
    </row>
    <row r="673" spans="1:10" ht="36" customHeight="1" x14ac:dyDescent="0.25">
      <c r="A673" s="73" t="s">
        <v>1620</v>
      </c>
      <c r="B673" s="50" t="s">
        <v>1922</v>
      </c>
      <c r="C673" s="142" t="s">
        <v>1</v>
      </c>
      <c r="D673" s="142" t="s">
        <v>36</v>
      </c>
      <c r="E673" s="218" t="s">
        <v>1641</v>
      </c>
      <c r="F673" s="218"/>
      <c r="G673" s="51" t="s">
        <v>6</v>
      </c>
      <c r="H673" s="52">
        <v>0.16270000000000001</v>
      </c>
      <c r="I673" s="53">
        <v>22.77</v>
      </c>
      <c r="J673" s="74">
        <v>3.7</v>
      </c>
    </row>
    <row r="674" spans="1:10" ht="36" customHeight="1" x14ac:dyDescent="0.25">
      <c r="A674" s="73" t="s">
        <v>1620</v>
      </c>
      <c r="B674" s="50" t="s">
        <v>1923</v>
      </c>
      <c r="C674" s="142" t="s">
        <v>1</v>
      </c>
      <c r="D674" s="142" t="s">
        <v>59</v>
      </c>
      <c r="E674" s="218" t="s">
        <v>1641</v>
      </c>
      <c r="F674" s="218"/>
      <c r="G674" s="51" t="s">
        <v>38</v>
      </c>
      <c r="H674" s="52">
        <v>0.20030000000000001</v>
      </c>
      <c r="I674" s="53">
        <v>20.81</v>
      </c>
      <c r="J674" s="74">
        <v>4.16</v>
      </c>
    </row>
    <row r="675" spans="1:10" ht="24" customHeight="1" x14ac:dyDescent="0.25">
      <c r="A675" s="73" t="s">
        <v>1620</v>
      </c>
      <c r="B675" s="50" t="s">
        <v>1275</v>
      </c>
      <c r="C675" s="142" t="s">
        <v>1</v>
      </c>
      <c r="D675" s="142" t="s">
        <v>181</v>
      </c>
      <c r="E675" s="218" t="s">
        <v>1646</v>
      </c>
      <c r="F675" s="218"/>
      <c r="G675" s="51" t="s">
        <v>60</v>
      </c>
      <c r="H675" s="52">
        <v>0.36299999999999999</v>
      </c>
      <c r="I675" s="53">
        <v>15.71</v>
      </c>
      <c r="J675" s="74">
        <v>5.7</v>
      </c>
    </row>
    <row r="676" spans="1:10" x14ac:dyDescent="0.25">
      <c r="A676" s="77"/>
      <c r="B676" s="144"/>
      <c r="C676" s="144"/>
      <c r="D676" s="144"/>
      <c r="E676" s="144" t="s">
        <v>1632</v>
      </c>
      <c r="F676" s="78">
        <v>10.53</v>
      </c>
      <c r="G676" s="144" t="s">
        <v>1633</v>
      </c>
      <c r="H676" s="78">
        <v>0</v>
      </c>
      <c r="I676" s="144" t="s">
        <v>1634</v>
      </c>
      <c r="J676" s="79">
        <v>10.53</v>
      </c>
    </row>
    <row r="677" spans="1:10" x14ac:dyDescent="0.25">
      <c r="A677" s="77"/>
      <c r="B677" s="144"/>
      <c r="C677" s="144"/>
      <c r="D677" s="144"/>
      <c r="E677" s="144" t="s">
        <v>1635</v>
      </c>
      <c r="F677" s="78">
        <v>3.25</v>
      </c>
      <c r="G677" s="144"/>
      <c r="H677" s="219" t="s">
        <v>1636</v>
      </c>
      <c r="I677" s="219"/>
      <c r="J677" s="79">
        <v>16.809999999999999</v>
      </c>
    </row>
    <row r="678" spans="1:10" ht="30" customHeight="1" thickBot="1" x14ac:dyDescent="0.3">
      <c r="A678" s="136"/>
      <c r="B678" s="137"/>
      <c r="C678" s="137"/>
      <c r="D678" s="137"/>
      <c r="E678" s="137"/>
      <c r="F678" s="137"/>
      <c r="G678" s="137" t="s">
        <v>1637</v>
      </c>
      <c r="H678" s="80">
        <v>14</v>
      </c>
      <c r="I678" s="137" t="s">
        <v>1638</v>
      </c>
      <c r="J678" s="81">
        <v>235.34</v>
      </c>
    </row>
    <row r="679" spans="1:10" ht="0.9" customHeight="1" thickTop="1" x14ac:dyDescent="0.25">
      <c r="A679" s="82"/>
      <c r="B679" s="58"/>
      <c r="C679" s="58"/>
      <c r="D679" s="58"/>
      <c r="E679" s="58"/>
      <c r="F679" s="58"/>
      <c r="G679" s="58"/>
      <c r="H679" s="58"/>
      <c r="I679" s="58"/>
      <c r="J679" s="83"/>
    </row>
    <row r="680" spans="1:10" ht="18" customHeight="1" x14ac:dyDescent="0.25">
      <c r="A680" s="130" t="s">
        <v>1050</v>
      </c>
      <c r="B680" s="146" t="s">
        <v>937</v>
      </c>
      <c r="C680" s="131" t="s">
        <v>938</v>
      </c>
      <c r="D680" s="131" t="s">
        <v>896</v>
      </c>
      <c r="E680" s="205" t="s">
        <v>1618</v>
      </c>
      <c r="F680" s="205"/>
      <c r="G680" s="145" t="s">
        <v>939</v>
      </c>
      <c r="H680" s="146" t="s">
        <v>940</v>
      </c>
      <c r="I680" s="146" t="s">
        <v>941</v>
      </c>
      <c r="J680" s="147" t="s">
        <v>897</v>
      </c>
    </row>
    <row r="681" spans="1:10" ht="60" customHeight="1" x14ac:dyDescent="0.25">
      <c r="A681" s="65" t="s">
        <v>1619</v>
      </c>
      <c r="B681" s="46" t="s">
        <v>1031</v>
      </c>
      <c r="C681" s="141" t="s">
        <v>1</v>
      </c>
      <c r="D681" s="141" t="s">
        <v>123</v>
      </c>
      <c r="E681" s="217" t="s">
        <v>1864</v>
      </c>
      <c r="F681" s="217"/>
      <c r="G681" s="47" t="s">
        <v>987</v>
      </c>
      <c r="H681" s="49">
        <v>1</v>
      </c>
      <c r="I681" s="48">
        <v>16.809999999999999</v>
      </c>
      <c r="J681" s="72">
        <v>16.809999999999999</v>
      </c>
    </row>
    <row r="682" spans="1:10" ht="60" customHeight="1" x14ac:dyDescent="0.25">
      <c r="A682" s="73" t="s">
        <v>1620</v>
      </c>
      <c r="B682" s="50" t="s">
        <v>1924</v>
      </c>
      <c r="C682" s="142" t="s">
        <v>1</v>
      </c>
      <c r="D682" s="142" t="s">
        <v>7</v>
      </c>
      <c r="E682" s="218" t="s">
        <v>1641</v>
      </c>
      <c r="F682" s="218"/>
      <c r="G682" s="51" t="s">
        <v>6</v>
      </c>
      <c r="H682" s="52">
        <v>3.5000000000000003E-2</v>
      </c>
      <c r="I682" s="53">
        <v>112</v>
      </c>
      <c r="J682" s="74">
        <v>3.92</v>
      </c>
    </row>
    <row r="683" spans="1:10" ht="36" customHeight="1" x14ac:dyDescent="0.25">
      <c r="A683" s="73" t="s">
        <v>1620</v>
      </c>
      <c r="B683" s="50" t="s">
        <v>1925</v>
      </c>
      <c r="C683" s="142" t="s">
        <v>1</v>
      </c>
      <c r="D683" s="142" t="s">
        <v>28</v>
      </c>
      <c r="E683" s="218" t="s">
        <v>1641</v>
      </c>
      <c r="F683" s="218"/>
      <c r="G683" s="51" t="s">
        <v>6</v>
      </c>
      <c r="H683" s="52">
        <v>0.158</v>
      </c>
      <c r="I683" s="53">
        <v>31.48</v>
      </c>
      <c r="J683" s="74">
        <v>4.97</v>
      </c>
    </row>
    <row r="684" spans="1:10" ht="36" customHeight="1" x14ac:dyDescent="0.25">
      <c r="A684" s="73" t="s">
        <v>1620</v>
      </c>
      <c r="B684" s="50" t="s">
        <v>1926</v>
      </c>
      <c r="C684" s="142" t="s">
        <v>1</v>
      </c>
      <c r="D684" s="142" t="s">
        <v>53</v>
      </c>
      <c r="E684" s="218" t="s">
        <v>1641</v>
      </c>
      <c r="F684" s="218"/>
      <c r="G684" s="51" t="s">
        <v>38</v>
      </c>
      <c r="H684" s="52">
        <v>0.14699999999999999</v>
      </c>
      <c r="I684" s="53">
        <v>24.58</v>
      </c>
      <c r="J684" s="74">
        <v>3.61</v>
      </c>
    </row>
    <row r="685" spans="1:10" ht="60" customHeight="1" x14ac:dyDescent="0.25">
      <c r="A685" s="73" t="s">
        <v>1620</v>
      </c>
      <c r="B685" s="50" t="s">
        <v>1927</v>
      </c>
      <c r="C685" s="142" t="s">
        <v>1</v>
      </c>
      <c r="D685" s="142" t="s">
        <v>39</v>
      </c>
      <c r="E685" s="218" t="s">
        <v>1641</v>
      </c>
      <c r="F685" s="218"/>
      <c r="G685" s="51" t="s">
        <v>38</v>
      </c>
      <c r="H685" s="52">
        <v>4.5999999999999999E-2</v>
      </c>
      <c r="I685" s="53">
        <v>48.48</v>
      </c>
      <c r="J685" s="74">
        <v>2.23</v>
      </c>
    </row>
    <row r="686" spans="1:10" ht="24" customHeight="1" x14ac:dyDescent="0.25">
      <c r="A686" s="73" t="s">
        <v>1620</v>
      </c>
      <c r="B686" s="50" t="s">
        <v>1928</v>
      </c>
      <c r="C686" s="142" t="s">
        <v>1</v>
      </c>
      <c r="D686" s="142" t="s">
        <v>127</v>
      </c>
      <c r="E686" s="218" t="s">
        <v>1864</v>
      </c>
      <c r="F686" s="218"/>
      <c r="G686" s="51" t="s">
        <v>987</v>
      </c>
      <c r="H686" s="52">
        <v>1</v>
      </c>
      <c r="I686" s="53">
        <v>1.55</v>
      </c>
      <c r="J686" s="74">
        <v>1.55</v>
      </c>
    </row>
    <row r="687" spans="1:10" ht="24" customHeight="1" x14ac:dyDescent="0.25">
      <c r="A687" s="73" t="s">
        <v>1620</v>
      </c>
      <c r="B687" s="50" t="s">
        <v>1275</v>
      </c>
      <c r="C687" s="142" t="s">
        <v>1</v>
      </c>
      <c r="D687" s="142" t="s">
        <v>181</v>
      </c>
      <c r="E687" s="218" t="s">
        <v>1646</v>
      </c>
      <c r="F687" s="218"/>
      <c r="G687" s="51" t="s">
        <v>60</v>
      </c>
      <c r="H687" s="52">
        <v>3.4000000000000002E-2</v>
      </c>
      <c r="I687" s="53">
        <v>15.71</v>
      </c>
      <c r="J687" s="74">
        <v>0.53</v>
      </c>
    </row>
    <row r="688" spans="1:10" x14ac:dyDescent="0.25">
      <c r="A688" s="77"/>
      <c r="B688" s="144"/>
      <c r="C688" s="144"/>
      <c r="D688" s="144"/>
      <c r="E688" s="144" t="s">
        <v>1632</v>
      </c>
      <c r="F688" s="78">
        <v>8.93</v>
      </c>
      <c r="G688" s="144" t="s">
        <v>1633</v>
      </c>
      <c r="H688" s="78">
        <v>0</v>
      </c>
      <c r="I688" s="144" t="s">
        <v>1634</v>
      </c>
      <c r="J688" s="79">
        <v>8.93</v>
      </c>
    </row>
    <row r="689" spans="1:10" x14ac:dyDescent="0.25">
      <c r="A689" s="77"/>
      <c r="B689" s="144"/>
      <c r="C689" s="144"/>
      <c r="D689" s="144"/>
      <c r="E689" s="144" t="s">
        <v>1635</v>
      </c>
      <c r="F689" s="78">
        <v>4.03</v>
      </c>
      <c r="G689" s="144"/>
      <c r="H689" s="219" t="s">
        <v>1636</v>
      </c>
      <c r="I689" s="219"/>
      <c r="J689" s="79">
        <v>20.84</v>
      </c>
    </row>
    <row r="690" spans="1:10" ht="30" customHeight="1" thickBot="1" x14ac:dyDescent="0.3">
      <c r="A690" s="136"/>
      <c r="B690" s="137"/>
      <c r="C690" s="137"/>
      <c r="D690" s="137"/>
      <c r="E690" s="137"/>
      <c r="F690" s="137"/>
      <c r="G690" s="137" t="s">
        <v>1637</v>
      </c>
      <c r="H690" s="80">
        <v>1.1000000000000001</v>
      </c>
      <c r="I690" s="137" t="s">
        <v>1638</v>
      </c>
      <c r="J690" s="81">
        <v>22.92</v>
      </c>
    </row>
    <row r="691" spans="1:10" ht="0.9" customHeight="1" thickTop="1" x14ac:dyDescent="0.25">
      <c r="A691" s="82"/>
      <c r="B691" s="58"/>
      <c r="C691" s="58"/>
      <c r="D691" s="58"/>
      <c r="E691" s="58"/>
      <c r="F691" s="58"/>
      <c r="G691" s="58"/>
      <c r="H691" s="58"/>
      <c r="I691" s="58"/>
      <c r="J691" s="83"/>
    </row>
    <row r="692" spans="1:10" ht="24" customHeight="1" x14ac:dyDescent="0.25">
      <c r="A692" s="63" t="s">
        <v>1051</v>
      </c>
      <c r="B692" s="135"/>
      <c r="C692" s="135"/>
      <c r="D692" s="135" t="s">
        <v>618</v>
      </c>
      <c r="E692" s="135"/>
      <c r="F692" s="216"/>
      <c r="G692" s="216"/>
      <c r="H692" s="45"/>
      <c r="I692" s="135"/>
      <c r="J692" s="71">
        <v>16315.2</v>
      </c>
    </row>
    <row r="693" spans="1:10" ht="18" customHeight="1" x14ac:dyDescent="0.25">
      <c r="A693" s="130" t="s">
        <v>1052</v>
      </c>
      <c r="B693" s="146" t="s">
        <v>937</v>
      </c>
      <c r="C693" s="131" t="s">
        <v>938</v>
      </c>
      <c r="D693" s="131" t="s">
        <v>896</v>
      </c>
      <c r="E693" s="205" t="s">
        <v>1618</v>
      </c>
      <c r="F693" s="205"/>
      <c r="G693" s="145" t="s">
        <v>939</v>
      </c>
      <c r="H693" s="146" t="s">
        <v>940</v>
      </c>
      <c r="I693" s="146" t="s">
        <v>941</v>
      </c>
      <c r="J693" s="147" t="s">
        <v>897</v>
      </c>
    </row>
    <row r="694" spans="1:10" ht="24" customHeight="1" x14ac:dyDescent="0.25">
      <c r="A694" s="65" t="s">
        <v>1619</v>
      </c>
      <c r="B694" s="46" t="s">
        <v>1053</v>
      </c>
      <c r="C694" s="141" t="s">
        <v>972</v>
      </c>
      <c r="D694" s="141" t="s">
        <v>1054</v>
      </c>
      <c r="E694" s="217" t="s">
        <v>1646</v>
      </c>
      <c r="F694" s="217"/>
      <c r="G694" s="47" t="s">
        <v>3</v>
      </c>
      <c r="H694" s="49">
        <v>1</v>
      </c>
      <c r="I694" s="48">
        <v>146.19999999999999</v>
      </c>
      <c r="J694" s="72">
        <v>146.19999999999999</v>
      </c>
    </row>
    <row r="695" spans="1:10" ht="24" customHeight="1" x14ac:dyDescent="0.25">
      <c r="A695" s="73" t="s">
        <v>1620</v>
      </c>
      <c r="B695" s="50" t="s">
        <v>1885</v>
      </c>
      <c r="C695" s="142" t="s">
        <v>972</v>
      </c>
      <c r="D695" s="142" t="s">
        <v>1886</v>
      </c>
      <c r="E695" s="218">
        <v>40.299999999999997</v>
      </c>
      <c r="F695" s="218"/>
      <c r="G695" s="51" t="s">
        <v>947</v>
      </c>
      <c r="H695" s="52">
        <v>0.56999999999999995</v>
      </c>
      <c r="I695" s="53">
        <v>62.95</v>
      </c>
      <c r="J695" s="74">
        <v>35.880000000000003</v>
      </c>
    </row>
    <row r="696" spans="1:10" ht="60" customHeight="1" x14ac:dyDescent="0.25">
      <c r="A696" s="73" t="s">
        <v>1620</v>
      </c>
      <c r="B696" s="50" t="s">
        <v>1887</v>
      </c>
      <c r="C696" s="142" t="s">
        <v>972</v>
      </c>
      <c r="D696" s="142" t="s">
        <v>1888</v>
      </c>
      <c r="E696" s="218" t="s">
        <v>1646</v>
      </c>
      <c r="F696" s="218"/>
      <c r="G696" s="51" t="s">
        <v>2</v>
      </c>
      <c r="H696" s="52">
        <v>2</v>
      </c>
      <c r="I696" s="53">
        <v>13.43</v>
      </c>
      <c r="J696" s="74">
        <v>26.86</v>
      </c>
    </row>
    <row r="697" spans="1:10" ht="24" customHeight="1" x14ac:dyDescent="0.25">
      <c r="A697" s="73" t="s">
        <v>1620</v>
      </c>
      <c r="B697" s="50" t="s">
        <v>1889</v>
      </c>
      <c r="C697" s="142" t="s">
        <v>1</v>
      </c>
      <c r="D697" s="142" t="s">
        <v>92</v>
      </c>
      <c r="E697" s="218" t="s">
        <v>1644</v>
      </c>
      <c r="F697" s="218"/>
      <c r="G697" s="51" t="s">
        <v>987</v>
      </c>
      <c r="H697" s="52">
        <v>1.35E-2</v>
      </c>
      <c r="I697" s="53">
        <v>596.84</v>
      </c>
      <c r="J697" s="74">
        <v>8.0500000000000007</v>
      </c>
    </row>
    <row r="698" spans="1:10" ht="24" customHeight="1" x14ac:dyDescent="0.25">
      <c r="A698" s="73" t="s">
        <v>1620</v>
      </c>
      <c r="B698" s="50" t="s">
        <v>1890</v>
      </c>
      <c r="C698" s="142" t="s">
        <v>1</v>
      </c>
      <c r="D698" s="142" t="s">
        <v>93</v>
      </c>
      <c r="E698" s="218" t="s">
        <v>1644</v>
      </c>
      <c r="F698" s="218"/>
      <c r="G698" s="51" t="s">
        <v>987</v>
      </c>
      <c r="H698" s="52">
        <v>1.35E-2</v>
      </c>
      <c r="I698" s="53">
        <v>680.08</v>
      </c>
      <c r="J698" s="74">
        <v>9.18</v>
      </c>
    </row>
    <row r="699" spans="1:10" ht="24" customHeight="1" x14ac:dyDescent="0.25">
      <c r="A699" s="73" t="s">
        <v>1620</v>
      </c>
      <c r="B699" s="50" t="s">
        <v>1891</v>
      </c>
      <c r="C699" s="142" t="s">
        <v>1</v>
      </c>
      <c r="D699" s="142" t="s">
        <v>91</v>
      </c>
      <c r="E699" s="218" t="s">
        <v>1644</v>
      </c>
      <c r="F699" s="218"/>
      <c r="G699" s="51" t="s">
        <v>987</v>
      </c>
      <c r="H699" s="52">
        <v>1.3899999999999999E-2</v>
      </c>
      <c r="I699" s="53">
        <v>708.68</v>
      </c>
      <c r="J699" s="74">
        <v>9.85</v>
      </c>
    </row>
    <row r="700" spans="1:10" ht="24" customHeight="1" x14ac:dyDescent="0.25">
      <c r="A700" s="73" t="s">
        <v>1620</v>
      </c>
      <c r="B700" s="50" t="s">
        <v>1892</v>
      </c>
      <c r="C700" s="142" t="s">
        <v>1</v>
      </c>
      <c r="D700" s="142" t="s">
        <v>73</v>
      </c>
      <c r="E700" s="218" t="s">
        <v>1644</v>
      </c>
      <c r="F700" s="218"/>
      <c r="G700" s="51" t="s">
        <v>61</v>
      </c>
      <c r="H700" s="52">
        <v>1.23</v>
      </c>
      <c r="I700" s="53">
        <v>12.55</v>
      </c>
      <c r="J700" s="74">
        <v>15.43</v>
      </c>
    </row>
    <row r="701" spans="1:10" ht="24" customHeight="1" x14ac:dyDescent="0.25">
      <c r="A701" s="73" t="s">
        <v>1620</v>
      </c>
      <c r="B701" s="50" t="s">
        <v>1893</v>
      </c>
      <c r="C701" s="142" t="s">
        <v>1</v>
      </c>
      <c r="D701" s="142" t="s">
        <v>71</v>
      </c>
      <c r="E701" s="218" t="s">
        <v>1644</v>
      </c>
      <c r="F701" s="218"/>
      <c r="G701" s="51" t="s">
        <v>61</v>
      </c>
      <c r="H701" s="52">
        <v>3.15</v>
      </c>
      <c r="I701" s="53">
        <v>13</v>
      </c>
      <c r="J701" s="74">
        <v>40.950000000000003</v>
      </c>
    </row>
    <row r="702" spans="1:10" x14ac:dyDescent="0.25">
      <c r="A702" s="77"/>
      <c r="B702" s="144"/>
      <c r="C702" s="144"/>
      <c r="D702" s="144"/>
      <c r="E702" s="144" t="s">
        <v>1632</v>
      </c>
      <c r="F702" s="78">
        <v>45.98</v>
      </c>
      <c r="G702" s="144" t="s">
        <v>1633</v>
      </c>
      <c r="H702" s="78">
        <v>0</v>
      </c>
      <c r="I702" s="144" t="s">
        <v>1634</v>
      </c>
      <c r="J702" s="79">
        <v>45.98</v>
      </c>
    </row>
    <row r="703" spans="1:10" x14ac:dyDescent="0.25">
      <c r="A703" s="77"/>
      <c r="B703" s="144"/>
      <c r="C703" s="144"/>
      <c r="D703" s="144"/>
      <c r="E703" s="144" t="s">
        <v>1635</v>
      </c>
      <c r="F703" s="78">
        <v>35.08</v>
      </c>
      <c r="G703" s="144"/>
      <c r="H703" s="219" t="s">
        <v>1636</v>
      </c>
      <c r="I703" s="219"/>
      <c r="J703" s="79">
        <v>181.28</v>
      </c>
    </row>
    <row r="704" spans="1:10" ht="30" customHeight="1" thickBot="1" x14ac:dyDescent="0.3">
      <c r="A704" s="136"/>
      <c r="B704" s="137"/>
      <c r="C704" s="137"/>
      <c r="D704" s="137"/>
      <c r="E704" s="137"/>
      <c r="F704" s="137"/>
      <c r="G704" s="137" t="s">
        <v>1637</v>
      </c>
      <c r="H704" s="80">
        <v>90</v>
      </c>
      <c r="I704" s="137" t="s">
        <v>1638</v>
      </c>
      <c r="J704" s="81">
        <v>16315.2</v>
      </c>
    </row>
    <row r="705" spans="1:10" ht="0.9" customHeight="1" thickTop="1" x14ac:dyDescent="0.25">
      <c r="A705" s="82"/>
      <c r="B705" s="58"/>
      <c r="C705" s="58"/>
      <c r="D705" s="58"/>
      <c r="E705" s="58"/>
      <c r="F705" s="58"/>
      <c r="G705" s="58"/>
      <c r="H705" s="58"/>
      <c r="I705" s="58"/>
      <c r="J705" s="83"/>
    </row>
    <row r="706" spans="1:10" ht="24" customHeight="1" x14ac:dyDescent="0.25">
      <c r="A706" s="63" t="s">
        <v>1055</v>
      </c>
      <c r="B706" s="135"/>
      <c r="C706" s="135"/>
      <c r="D706" s="135" t="s">
        <v>1056</v>
      </c>
      <c r="E706" s="135"/>
      <c r="F706" s="216"/>
      <c r="G706" s="216"/>
      <c r="H706" s="45"/>
      <c r="I706" s="135"/>
      <c r="J706" s="71">
        <v>15444.93</v>
      </c>
    </row>
    <row r="707" spans="1:10" ht="18" customHeight="1" x14ac:dyDescent="0.25">
      <c r="A707" s="130" t="s">
        <v>1057</v>
      </c>
      <c r="B707" s="146" t="s">
        <v>937</v>
      </c>
      <c r="C707" s="131" t="s">
        <v>938</v>
      </c>
      <c r="D707" s="131" t="s">
        <v>896</v>
      </c>
      <c r="E707" s="205" t="s">
        <v>1618</v>
      </c>
      <c r="F707" s="205"/>
      <c r="G707" s="145" t="s">
        <v>939</v>
      </c>
      <c r="H707" s="146" t="s">
        <v>940</v>
      </c>
      <c r="I707" s="146" t="s">
        <v>941</v>
      </c>
      <c r="J707" s="147" t="s">
        <v>897</v>
      </c>
    </row>
    <row r="708" spans="1:10" ht="72" customHeight="1" x14ac:dyDescent="0.25">
      <c r="A708" s="65" t="s">
        <v>1619</v>
      </c>
      <c r="B708" s="46" t="s">
        <v>1014</v>
      </c>
      <c r="C708" s="141" t="s">
        <v>1</v>
      </c>
      <c r="D708" s="141" t="s">
        <v>122</v>
      </c>
      <c r="E708" s="217" t="s">
        <v>1864</v>
      </c>
      <c r="F708" s="217"/>
      <c r="G708" s="47" t="s">
        <v>987</v>
      </c>
      <c r="H708" s="49">
        <v>1</v>
      </c>
      <c r="I708" s="48">
        <v>5.05</v>
      </c>
      <c r="J708" s="72">
        <v>5.05</v>
      </c>
    </row>
    <row r="709" spans="1:10" ht="36" customHeight="1" x14ac:dyDescent="0.25">
      <c r="A709" s="73" t="s">
        <v>1620</v>
      </c>
      <c r="B709" s="50" t="s">
        <v>1871</v>
      </c>
      <c r="C709" s="142" t="s">
        <v>1</v>
      </c>
      <c r="D709" s="142" t="s">
        <v>5</v>
      </c>
      <c r="E709" s="218" t="s">
        <v>1641</v>
      </c>
      <c r="F709" s="218"/>
      <c r="G709" s="51" t="s">
        <v>6</v>
      </c>
      <c r="H709" s="52">
        <v>0.02</v>
      </c>
      <c r="I709" s="53">
        <v>151.55000000000001</v>
      </c>
      <c r="J709" s="74">
        <v>3.03</v>
      </c>
    </row>
    <row r="710" spans="1:10" ht="36" customHeight="1" x14ac:dyDescent="0.25">
      <c r="A710" s="73" t="s">
        <v>1620</v>
      </c>
      <c r="B710" s="50" t="s">
        <v>1872</v>
      </c>
      <c r="C710" s="142" t="s">
        <v>1</v>
      </c>
      <c r="D710" s="142" t="s">
        <v>37</v>
      </c>
      <c r="E710" s="218" t="s">
        <v>1641</v>
      </c>
      <c r="F710" s="218"/>
      <c r="G710" s="51" t="s">
        <v>38</v>
      </c>
      <c r="H710" s="52">
        <v>2.1700000000000001E-2</v>
      </c>
      <c r="I710" s="53">
        <v>63.32</v>
      </c>
      <c r="J710" s="74">
        <v>1.37</v>
      </c>
    </row>
    <row r="711" spans="1:10" ht="24" customHeight="1" x14ac:dyDescent="0.25">
      <c r="A711" s="73" t="s">
        <v>1620</v>
      </c>
      <c r="B711" s="50" t="s">
        <v>1275</v>
      </c>
      <c r="C711" s="142" t="s">
        <v>1</v>
      </c>
      <c r="D711" s="142" t="s">
        <v>181</v>
      </c>
      <c r="E711" s="218" t="s">
        <v>1646</v>
      </c>
      <c r="F711" s="218"/>
      <c r="G711" s="51" t="s">
        <v>60</v>
      </c>
      <c r="H711" s="52">
        <v>4.1700000000000001E-2</v>
      </c>
      <c r="I711" s="53">
        <v>15.71</v>
      </c>
      <c r="J711" s="74">
        <v>0.65</v>
      </c>
    </row>
    <row r="712" spans="1:10" x14ac:dyDescent="0.25">
      <c r="A712" s="77"/>
      <c r="B712" s="144"/>
      <c r="C712" s="144"/>
      <c r="D712" s="144"/>
      <c r="E712" s="144" t="s">
        <v>1632</v>
      </c>
      <c r="F712" s="78">
        <v>1.49</v>
      </c>
      <c r="G712" s="144" t="s">
        <v>1633</v>
      </c>
      <c r="H712" s="78">
        <v>0</v>
      </c>
      <c r="I712" s="144" t="s">
        <v>1634</v>
      </c>
      <c r="J712" s="79">
        <v>1.49</v>
      </c>
    </row>
    <row r="713" spans="1:10" x14ac:dyDescent="0.25">
      <c r="A713" s="77"/>
      <c r="B713" s="144"/>
      <c r="C713" s="144"/>
      <c r="D713" s="144"/>
      <c r="E713" s="144" t="s">
        <v>1635</v>
      </c>
      <c r="F713" s="78">
        <v>1.21</v>
      </c>
      <c r="G713" s="144"/>
      <c r="H713" s="219" t="s">
        <v>1636</v>
      </c>
      <c r="I713" s="219"/>
      <c r="J713" s="79">
        <v>6.26</v>
      </c>
    </row>
    <row r="714" spans="1:10" ht="30" customHeight="1" thickBot="1" x14ac:dyDescent="0.3">
      <c r="A714" s="136"/>
      <c r="B714" s="137"/>
      <c r="C714" s="137"/>
      <c r="D714" s="137"/>
      <c r="E714" s="137"/>
      <c r="F714" s="137"/>
      <c r="G714" s="137" t="s">
        <v>1637</v>
      </c>
      <c r="H714" s="80">
        <v>20.25</v>
      </c>
      <c r="I714" s="137" t="s">
        <v>1638</v>
      </c>
      <c r="J714" s="81">
        <v>126.76</v>
      </c>
    </row>
    <row r="715" spans="1:10" ht="0.9" customHeight="1" thickTop="1" x14ac:dyDescent="0.25">
      <c r="A715" s="82"/>
      <c r="B715" s="58"/>
      <c r="C715" s="58"/>
      <c r="D715" s="58"/>
      <c r="E715" s="58"/>
      <c r="F715" s="58"/>
      <c r="G715" s="58"/>
      <c r="H715" s="58"/>
      <c r="I715" s="58"/>
      <c r="J715" s="83"/>
    </row>
    <row r="716" spans="1:10" ht="18" customHeight="1" x14ac:dyDescent="0.25">
      <c r="A716" s="130" t="s">
        <v>1058</v>
      </c>
      <c r="B716" s="146" t="s">
        <v>937</v>
      </c>
      <c r="C716" s="131" t="s">
        <v>938</v>
      </c>
      <c r="D716" s="131" t="s">
        <v>896</v>
      </c>
      <c r="E716" s="205" t="s">
        <v>1618</v>
      </c>
      <c r="F716" s="205"/>
      <c r="G716" s="145" t="s">
        <v>939</v>
      </c>
      <c r="H716" s="146" t="s">
        <v>940</v>
      </c>
      <c r="I716" s="146" t="s">
        <v>941</v>
      </c>
      <c r="J716" s="147" t="s">
        <v>897</v>
      </c>
    </row>
    <row r="717" spans="1:10" ht="24" customHeight="1" x14ac:dyDescent="0.25">
      <c r="A717" s="65" t="s">
        <v>1619</v>
      </c>
      <c r="B717" s="46" t="s">
        <v>1016</v>
      </c>
      <c r="C717" s="141" t="s">
        <v>467</v>
      </c>
      <c r="D717" s="141" t="s">
        <v>1017</v>
      </c>
      <c r="E717" s="217" t="s">
        <v>860</v>
      </c>
      <c r="F717" s="217"/>
      <c r="G717" s="47" t="s">
        <v>987</v>
      </c>
      <c r="H717" s="49">
        <v>1</v>
      </c>
      <c r="I717" s="48">
        <v>369.7</v>
      </c>
      <c r="J717" s="72">
        <v>369.7</v>
      </c>
    </row>
    <row r="718" spans="1:10" ht="24" customHeight="1" x14ac:dyDescent="0.25">
      <c r="A718" s="75" t="s">
        <v>1623</v>
      </c>
      <c r="B718" s="54" t="s">
        <v>1897</v>
      </c>
      <c r="C718" s="143" t="s">
        <v>467</v>
      </c>
      <c r="D718" s="143" t="s">
        <v>1898</v>
      </c>
      <c r="E718" s="215" t="s">
        <v>1727</v>
      </c>
      <c r="F718" s="215"/>
      <c r="G718" s="55" t="s">
        <v>987</v>
      </c>
      <c r="H718" s="56">
        <v>1</v>
      </c>
      <c r="I718" s="57">
        <v>22.7</v>
      </c>
      <c r="J718" s="76">
        <v>22.7</v>
      </c>
    </row>
    <row r="719" spans="1:10" ht="24" customHeight="1" x14ac:dyDescent="0.25">
      <c r="A719" s="75" t="s">
        <v>1623</v>
      </c>
      <c r="B719" s="54" t="s">
        <v>1899</v>
      </c>
      <c r="C719" s="143" t="s">
        <v>467</v>
      </c>
      <c r="D719" s="143" t="s">
        <v>1900</v>
      </c>
      <c r="E719" s="215" t="s">
        <v>1727</v>
      </c>
      <c r="F719" s="215"/>
      <c r="G719" s="55" t="s">
        <v>987</v>
      </c>
      <c r="H719" s="56">
        <v>1.05</v>
      </c>
      <c r="I719" s="57">
        <v>277.10000000000002</v>
      </c>
      <c r="J719" s="76">
        <v>290.95</v>
      </c>
    </row>
    <row r="720" spans="1:10" ht="36" customHeight="1" x14ac:dyDescent="0.25">
      <c r="A720" s="75" t="s">
        <v>1623</v>
      </c>
      <c r="B720" s="54" t="s">
        <v>1901</v>
      </c>
      <c r="C720" s="143" t="s">
        <v>467</v>
      </c>
      <c r="D720" s="143" t="s">
        <v>1902</v>
      </c>
      <c r="E720" s="215" t="s">
        <v>1727</v>
      </c>
      <c r="F720" s="215"/>
      <c r="G720" s="55" t="s">
        <v>987</v>
      </c>
      <c r="H720" s="56">
        <v>1</v>
      </c>
      <c r="I720" s="57">
        <v>56.05</v>
      </c>
      <c r="J720" s="76">
        <v>56.05</v>
      </c>
    </row>
    <row r="721" spans="1:10" x14ac:dyDescent="0.25">
      <c r="A721" s="77"/>
      <c r="B721" s="144"/>
      <c r="C721" s="144"/>
      <c r="D721" s="144"/>
      <c r="E721" s="144" t="s">
        <v>1632</v>
      </c>
      <c r="F721" s="78">
        <v>0</v>
      </c>
      <c r="G721" s="144" t="s">
        <v>1633</v>
      </c>
      <c r="H721" s="78">
        <v>0</v>
      </c>
      <c r="I721" s="144" t="s">
        <v>1634</v>
      </c>
      <c r="J721" s="79">
        <v>0</v>
      </c>
    </row>
    <row r="722" spans="1:10" x14ac:dyDescent="0.25">
      <c r="A722" s="77"/>
      <c r="B722" s="144"/>
      <c r="C722" s="144"/>
      <c r="D722" s="144"/>
      <c r="E722" s="144" t="s">
        <v>1635</v>
      </c>
      <c r="F722" s="78">
        <v>88.72</v>
      </c>
      <c r="G722" s="144"/>
      <c r="H722" s="219" t="s">
        <v>1636</v>
      </c>
      <c r="I722" s="219"/>
      <c r="J722" s="79">
        <v>458.42</v>
      </c>
    </row>
    <row r="723" spans="1:10" ht="30" customHeight="1" thickBot="1" x14ac:dyDescent="0.3">
      <c r="A723" s="136"/>
      <c r="B723" s="137"/>
      <c r="C723" s="137"/>
      <c r="D723" s="137"/>
      <c r="E723" s="137"/>
      <c r="F723" s="137"/>
      <c r="G723" s="137" t="s">
        <v>1637</v>
      </c>
      <c r="H723" s="80">
        <v>1.35</v>
      </c>
      <c r="I723" s="137" t="s">
        <v>1638</v>
      </c>
      <c r="J723" s="81">
        <v>618.86</v>
      </c>
    </row>
    <row r="724" spans="1:10" ht="0.9" customHeight="1" thickTop="1" x14ac:dyDescent="0.25">
      <c r="A724" s="82"/>
      <c r="B724" s="58"/>
      <c r="C724" s="58"/>
      <c r="D724" s="58"/>
      <c r="E724" s="58"/>
      <c r="F724" s="58"/>
      <c r="G724" s="58"/>
      <c r="H724" s="58"/>
      <c r="I724" s="58"/>
      <c r="J724" s="83"/>
    </row>
    <row r="725" spans="1:10" ht="18" customHeight="1" x14ac:dyDescent="0.25">
      <c r="A725" s="130" t="s">
        <v>1059</v>
      </c>
      <c r="B725" s="146" t="s">
        <v>937</v>
      </c>
      <c r="C725" s="131" t="s">
        <v>938</v>
      </c>
      <c r="D725" s="131" t="s">
        <v>896</v>
      </c>
      <c r="E725" s="205" t="s">
        <v>1618</v>
      </c>
      <c r="F725" s="205"/>
      <c r="G725" s="145" t="s">
        <v>939</v>
      </c>
      <c r="H725" s="146" t="s">
        <v>940</v>
      </c>
      <c r="I725" s="146" t="s">
        <v>941</v>
      </c>
      <c r="J725" s="147" t="s">
        <v>897</v>
      </c>
    </row>
    <row r="726" spans="1:10" ht="36" customHeight="1" x14ac:dyDescent="0.25">
      <c r="A726" s="65" t="s">
        <v>1619</v>
      </c>
      <c r="B726" s="46" t="s">
        <v>1021</v>
      </c>
      <c r="C726" s="141" t="s">
        <v>1</v>
      </c>
      <c r="D726" s="141" t="s">
        <v>69</v>
      </c>
      <c r="E726" s="217" t="s">
        <v>1644</v>
      </c>
      <c r="F726" s="217"/>
      <c r="G726" s="47" t="s">
        <v>947</v>
      </c>
      <c r="H726" s="49">
        <v>1</v>
      </c>
      <c r="I726" s="48">
        <v>74.47</v>
      </c>
      <c r="J726" s="72">
        <v>74.47</v>
      </c>
    </row>
    <row r="727" spans="1:10" ht="36" customHeight="1" x14ac:dyDescent="0.25">
      <c r="A727" s="73" t="s">
        <v>1620</v>
      </c>
      <c r="B727" s="50" t="s">
        <v>1640</v>
      </c>
      <c r="C727" s="142" t="s">
        <v>1</v>
      </c>
      <c r="D727" s="142" t="s">
        <v>29</v>
      </c>
      <c r="E727" s="218" t="s">
        <v>1641</v>
      </c>
      <c r="F727" s="218"/>
      <c r="G727" s="51" t="s">
        <v>6</v>
      </c>
      <c r="H727" s="52">
        <v>1.4E-2</v>
      </c>
      <c r="I727" s="53">
        <v>27.09</v>
      </c>
      <c r="J727" s="74">
        <v>0.37</v>
      </c>
    </row>
    <row r="728" spans="1:10" ht="36" customHeight="1" x14ac:dyDescent="0.25">
      <c r="A728" s="73" t="s">
        <v>1620</v>
      </c>
      <c r="B728" s="50" t="s">
        <v>1642</v>
      </c>
      <c r="C728" s="142" t="s">
        <v>1</v>
      </c>
      <c r="D728" s="142" t="s">
        <v>54</v>
      </c>
      <c r="E728" s="218" t="s">
        <v>1641</v>
      </c>
      <c r="F728" s="218"/>
      <c r="G728" s="51" t="s">
        <v>38</v>
      </c>
      <c r="H728" s="52">
        <v>2.9000000000000001E-2</v>
      </c>
      <c r="I728" s="53">
        <v>23.9</v>
      </c>
      <c r="J728" s="74">
        <v>0.69</v>
      </c>
    </row>
    <row r="729" spans="1:10" ht="24" customHeight="1" x14ac:dyDescent="0.25">
      <c r="A729" s="73" t="s">
        <v>1620</v>
      </c>
      <c r="B729" s="50" t="s">
        <v>1647</v>
      </c>
      <c r="C729" s="142" t="s">
        <v>1</v>
      </c>
      <c r="D729" s="142" t="s">
        <v>165</v>
      </c>
      <c r="E729" s="218" t="s">
        <v>1646</v>
      </c>
      <c r="F729" s="218"/>
      <c r="G729" s="51" t="s">
        <v>60</v>
      </c>
      <c r="H729" s="52">
        <v>0.72499999999999998</v>
      </c>
      <c r="I729" s="53">
        <v>18.07</v>
      </c>
      <c r="J729" s="74">
        <v>13.1</v>
      </c>
    </row>
    <row r="730" spans="1:10" ht="24" customHeight="1" x14ac:dyDescent="0.25">
      <c r="A730" s="73" t="s">
        <v>1620</v>
      </c>
      <c r="B730" s="50" t="s">
        <v>1645</v>
      </c>
      <c r="C730" s="142" t="s">
        <v>1</v>
      </c>
      <c r="D730" s="142" t="s">
        <v>172</v>
      </c>
      <c r="E730" s="218" t="s">
        <v>1646</v>
      </c>
      <c r="F730" s="218"/>
      <c r="G730" s="51" t="s">
        <v>60</v>
      </c>
      <c r="H730" s="52">
        <v>1.7490000000000001</v>
      </c>
      <c r="I730" s="53">
        <v>21.87</v>
      </c>
      <c r="J730" s="74">
        <v>38.25</v>
      </c>
    </row>
    <row r="731" spans="1:10" ht="24" customHeight="1" x14ac:dyDescent="0.25">
      <c r="A731" s="75" t="s">
        <v>1623</v>
      </c>
      <c r="B731" s="54" t="s">
        <v>1909</v>
      </c>
      <c r="C731" s="143" t="s">
        <v>1</v>
      </c>
      <c r="D731" s="143" t="s">
        <v>260</v>
      </c>
      <c r="E731" s="215" t="s">
        <v>1626</v>
      </c>
      <c r="F731" s="215"/>
      <c r="G731" s="55" t="s">
        <v>947</v>
      </c>
      <c r="H731" s="56">
        <v>0.315</v>
      </c>
      <c r="I731" s="57">
        <v>38.03</v>
      </c>
      <c r="J731" s="76">
        <v>11.97</v>
      </c>
    </row>
    <row r="732" spans="1:10" ht="24" customHeight="1" x14ac:dyDescent="0.25">
      <c r="A732" s="75" t="s">
        <v>1623</v>
      </c>
      <c r="B732" s="54" t="s">
        <v>1903</v>
      </c>
      <c r="C732" s="143" t="s">
        <v>1</v>
      </c>
      <c r="D732" s="143" t="s">
        <v>279</v>
      </c>
      <c r="E732" s="215" t="s">
        <v>1626</v>
      </c>
      <c r="F732" s="215"/>
      <c r="G732" s="55" t="s">
        <v>154</v>
      </c>
      <c r="H732" s="56">
        <v>0.01</v>
      </c>
      <c r="I732" s="57">
        <v>4.03</v>
      </c>
      <c r="J732" s="76">
        <v>0.04</v>
      </c>
    </row>
    <row r="733" spans="1:10" ht="24" customHeight="1" x14ac:dyDescent="0.25">
      <c r="A733" s="75" t="s">
        <v>1623</v>
      </c>
      <c r="B733" s="54" t="s">
        <v>1906</v>
      </c>
      <c r="C733" s="143" t="s">
        <v>1</v>
      </c>
      <c r="D733" s="143" t="s">
        <v>400</v>
      </c>
      <c r="E733" s="215" t="s">
        <v>1626</v>
      </c>
      <c r="F733" s="215"/>
      <c r="G733" s="55" t="s">
        <v>61</v>
      </c>
      <c r="H733" s="56">
        <v>0.01</v>
      </c>
      <c r="I733" s="57">
        <v>23.15</v>
      </c>
      <c r="J733" s="76">
        <v>0.23</v>
      </c>
    </row>
    <row r="734" spans="1:10" ht="24" customHeight="1" x14ac:dyDescent="0.25">
      <c r="A734" s="75" t="s">
        <v>1623</v>
      </c>
      <c r="B734" s="54" t="s">
        <v>1910</v>
      </c>
      <c r="C734" s="143" t="s">
        <v>1</v>
      </c>
      <c r="D734" s="143" t="s">
        <v>404</v>
      </c>
      <c r="E734" s="215" t="s">
        <v>1626</v>
      </c>
      <c r="F734" s="215"/>
      <c r="G734" s="55" t="s">
        <v>61</v>
      </c>
      <c r="H734" s="56">
        <v>1.9E-2</v>
      </c>
      <c r="I734" s="57">
        <v>19.12</v>
      </c>
      <c r="J734" s="76">
        <v>0.36</v>
      </c>
    </row>
    <row r="735" spans="1:10" ht="24" customHeight="1" x14ac:dyDescent="0.25">
      <c r="A735" s="75" t="s">
        <v>1623</v>
      </c>
      <c r="B735" s="54" t="s">
        <v>1904</v>
      </c>
      <c r="C735" s="143" t="s">
        <v>1</v>
      </c>
      <c r="D735" s="143" t="s">
        <v>397</v>
      </c>
      <c r="E735" s="215" t="s">
        <v>1626</v>
      </c>
      <c r="F735" s="215"/>
      <c r="G735" s="55" t="s">
        <v>2</v>
      </c>
      <c r="H735" s="56">
        <v>1.218</v>
      </c>
      <c r="I735" s="57">
        <v>6.38</v>
      </c>
      <c r="J735" s="76">
        <v>7.77</v>
      </c>
    </row>
    <row r="736" spans="1:10" ht="24" customHeight="1" x14ac:dyDescent="0.25">
      <c r="A736" s="75" t="s">
        <v>1623</v>
      </c>
      <c r="B736" s="54" t="s">
        <v>1911</v>
      </c>
      <c r="C736" s="143" t="s">
        <v>1</v>
      </c>
      <c r="D736" s="143" t="s">
        <v>401</v>
      </c>
      <c r="E736" s="215" t="s">
        <v>1626</v>
      </c>
      <c r="F736" s="215"/>
      <c r="G736" s="55" t="s">
        <v>61</v>
      </c>
      <c r="H736" s="56">
        <v>4.0000000000000001E-3</v>
      </c>
      <c r="I736" s="57">
        <v>20.77</v>
      </c>
      <c r="J736" s="76">
        <v>0.08</v>
      </c>
    </row>
    <row r="737" spans="1:10" ht="24" customHeight="1" x14ac:dyDescent="0.25">
      <c r="A737" s="75" t="s">
        <v>1623</v>
      </c>
      <c r="B737" s="54" t="s">
        <v>1907</v>
      </c>
      <c r="C737" s="143" t="s">
        <v>1</v>
      </c>
      <c r="D737" s="143" t="s">
        <v>416</v>
      </c>
      <c r="E737" s="215" t="s">
        <v>1626</v>
      </c>
      <c r="F737" s="215"/>
      <c r="G737" s="55" t="s">
        <v>2</v>
      </c>
      <c r="H737" s="56">
        <v>0.72199999999999998</v>
      </c>
      <c r="I737" s="57">
        <v>2.23</v>
      </c>
      <c r="J737" s="76">
        <v>1.61</v>
      </c>
    </row>
    <row r="738" spans="1:10" x14ac:dyDescent="0.25">
      <c r="A738" s="77"/>
      <c r="B738" s="144"/>
      <c r="C738" s="144"/>
      <c r="D738" s="144"/>
      <c r="E738" s="144" t="s">
        <v>1632</v>
      </c>
      <c r="F738" s="78">
        <v>42.68</v>
      </c>
      <c r="G738" s="144" t="s">
        <v>1633</v>
      </c>
      <c r="H738" s="78">
        <v>0</v>
      </c>
      <c r="I738" s="144" t="s">
        <v>1634</v>
      </c>
      <c r="J738" s="79">
        <v>42.68</v>
      </c>
    </row>
    <row r="739" spans="1:10" x14ac:dyDescent="0.25">
      <c r="A739" s="77"/>
      <c r="B739" s="144"/>
      <c r="C739" s="144"/>
      <c r="D739" s="144"/>
      <c r="E739" s="144" t="s">
        <v>1635</v>
      </c>
      <c r="F739" s="78">
        <v>17.87</v>
      </c>
      <c r="G739" s="144"/>
      <c r="H739" s="219" t="s">
        <v>1636</v>
      </c>
      <c r="I739" s="219"/>
      <c r="J739" s="79">
        <v>92.34</v>
      </c>
    </row>
    <row r="740" spans="1:10" ht="30" customHeight="1" thickBot="1" x14ac:dyDescent="0.3">
      <c r="A740" s="136"/>
      <c r="B740" s="137"/>
      <c r="C740" s="137"/>
      <c r="D740" s="137"/>
      <c r="E740" s="137"/>
      <c r="F740" s="137"/>
      <c r="G740" s="137" t="s">
        <v>1637</v>
      </c>
      <c r="H740" s="80">
        <v>54</v>
      </c>
      <c r="I740" s="137" t="s">
        <v>1638</v>
      </c>
      <c r="J740" s="81">
        <v>4986.3599999999997</v>
      </c>
    </row>
    <row r="741" spans="1:10" ht="0.9" customHeight="1" thickTop="1" x14ac:dyDescent="0.25">
      <c r="A741" s="82"/>
      <c r="B741" s="58"/>
      <c r="C741" s="58"/>
      <c r="D741" s="58"/>
      <c r="E741" s="58"/>
      <c r="F741" s="58"/>
      <c r="G741" s="58"/>
      <c r="H741" s="58"/>
      <c r="I741" s="58"/>
      <c r="J741" s="83"/>
    </row>
    <row r="742" spans="1:10" ht="18" customHeight="1" x14ac:dyDescent="0.25">
      <c r="A742" s="130" t="s">
        <v>1060</v>
      </c>
      <c r="B742" s="146" t="s">
        <v>937</v>
      </c>
      <c r="C742" s="131" t="s">
        <v>938</v>
      </c>
      <c r="D742" s="131" t="s">
        <v>896</v>
      </c>
      <c r="E742" s="205" t="s">
        <v>1618</v>
      </c>
      <c r="F742" s="205"/>
      <c r="G742" s="145" t="s">
        <v>939</v>
      </c>
      <c r="H742" s="146" t="s">
        <v>940</v>
      </c>
      <c r="I742" s="146" t="s">
        <v>941</v>
      </c>
      <c r="J742" s="147" t="s">
        <v>897</v>
      </c>
    </row>
    <row r="743" spans="1:10" ht="24" customHeight="1" x14ac:dyDescent="0.25">
      <c r="A743" s="65" t="s">
        <v>1619</v>
      </c>
      <c r="B743" s="46" t="s">
        <v>1023</v>
      </c>
      <c r="C743" s="141" t="s">
        <v>1</v>
      </c>
      <c r="D743" s="141" t="s">
        <v>89</v>
      </c>
      <c r="E743" s="217" t="s">
        <v>1644</v>
      </c>
      <c r="F743" s="217"/>
      <c r="G743" s="47" t="s">
        <v>61</v>
      </c>
      <c r="H743" s="49">
        <v>1</v>
      </c>
      <c r="I743" s="48">
        <v>15.54</v>
      </c>
      <c r="J743" s="72">
        <v>15.54</v>
      </c>
    </row>
    <row r="744" spans="1:10" ht="36" customHeight="1" x14ac:dyDescent="0.25">
      <c r="A744" s="73" t="s">
        <v>1620</v>
      </c>
      <c r="B744" s="50" t="s">
        <v>1912</v>
      </c>
      <c r="C744" s="142" t="s">
        <v>1</v>
      </c>
      <c r="D744" s="142" t="s">
        <v>77</v>
      </c>
      <c r="E744" s="218" t="s">
        <v>1644</v>
      </c>
      <c r="F744" s="218"/>
      <c r="G744" s="51" t="s">
        <v>61</v>
      </c>
      <c r="H744" s="52">
        <v>1</v>
      </c>
      <c r="I744" s="53">
        <v>12.42</v>
      </c>
      <c r="J744" s="74">
        <v>12.42</v>
      </c>
    </row>
    <row r="745" spans="1:10" ht="24" customHeight="1" x14ac:dyDescent="0.25">
      <c r="A745" s="73" t="s">
        <v>1620</v>
      </c>
      <c r="B745" s="50" t="s">
        <v>1913</v>
      </c>
      <c r="C745" s="142" t="s">
        <v>1</v>
      </c>
      <c r="D745" s="142" t="s">
        <v>167</v>
      </c>
      <c r="E745" s="218" t="s">
        <v>1646</v>
      </c>
      <c r="F745" s="218"/>
      <c r="G745" s="51" t="s">
        <v>60</v>
      </c>
      <c r="H745" s="52">
        <v>8.8999999999999996E-2</v>
      </c>
      <c r="I745" s="53">
        <v>21.94</v>
      </c>
      <c r="J745" s="74">
        <v>1.95</v>
      </c>
    </row>
    <row r="746" spans="1:10" ht="24" customHeight="1" x14ac:dyDescent="0.25">
      <c r="A746" s="73" t="s">
        <v>1620</v>
      </c>
      <c r="B746" s="50" t="s">
        <v>1914</v>
      </c>
      <c r="C746" s="142" t="s">
        <v>1</v>
      </c>
      <c r="D746" s="142" t="s">
        <v>164</v>
      </c>
      <c r="E746" s="218" t="s">
        <v>1646</v>
      </c>
      <c r="F746" s="218"/>
      <c r="G746" s="51" t="s">
        <v>60</v>
      </c>
      <c r="H746" s="52">
        <v>2.9000000000000001E-2</v>
      </c>
      <c r="I746" s="53">
        <v>16.52</v>
      </c>
      <c r="J746" s="74">
        <v>0.47</v>
      </c>
    </row>
    <row r="747" spans="1:10" ht="24" customHeight="1" x14ac:dyDescent="0.25">
      <c r="A747" s="75" t="s">
        <v>1623</v>
      </c>
      <c r="B747" s="54" t="s">
        <v>1915</v>
      </c>
      <c r="C747" s="143" t="s">
        <v>1</v>
      </c>
      <c r="D747" s="143" t="s">
        <v>221</v>
      </c>
      <c r="E747" s="215" t="s">
        <v>1626</v>
      </c>
      <c r="F747" s="215"/>
      <c r="G747" s="55" t="s">
        <v>61</v>
      </c>
      <c r="H747" s="56">
        <v>2.5000000000000001E-2</v>
      </c>
      <c r="I747" s="57">
        <v>25</v>
      </c>
      <c r="J747" s="76">
        <v>0.62</v>
      </c>
    </row>
    <row r="748" spans="1:10" ht="36" customHeight="1" x14ac:dyDescent="0.25">
      <c r="A748" s="75" t="s">
        <v>1623</v>
      </c>
      <c r="B748" s="54" t="s">
        <v>1916</v>
      </c>
      <c r="C748" s="143" t="s">
        <v>1</v>
      </c>
      <c r="D748" s="143" t="s">
        <v>317</v>
      </c>
      <c r="E748" s="215" t="s">
        <v>1626</v>
      </c>
      <c r="F748" s="215"/>
      <c r="G748" s="55" t="s">
        <v>3</v>
      </c>
      <c r="H748" s="56">
        <v>0.46550000000000002</v>
      </c>
      <c r="I748" s="57">
        <v>0.18</v>
      </c>
      <c r="J748" s="76">
        <v>0.08</v>
      </c>
    </row>
    <row r="749" spans="1:10" x14ac:dyDescent="0.25">
      <c r="A749" s="77"/>
      <c r="B749" s="144"/>
      <c r="C749" s="144"/>
      <c r="D749" s="144"/>
      <c r="E749" s="144" t="s">
        <v>1632</v>
      </c>
      <c r="F749" s="78">
        <v>2.2000000000000002</v>
      </c>
      <c r="G749" s="144" t="s">
        <v>1633</v>
      </c>
      <c r="H749" s="78">
        <v>0</v>
      </c>
      <c r="I749" s="144" t="s">
        <v>1634</v>
      </c>
      <c r="J749" s="79">
        <v>2.2000000000000002</v>
      </c>
    </row>
    <row r="750" spans="1:10" x14ac:dyDescent="0.25">
      <c r="A750" s="77"/>
      <c r="B750" s="144"/>
      <c r="C750" s="144"/>
      <c r="D750" s="144"/>
      <c r="E750" s="144" t="s">
        <v>1635</v>
      </c>
      <c r="F750" s="78">
        <v>3.72</v>
      </c>
      <c r="G750" s="144"/>
      <c r="H750" s="219" t="s">
        <v>1636</v>
      </c>
      <c r="I750" s="219"/>
      <c r="J750" s="79">
        <v>19.260000000000002</v>
      </c>
    </row>
    <row r="751" spans="1:10" ht="30" customHeight="1" thickBot="1" x14ac:dyDescent="0.3">
      <c r="A751" s="136"/>
      <c r="B751" s="137"/>
      <c r="C751" s="137"/>
      <c r="D751" s="137"/>
      <c r="E751" s="137"/>
      <c r="F751" s="137"/>
      <c r="G751" s="137" t="s">
        <v>1637</v>
      </c>
      <c r="H751" s="80">
        <v>225</v>
      </c>
      <c r="I751" s="137" t="s">
        <v>1638</v>
      </c>
      <c r="J751" s="81">
        <v>4333.5</v>
      </c>
    </row>
    <row r="752" spans="1:10" ht="0.9" customHeight="1" thickTop="1" x14ac:dyDescent="0.25">
      <c r="A752" s="82"/>
      <c r="B752" s="58"/>
      <c r="C752" s="58"/>
      <c r="D752" s="58"/>
      <c r="E752" s="58"/>
      <c r="F752" s="58"/>
      <c r="G752" s="58"/>
      <c r="H752" s="58"/>
      <c r="I752" s="58"/>
      <c r="J752" s="83"/>
    </row>
    <row r="753" spans="1:10" ht="18" customHeight="1" x14ac:dyDescent="0.25">
      <c r="A753" s="130" t="s">
        <v>1061</v>
      </c>
      <c r="B753" s="146" t="s">
        <v>937</v>
      </c>
      <c r="C753" s="131" t="s">
        <v>938</v>
      </c>
      <c r="D753" s="131" t="s">
        <v>896</v>
      </c>
      <c r="E753" s="205" t="s">
        <v>1618</v>
      </c>
      <c r="F753" s="205"/>
      <c r="G753" s="145" t="s">
        <v>939</v>
      </c>
      <c r="H753" s="146" t="s">
        <v>940</v>
      </c>
      <c r="I753" s="146" t="s">
        <v>941</v>
      </c>
      <c r="J753" s="147" t="s">
        <v>897</v>
      </c>
    </row>
    <row r="754" spans="1:10" ht="24" customHeight="1" x14ac:dyDescent="0.25">
      <c r="A754" s="65" t="s">
        <v>1619</v>
      </c>
      <c r="B754" s="46" t="s">
        <v>1025</v>
      </c>
      <c r="C754" s="141" t="s">
        <v>1</v>
      </c>
      <c r="D754" s="141" t="s">
        <v>87</v>
      </c>
      <c r="E754" s="217" t="s">
        <v>1644</v>
      </c>
      <c r="F754" s="217"/>
      <c r="G754" s="47" t="s">
        <v>61</v>
      </c>
      <c r="H754" s="49">
        <v>1</v>
      </c>
      <c r="I754" s="48">
        <v>18.28</v>
      </c>
      <c r="J754" s="72">
        <v>18.28</v>
      </c>
    </row>
    <row r="755" spans="1:10" ht="36" customHeight="1" x14ac:dyDescent="0.25">
      <c r="A755" s="73" t="s">
        <v>1620</v>
      </c>
      <c r="B755" s="50" t="s">
        <v>1917</v>
      </c>
      <c r="C755" s="142" t="s">
        <v>1</v>
      </c>
      <c r="D755" s="142" t="s">
        <v>75</v>
      </c>
      <c r="E755" s="218" t="s">
        <v>1644</v>
      </c>
      <c r="F755" s="218"/>
      <c r="G755" s="51" t="s">
        <v>61</v>
      </c>
      <c r="H755" s="52">
        <v>1</v>
      </c>
      <c r="I755" s="53">
        <v>13.34</v>
      </c>
      <c r="J755" s="74">
        <v>13.34</v>
      </c>
    </row>
    <row r="756" spans="1:10" ht="24" customHeight="1" x14ac:dyDescent="0.25">
      <c r="A756" s="73" t="s">
        <v>1620</v>
      </c>
      <c r="B756" s="50" t="s">
        <v>1914</v>
      </c>
      <c r="C756" s="142" t="s">
        <v>1</v>
      </c>
      <c r="D756" s="142" t="s">
        <v>164</v>
      </c>
      <c r="E756" s="218" t="s">
        <v>1646</v>
      </c>
      <c r="F756" s="218"/>
      <c r="G756" s="51" t="s">
        <v>60</v>
      </c>
      <c r="H756" s="52">
        <v>4.9000000000000002E-2</v>
      </c>
      <c r="I756" s="53">
        <v>16.52</v>
      </c>
      <c r="J756" s="74">
        <v>0.8</v>
      </c>
    </row>
    <row r="757" spans="1:10" ht="24" customHeight="1" x14ac:dyDescent="0.25">
      <c r="A757" s="73" t="s">
        <v>1620</v>
      </c>
      <c r="B757" s="50" t="s">
        <v>1913</v>
      </c>
      <c r="C757" s="142" t="s">
        <v>1</v>
      </c>
      <c r="D757" s="142" t="s">
        <v>167</v>
      </c>
      <c r="E757" s="218" t="s">
        <v>1646</v>
      </c>
      <c r="F757" s="218"/>
      <c r="G757" s="51" t="s">
        <v>60</v>
      </c>
      <c r="H757" s="52">
        <v>0.151</v>
      </c>
      <c r="I757" s="53">
        <v>21.94</v>
      </c>
      <c r="J757" s="74">
        <v>3.31</v>
      </c>
    </row>
    <row r="758" spans="1:10" ht="24" customHeight="1" x14ac:dyDescent="0.25">
      <c r="A758" s="75" t="s">
        <v>1623</v>
      </c>
      <c r="B758" s="54" t="s">
        <v>1915</v>
      </c>
      <c r="C758" s="143" t="s">
        <v>1</v>
      </c>
      <c r="D758" s="143" t="s">
        <v>221</v>
      </c>
      <c r="E758" s="215" t="s">
        <v>1626</v>
      </c>
      <c r="F758" s="215"/>
      <c r="G758" s="55" t="s">
        <v>61</v>
      </c>
      <c r="H758" s="56">
        <v>2.5000000000000001E-2</v>
      </c>
      <c r="I758" s="57">
        <v>25</v>
      </c>
      <c r="J758" s="76">
        <v>0.62</v>
      </c>
    </row>
    <row r="759" spans="1:10" ht="36" customHeight="1" x14ac:dyDescent="0.25">
      <c r="A759" s="75" t="s">
        <v>1623</v>
      </c>
      <c r="B759" s="54" t="s">
        <v>1916</v>
      </c>
      <c r="C759" s="143" t="s">
        <v>1</v>
      </c>
      <c r="D759" s="143" t="s">
        <v>317</v>
      </c>
      <c r="E759" s="215" t="s">
        <v>1626</v>
      </c>
      <c r="F759" s="215"/>
      <c r="G759" s="55" t="s">
        <v>3</v>
      </c>
      <c r="H759" s="56">
        <v>1.19</v>
      </c>
      <c r="I759" s="57">
        <v>0.18</v>
      </c>
      <c r="J759" s="76">
        <v>0.21</v>
      </c>
    </row>
    <row r="760" spans="1:10" x14ac:dyDescent="0.25">
      <c r="A760" s="77"/>
      <c r="B760" s="144"/>
      <c r="C760" s="144"/>
      <c r="D760" s="144"/>
      <c r="E760" s="144" t="s">
        <v>1632</v>
      </c>
      <c r="F760" s="78">
        <v>4.1399999999999997</v>
      </c>
      <c r="G760" s="144" t="s">
        <v>1633</v>
      </c>
      <c r="H760" s="78">
        <v>0</v>
      </c>
      <c r="I760" s="144" t="s">
        <v>1634</v>
      </c>
      <c r="J760" s="79">
        <v>4.1399999999999997</v>
      </c>
    </row>
    <row r="761" spans="1:10" x14ac:dyDescent="0.25">
      <c r="A761" s="77"/>
      <c r="B761" s="144"/>
      <c r="C761" s="144"/>
      <c r="D761" s="144"/>
      <c r="E761" s="144" t="s">
        <v>1635</v>
      </c>
      <c r="F761" s="78">
        <v>4.38</v>
      </c>
      <c r="G761" s="144"/>
      <c r="H761" s="219" t="s">
        <v>1636</v>
      </c>
      <c r="I761" s="219"/>
      <c r="J761" s="79">
        <v>22.66</v>
      </c>
    </row>
    <row r="762" spans="1:10" ht="30" customHeight="1" thickBot="1" x14ac:dyDescent="0.3">
      <c r="A762" s="136"/>
      <c r="B762" s="137"/>
      <c r="C762" s="137"/>
      <c r="D762" s="137"/>
      <c r="E762" s="137"/>
      <c r="F762" s="137"/>
      <c r="G762" s="137" t="s">
        <v>1637</v>
      </c>
      <c r="H762" s="80">
        <v>126</v>
      </c>
      <c r="I762" s="137" t="s">
        <v>1638</v>
      </c>
      <c r="J762" s="81">
        <v>2855.16</v>
      </c>
    </row>
    <row r="763" spans="1:10" ht="0.9" customHeight="1" thickTop="1" x14ac:dyDescent="0.25">
      <c r="A763" s="82"/>
      <c r="B763" s="58"/>
      <c r="C763" s="58"/>
      <c r="D763" s="58"/>
      <c r="E763" s="58"/>
      <c r="F763" s="58"/>
      <c r="G763" s="58"/>
      <c r="H763" s="58"/>
      <c r="I763" s="58"/>
      <c r="J763" s="83"/>
    </row>
    <row r="764" spans="1:10" ht="18" customHeight="1" x14ac:dyDescent="0.25">
      <c r="A764" s="130" t="s">
        <v>1062</v>
      </c>
      <c r="B764" s="146" t="s">
        <v>937</v>
      </c>
      <c r="C764" s="131" t="s">
        <v>938</v>
      </c>
      <c r="D764" s="131" t="s">
        <v>896</v>
      </c>
      <c r="E764" s="205" t="s">
        <v>1618</v>
      </c>
      <c r="F764" s="205"/>
      <c r="G764" s="145" t="s">
        <v>939</v>
      </c>
      <c r="H764" s="146" t="s">
        <v>940</v>
      </c>
      <c r="I764" s="146" t="s">
        <v>941</v>
      </c>
      <c r="J764" s="147" t="s">
        <v>897</v>
      </c>
    </row>
    <row r="765" spans="1:10" ht="36" customHeight="1" x14ac:dyDescent="0.25">
      <c r="A765" s="65" t="s">
        <v>1619</v>
      </c>
      <c r="B765" s="46" t="s">
        <v>1027</v>
      </c>
      <c r="C765" s="141" t="s">
        <v>467</v>
      </c>
      <c r="D765" s="141" t="s">
        <v>501</v>
      </c>
      <c r="E765" s="217" t="s">
        <v>860</v>
      </c>
      <c r="F765" s="217"/>
      <c r="G765" s="47" t="s">
        <v>987</v>
      </c>
      <c r="H765" s="49">
        <v>1</v>
      </c>
      <c r="I765" s="48">
        <v>356.26</v>
      </c>
      <c r="J765" s="72">
        <v>356.26</v>
      </c>
    </row>
    <row r="766" spans="1:10" ht="24" customHeight="1" x14ac:dyDescent="0.25">
      <c r="A766" s="75" t="s">
        <v>1623</v>
      </c>
      <c r="B766" s="54" t="s">
        <v>1918</v>
      </c>
      <c r="C766" s="143" t="s">
        <v>467</v>
      </c>
      <c r="D766" s="143" t="s">
        <v>1919</v>
      </c>
      <c r="E766" s="215" t="s">
        <v>1626</v>
      </c>
      <c r="F766" s="215"/>
      <c r="G766" s="55" t="s">
        <v>987</v>
      </c>
      <c r="H766" s="56">
        <v>1.05</v>
      </c>
      <c r="I766" s="57">
        <v>289.11</v>
      </c>
      <c r="J766" s="76">
        <v>303.56</v>
      </c>
    </row>
    <row r="767" spans="1:10" ht="24" customHeight="1" x14ac:dyDescent="0.25">
      <c r="A767" s="75" t="s">
        <v>1623</v>
      </c>
      <c r="B767" s="54" t="s">
        <v>1920</v>
      </c>
      <c r="C767" s="143" t="s">
        <v>467</v>
      </c>
      <c r="D767" s="143" t="s">
        <v>1921</v>
      </c>
      <c r="E767" s="215" t="s">
        <v>1626</v>
      </c>
      <c r="F767" s="215"/>
      <c r="G767" s="55" t="s">
        <v>987</v>
      </c>
      <c r="H767" s="56">
        <v>1</v>
      </c>
      <c r="I767" s="57">
        <v>30</v>
      </c>
      <c r="J767" s="76">
        <v>30</v>
      </c>
    </row>
    <row r="768" spans="1:10" ht="24" customHeight="1" x14ac:dyDescent="0.25">
      <c r="A768" s="75" t="s">
        <v>1623</v>
      </c>
      <c r="B768" s="54" t="s">
        <v>1897</v>
      </c>
      <c r="C768" s="143" t="s">
        <v>467</v>
      </c>
      <c r="D768" s="143" t="s">
        <v>1898</v>
      </c>
      <c r="E768" s="215" t="s">
        <v>1727</v>
      </c>
      <c r="F768" s="215"/>
      <c r="G768" s="55" t="s">
        <v>987</v>
      </c>
      <c r="H768" s="56">
        <v>1</v>
      </c>
      <c r="I768" s="57">
        <v>22.7</v>
      </c>
      <c r="J768" s="76">
        <v>22.7</v>
      </c>
    </row>
    <row r="769" spans="1:10" x14ac:dyDescent="0.25">
      <c r="A769" s="77"/>
      <c r="B769" s="144"/>
      <c r="C769" s="144"/>
      <c r="D769" s="144"/>
      <c r="E769" s="144" t="s">
        <v>1632</v>
      </c>
      <c r="F769" s="78">
        <v>0</v>
      </c>
      <c r="G769" s="144" t="s">
        <v>1633</v>
      </c>
      <c r="H769" s="78">
        <v>0</v>
      </c>
      <c r="I769" s="144" t="s">
        <v>1634</v>
      </c>
      <c r="J769" s="79">
        <v>0</v>
      </c>
    </row>
    <row r="770" spans="1:10" x14ac:dyDescent="0.25">
      <c r="A770" s="77"/>
      <c r="B770" s="144"/>
      <c r="C770" s="144"/>
      <c r="D770" s="144"/>
      <c r="E770" s="144" t="s">
        <v>1635</v>
      </c>
      <c r="F770" s="78">
        <v>85.5</v>
      </c>
      <c r="G770" s="144"/>
      <c r="H770" s="219" t="s">
        <v>1636</v>
      </c>
      <c r="I770" s="219"/>
      <c r="J770" s="79">
        <v>441.76</v>
      </c>
    </row>
    <row r="771" spans="1:10" ht="30" customHeight="1" thickBot="1" x14ac:dyDescent="0.3">
      <c r="A771" s="136"/>
      <c r="B771" s="137"/>
      <c r="C771" s="137"/>
      <c r="D771" s="137"/>
      <c r="E771" s="137"/>
      <c r="F771" s="137"/>
      <c r="G771" s="137" t="s">
        <v>1637</v>
      </c>
      <c r="H771" s="80">
        <v>5.4</v>
      </c>
      <c r="I771" s="137" t="s">
        <v>1638</v>
      </c>
      <c r="J771" s="81">
        <v>2385.5</v>
      </c>
    </row>
    <row r="772" spans="1:10" ht="0.9" customHeight="1" thickTop="1" x14ac:dyDescent="0.25">
      <c r="A772" s="82"/>
      <c r="B772" s="58"/>
      <c r="C772" s="58"/>
      <c r="D772" s="58"/>
      <c r="E772" s="58"/>
      <c r="F772" s="58"/>
      <c r="G772" s="58"/>
      <c r="H772" s="58"/>
      <c r="I772" s="58"/>
      <c r="J772" s="83"/>
    </row>
    <row r="773" spans="1:10" ht="18" customHeight="1" x14ac:dyDescent="0.25">
      <c r="A773" s="130" t="s">
        <v>1063</v>
      </c>
      <c r="B773" s="146" t="s">
        <v>937</v>
      </c>
      <c r="C773" s="131" t="s">
        <v>938</v>
      </c>
      <c r="D773" s="131" t="s">
        <v>896</v>
      </c>
      <c r="E773" s="205" t="s">
        <v>1618</v>
      </c>
      <c r="F773" s="205"/>
      <c r="G773" s="145" t="s">
        <v>939</v>
      </c>
      <c r="H773" s="146" t="s">
        <v>940</v>
      </c>
      <c r="I773" s="146" t="s">
        <v>941</v>
      </c>
      <c r="J773" s="147" t="s">
        <v>897</v>
      </c>
    </row>
    <row r="774" spans="1:10" ht="60" customHeight="1" x14ac:dyDescent="0.25">
      <c r="A774" s="65" t="s">
        <v>1619</v>
      </c>
      <c r="B774" s="46" t="s">
        <v>1031</v>
      </c>
      <c r="C774" s="141" t="s">
        <v>1</v>
      </c>
      <c r="D774" s="141" t="s">
        <v>123</v>
      </c>
      <c r="E774" s="217" t="s">
        <v>1864</v>
      </c>
      <c r="F774" s="217"/>
      <c r="G774" s="47" t="s">
        <v>987</v>
      </c>
      <c r="H774" s="49">
        <v>1</v>
      </c>
      <c r="I774" s="48">
        <v>16.809999999999999</v>
      </c>
      <c r="J774" s="72">
        <v>16.809999999999999</v>
      </c>
    </row>
    <row r="775" spans="1:10" ht="60" customHeight="1" x14ac:dyDescent="0.25">
      <c r="A775" s="73" t="s">
        <v>1620</v>
      </c>
      <c r="B775" s="50" t="s">
        <v>1924</v>
      </c>
      <c r="C775" s="142" t="s">
        <v>1</v>
      </c>
      <c r="D775" s="142" t="s">
        <v>7</v>
      </c>
      <c r="E775" s="218" t="s">
        <v>1641</v>
      </c>
      <c r="F775" s="218"/>
      <c r="G775" s="51" t="s">
        <v>6</v>
      </c>
      <c r="H775" s="52">
        <v>3.5000000000000003E-2</v>
      </c>
      <c r="I775" s="53">
        <v>112</v>
      </c>
      <c r="J775" s="74">
        <v>3.92</v>
      </c>
    </row>
    <row r="776" spans="1:10" ht="36" customHeight="1" x14ac:dyDescent="0.25">
      <c r="A776" s="73" t="s">
        <v>1620</v>
      </c>
      <c r="B776" s="50" t="s">
        <v>1925</v>
      </c>
      <c r="C776" s="142" t="s">
        <v>1</v>
      </c>
      <c r="D776" s="142" t="s">
        <v>28</v>
      </c>
      <c r="E776" s="218" t="s">
        <v>1641</v>
      </c>
      <c r="F776" s="218"/>
      <c r="G776" s="51" t="s">
        <v>6</v>
      </c>
      <c r="H776" s="52">
        <v>0.158</v>
      </c>
      <c r="I776" s="53">
        <v>31.48</v>
      </c>
      <c r="J776" s="74">
        <v>4.97</v>
      </c>
    </row>
    <row r="777" spans="1:10" ht="36" customHeight="1" x14ac:dyDescent="0.25">
      <c r="A777" s="73" t="s">
        <v>1620</v>
      </c>
      <c r="B777" s="50" t="s">
        <v>1926</v>
      </c>
      <c r="C777" s="142" t="s">
        <v>1</v>
      </c>
      <c r="D777" s="142" t="s">
        <v>53</v>
      </c>
      <c r="E777" s="218" t="s">
        <v>1641</v>
      </c>
      <c r="F777" s="218"/>
      <c r="G777" s="51" t="s">
        <v>38</v>
      </c>
      <c r="H777" s="52">
        <v>0.14699999999999999</v>
      </c>
      <c r="I777" s="53">
        <v>24.58</v>
      </c>
      <c r="J777" s="74">
        <v>3.61</v>
      </c>
    </row>
    <row r="778" spans="1:10" ht="60" customHeight="1" x14ac:dyDescent="0.25">
      <c r="A778" s="73" t="s">
        <v>1620</v>
      </c>
      <c r="B778" s="50" t="s">
        <v>1927</v>
      </c>
      <c r="C778" s="142" t="s">
        <v>1</v>
      </c>
      <c r="D778" s="142" t="s">
        <v>39</v>
      </c>
      <c r="E778" s="218" t="s">
        <v>1641</v>
      </c>
      <c r="F778" s="218"/>
      <c r="G778" s="51" t="s">
        <v>38</v>
      </c>
      <c r="H778" s="52">
        <v>4.5999999999999999E-2</v>
      </c>
      <c r="I778" s="53">
        <v>48.48</v>
      </c>
      <c r="J778" s="74">
        <v>2.23</v>
      </c>
    </row>
    <row r="779" spans="1:10" ht="24" customHeight="1" x14ac:dyDescent="0.25">
      <c r="A779" s="73" t="s">
        <v>1620</v>
      </c>
      <c r="B779" s="50" t="s">
        <v>1928</v>
      </c>
      <c r="C779" s="142" t="s">
        <v>1</v>
      </c>
      <c r="D779" s="142" t="s">
        <v>127</v>
      </c>
      <c r="E779" s="218" t="s">
        <v>1864</v>
      </c>
      <c r="F779" s="218"/>
      <c r="G779" s="51" t="s">
        <v>987</v>
      </c>
      <c r="H779" s="52">
        <v>1</v>
      </c>
      <c r="I779" s="53">
        <v>1.55</v>
      </c>
      <c r="J779" s="74">
        <v>1.55</v>
      </c>
    </row>
    <row r="780" spans="1:10" ht="24" customHeight="1" x14ac:dyDescent="0.25">
      <c r="A780" s="73" t="s">
        <v>1620</v>
      </c>
      <c r="B780" s="50" t="s">
        <v>1275</v>
      </c>
      <c r="C780" s="142" t="s">
        <v>1</v>
      </c>
      <c r="D780" s="142" t="s">
        <v>181</v>
      </c>
      <c r="E780" s="218" t="s">
        <v>1646</v>
      </c>
      <c r="F780" s="218"/>
      <c r="G780" s="51" t="s">
        <v>60</v>
      </c>
      <c r="H780" s="52">
        <v>3.4000000000000002E-2</v>
      </c>
      <c r="I780" s="53">
        <v>15.71</v>
      </c>
      <c r="J780" s="74">
        <v>0.53</v>
      </c>
    </row>
    <row r="781" spans="1:10" x14ac:dyDescent="0.25">
      <c r="A781" s="77"/>
      <c r="B781" s="144"/>
      <c r="C781" s="144"/>
      <c r="D781" s="144"/>
      <c r="E781" s="144" t="s">
        <v>1632</v>
      </c>
      <c r="F781" s="78">
        <v>8.93</v>
      </c>
      <c r="G781" s="144" t="s">
        <v>1633</v>
      </c>
      <c r="H781" s="78">
        <v>0</v>
      </c>
      <c r="I781" s="144" t="s">
        <v>1634</v>
      </c>
      <c r="J781" s="79">
        <v>8.93</v>
      </c>
    </row>
    <row r="782" spans="1:10" x14ac:dyDescent="0.25">
      <c r="A782" s="77"/>
      <c r="B782" s="144"/>
      <c r="C782" s="144"/>
      <c r="D782" s="144"/>
      <c r="E782" s="144" t="s">
        <v>1635</v>
      </c>
      <c r="F782" s="78">
        <v>4.03</v>
      </c>
      <c r="G782" s="144"/>
      <c r="H782" s="219" t="s">
        <v>1636</v>
      </c>
      <c r="I782" s="219"/>
      <c r="J782" s="79">
        <v>20.84</v>
      </c>
    </row>
    <row r="783" spans="1:10" ht="30" customHeight="1" thickBot="1" x14ac:dyDescent="0.3">
      <c r="A783" s="136"/>
      <c r="B783" s="137"/>
      <c r="C783" s="137"/>
      <c r="D783" s="137"/>
      <c r="E783" s="137"/>
      <c r="F783" s="137"/>
      <c r="G783" s="137" t="s">
        <v>1637</v>
      </c>
      <c r="H783" s="80">
        <v>6.66</v>
      </c>
      <c r="I783" s="137" t="s">
        <v>1638</v>
      </c>
      <c r="J783" s="81">
        <v>138.79</v>
      </c>
    </row>
    <row r="784" spans="1:10" ht="0.9" customHeight="1" thickTop="1" x14ac:dyDescent="0.25">
      <c r="A784" s="82"/>
      <c r="B784" s="58"/>
      <c r="C784" s="58"/>
      <c r="D784" s="58"/>
      <c r="E784" s="58"/>
      <c r="F784" s="58"/>
      <c r="G784" s="58"/>
      <c r="H784" s="58"/>
      <c r="I784" s="58"/>
      <c r="J784" s="83"/>
    </row>
    <row r="785" spans="1:10" ht="24" customHeight="1" x14ac:dyDescent="0.25">
      <c r="A785" s="63" t="s">
        <v>1064</v>
      </c>
      <c r="B785" s="135"/>
      <c r="C785" s="135"/>
      <c r="D785" s="135" t="s">
        <v>1065</v>
      </c>
      <c r="E785" s="135"/>
      <c r="F785" s="216"/>
      <c r="G785" s="216"/>
      <c r="H785" s="45"/>
      <c r="I785" s="135"/>
      <c r="J785" s="71">
        <v>1998.38</v>
      </c>
    </row>
    <row r="786" spans="1:10" ht="18" customHeight="1" x14ac:dyDescent="0.25">
      <c r="A786" s="130" t="s">
        <v>1066</v>
      </c>
      <c r="B786" s="146" t="s">
        <v>937</v>
      </c>
      <c r="C786" s="131" t="s">
        <v>938</v>
      </c>
      <c r="D786" s="131" t="s">
        <v>896</v>
      </c>
      <c r="E786" s="205" t="s">
        <v>1618</v>
      </c>
      <c r="F786" s="205"/>
      <c r="G786" s="145" t="s">
        <v>939</v>
      </c>
      <c r="H786" s="146" t="s">
        <v>940</v>
      </c>
      <c r="I786" s="146" t="s">
        <v>941</v>
      </c>
      <c r="J786" s="147" t="s">
        <v>897</v>
      </c>
    </row>
    <row r="787" spans="1:10" ht="24" customHeight="1" x14ac:dyDescent="0.25">
      <c r="A787" s="65" t="s">
        <v>1619</v>
      </c>
      <c r="B787" s="46" t="s">
        <v>1067</v>
      </c>
      <c r="C787" s="141" t="s">
        <v>467</v>
      </c>
      <c r="D787" s="141" t="s">
        <v>510</v>
      </c>
      <c r="E787" s="217" t="s">
        <v>860</v>
      </c>
      <c r="F787" s="217"/>
      <c r="G787" s="47" t="s">
        <v>2</v>
      </c>
      <c r="H787" s="49">
        <v>1</v>
      </c>
      <c r="I787" s="48">
        <v>23.54</v>
      </c>
      <c r="J787" s="72">
        <v>23.54</v>
      </c>
    </row>
    <row r="788" spans="1:10" ht="24" customHeight="1" x14ac:dyDescent="0.25">
      <c r="A788" s="73" t="s">
        <v>1620</v>
      </c>
      <c r="B788" s="50" t="s">
        <v>1686</v>
      </c>
      <c r="C788" s="142" t="s">
        <v>467</v>
      </c>
      <c r="D788" s="142" t="s">
        <v>177</v>
      </c>
      <c r="E788" s="218" t="s">
        <v>860</v>
      </c>
      <c r="F788" s="218"/>
      <c r="G788" s="51" t="s">
        <v>469</v>
      </c>
      <c r="H788" s="52">
        <v>0.33</v>
      </c>
      <c r="I788" s="53">
        <v>22.09</v>
      </c>
      <c r="J788" s="74">
        <v>7.28</v>
      </c>
    </row>
    <row r="789" spans="1:10" ht="24" customHeight="1" x14ac:dyDescent="0.25">
      <c r="A789" s="73" t="s">
        <v>1620</v>
      </c>
      <c r="B789" s="50" t="s">
        <v>1622</v>
      </c>
      <c r="C789" s="142" t="s">
        <v>467</v>
      </c>
      <c r="D789" s="142" t="s">
        <v>181</v>
      </c>
      <c r="E789" s="218" t="s">
        <v>860</v>
      </c>
      <c r="F789" s="218"/>
      <c r="G789" s="51" t="s">
        <v>469</v>
      </c>
      <c r="H789" s="52">
        <v>0.1</v>
      </c>
      <c r="I789" s="53">
        <v>15.71</v>
      </c>
      <c r="J789" s="74">
        <v>1.57</v>
      </c>
    </row>
    <row r="790" spans="1:10" ht="24" customHeight="1" x14ac:dyDescent="0.25">
      <c r="A790" s="75" t="s">
        <v>1623</v>
      </c>
      <c r="B790" s="54" t="s">
        <v>1931</v>
      </c>
      <c r="C790" s="143" t="s">
        <v>467</v>
      </c>
      <c r="D790" s="143" t="s">
        <v>1932</v>
      </c>
      <c r="E790" s="215" t="s">
        <v>1626</v>
      </c>
      <c r="F790" s="215"/>
      <c r="G790" s="55" t="s">
        <v>468</v>
      </c>
      <c r="H790" s="56">
        <v>0.16777</v>
      </c>
      <c r="I790" s="57">
        <v>87.61</v>
      </c>
      <c r="J790" s="76">
        <v>14.69</v>
      </c>
    </row>
    <row r="791" spans="1:10" x14ac:dyDescent="0.25">
      <c r="A791" s="77"/>
      <c r="B791" s="144"/>
      <c r="C791" s="144"/>
      <c r="D791" s="144"/>
      <c r="E791" s="144" t="s">
        <v>1632</v>
      </c>
      <c r="F791" s="78">
        <v>7.05</v>
      </c>
      <c r="G791" s="144" t="s">
        <v>1633</v>
      </c>
      <c r="H791" s="78">
        <v>0</v>
      </c>
      <c r="I791" s="144" t="s">
        <v>1634</v>
      </c>
      <c r="J791" s="79">
        <v>7.05</v>
      </c>
    </row>
    <row r="792" spans="1:10" x14ac:dyDescent="0.25">
      <c r="A792" s="77"/>
      <c r="B792" s="144"/>
      <c r="C792" s="144"/>
      <c r="D792" s="144"/>
      <c r="E792" s="144" t="s">
        <v>1635</v>
      </c>
      <c r="F792" s="78">
        <v>5.64</v>
      </c>
      <c r="G792" s="144"/>
      <c r="H792" s="219" t="s">
        <v>1636</v>
      </c>
      <c r="I792" s="219"/>
      <c r="J792" s="79">
        <v>29.18</v>
      </c>
    </row>
    <row r="793" spans="1:10" ht="30" customHeight="1" thickBot="1" x14ac:dyDescent="0.3">
      <c r="A793" s="136"/>
      <c r="B793" s="137"/>
      <c r="C793" s="137"/>
      <c r="D793" s="137"/>
      <c r="E793" s="137"/>
      <c r="F793" s="137"/>
      <c r="G793" s="137" t="s">
        <v>1637</v>
      </c>
      <c r="H793" s="80">
        <v>20.100000000000001</v>
      </c>
      <c r="I793" s="137" t="s">
        <v>1638</v>
      </c>
      <c r="J793" s="81">
        <v>586.51</v>
      </c>
    </row>
    <row r="794" spans="1:10" ht="0.9" customHeight="1" thickTop="1" x14ac:dyDescent="0.25">
      <c r="A794" s="82"/>
      <c r="B794" s="58"/>
      <c r="C794" s="58"/>
      <c r="D794" s="58"/>
      <c r="E794" s="58"/>
      <c r="F794" s="58"/>
      <c r="G794" s="58"/>
      <c r="H794" s="58"/>
      <c r="I794" s="58"/>
      <c r="J794" s="83"/>
    </row>
    <row r="795" spans="1:10" ht="18" customHeight="1" x14ac:dyDescent="0.25">
      <c r="A795" s="130" t="s">
        <v>1068</v>
      </c>
      <c r="B795" s="146" t="s">
        <v>937</v>
      </c>
      <c r="C795" s="131" t="s">
        <v>938</v>
      </c>
      <c r="D795" s="131" t="s">
        <v>896</v>
      </c>
      <c r="E795" s="205" t="s">
        <v>1618</v>
      </c>
      <c r="F795" s="205"/>
      <c r="G795" s="145" t="s">
        <v>939</v>
      </c>
      <c r="H795" s="146" t="s">
        <v>940</v>
      </c>
      <c r="I795" s="146" t="s">
        <v>941</v>
      </c>
      <c r="J795" s="147" t="s">
        <v>897</v>
      </c>
    </row>
    <row r="796" spans="1:10" ht="24" customHeight="1" x14ac:dyDescent="0.25">
      <c r="A796" s="65" t="s">
        <v>1619</v>
      </c>
      <c r="B796" s="46" t="s">
        <v>1069</v>
      </c>
      <c r="C796" s="141" t="s">
        <v>464</v>
      </c>
      <c r="D796" s="141" t="s">
        <v>1070</v>
      </c>
      <c r="E796" s="217" t="s">
        <v>1933</v>
      </c>
      <c r="F796" s="217"/>
      <c r="G796" s="47" t="s">
        <v>947</v>
      </c>
      <c r="H796" s="49">
        <v>1</v>
      </c>
      <c r="I796" s="48">
        <v>3.79</v>
      </c>
      <c r="J796" s="72">
        <v>3.79</v>
      </c>
    </row>
    <row r="797" spans="1:10" ht="24" customHeight="1" x14ac:dyDescent="0.25">
      <c r="A797" s="75" t="s">
        <v>1623</v>
      </c>
      <c r="B797" s="54" t="s">
        <v>1849</v>
      </c>
      <c r="C797" s="143" t="s">
        <v>464</v>
      </c>
      <c r="D797" s="143" t="s">
        <v>554</v>
      </c>
      <c r="E797" s="215" t="s">
        <v>1654</v>
      </c>
      <c r="F797" s="215"/>
      <c r="G797" s="55" t="s">
        <v>60</v>
      </c>
      <c r="H797" s="56">
        <v>3.3329999999999999E-2</v>
      </c>
      <c r="I797" s="57">
        <v>14.29</v>
      </c>
      <c r="J797" s="76">
        <v>0.47</v>
      </c>
    </row>
    <row r="798" spans="1:10" ht="24" customHeight="1" x14ac:dyDescent="0.25">
      <c r="A798" s="75" t="s">
        <v>1623</v>
      </c>
      <c r="B798" s="54" t="s">
        <v>1663</v>
      </c>
      <c r="C798" s="143" t="s">
        <v>464</v>
      </c>
      <c r="D798" s="143" t="s">
        <v>394</v>
      </c>
      <c r="E798" s="215" t="s">
        <v>1654</v>
      </c>
      <c r="F798" s="215"/>
      <c r="G798" s="55" t="s">
        <v>60</v>
      </c>
      <c r="H798" s="56">
        <v>3.3329999999999999E-2</v>
      </c>
      <c r="I798" s="57">
        <v>20.329999999999998</v>
      </c>
      <c r="J798" s="76">
        <v>0.67</v>
      </c>
    </row>
    <row r="799" spans="1:10" ht="24" customHeight="1" x14ac:dyDescent="0.25">
      <c r="A799" s="75" t="s">
        <v>1623</v>
      </c>
      <c r="B799" s="54" t="s">
        <v>1934</v>
      </c>
      <c r="C799" s="143" t="s">
        <v>464</v>
      </c>
      <c r="D799" s="143" t="s">
        <v>562</v>
      </c>
      <c r="E799" s="215" t="s">
        <v>1626</v>
      </c>
      <c r="F799" s="215"/>
      <c r="G799" s="55" t="s">
        <v>947</v>
      </c>
      <c r="H799" s="56">
        <v>1</v>
      </c>
      <c r="I799" s="57">
        <v>2.65</v>
      </c>
      <c r="J799" s="76">
        <v>2.65</v>
      </c>
    </row>
    <row r="800" spans="1:10" x14ac:dyDescent="0.25">
      <c r="A800" s="77"/>
      <c r="B800" s="144"/>
      <c r="C800" s="144"/>
      <c r="D800" s="144"/>
      <c r="E800" s="144" t="s">
        <v>1632</v>
      </c>
      <c r="F800" s="78">
        <v>1.1399999999999999</v>
      </c>
      <c r="G800" s="144" t="s">
        <v>1633</v>
      </c>
      <c r="H800" s="78">
        <v>0</v>
      </c>
      <c r="I800" s="144" t="s">
        <v>1634</v>
      </c>
      <c r="J800" s="79">
        <v>1.1399999999999999</v>
      </c>
    </row>
    <row r="801" spans="1:10" x14ac:dyDescent="0.25">
      <c r="A801" s="77"/>
      <c r="B801" s="144"/>
      <c r="C801" s="144"/>
      <c r="D801" s="144"/>
      <c r="E801" s="144" t="s">
        <v>1635</v>
      </c>
      <c r="F801" s="78">
        <v>0.9</v>
      </c>
      <c r="G801" s="144"/>
      <c r="H801" s="219" t="s">
        <v>1636</v>
      </c>
      <c r="I801" s="219"/>
      <c r="J801" s="79">
        <v>4.6900000000000004</v>
      </c>
    </row>
    <row r="802" spans="1:10" ht="30" customHeight="1" thickBot="1" x14ac:dyDescent="0.3">
      <c r="A802" s="136"/>
      <c r="B802" s="137"/>
      <c r="C802" s="137"/>
      <c r="D802" s="137"/>
      <c r="E802" s="137"/>
      <c r="F802" s="137"/>
      <c r="G802" s="137" t="s">
        <v>1637</v>
      </c>
      <c r="H802" s="80">
        <v>160.80000000000001</v>
      </c>
      <c r="I802" s="137" t="s">
        <v>1638</v>
      </c>
      <c r="J802" s="81">
        <v>754.15</v>
      </c>
    </row>
    <row r="803" spans="1:10" ht="0.9" customHeight="1" thickTop="1" x14ac:dyDescent="0.25">
      <c r="A803" s="82"/>
      <c r="B803" s="58"/>
      <c r="C803" s="58"/>
      <c r="D803" s="58"/>
      <c r="E803" s="58"/>
      <c r="F803" s="58"/>
      <c r="G803" s="58"/>
      <c r="H803" s="58"/>
      <c r="I803" s="58"/>
      <c r="J803" s="83"/>
    </row>
    <row r="804" spans="1:10" ht="18" customHeight="1" x14ac:dyDescent="0.25">
      <c r="A804" s="130" t="s">
        <v>1071</v>
      </c>
      <c r="B804" s="146" t="s">
        <v>937</v>
      </c>
      <c r="C804" s="131" t="s">
        <v>938</v>
      </c>
      <c r="D804" s="131" t="s">
        <v>896</v>
      </c>
      <c r="E804" s="205" t="s">
        <v>1618</v>
      </c>
      <c r="F804" s="205"/>
      <c r="G804" s="145" t="s">
        <v>939</v>
      </c>
      <c r="H804" s="146" t="s">
        <v>940</v>
      </c>
      <c r="I804" s="146" t="s">
        <v>941</v>
      </c>
      <c r="J804" s="147" t="s">
        <v>897</v>
      </c>
    </row>
    <row r="805" spans="1:10" ht="24" customHeight="1" x14ac:dyDescent="0.25">
      <c r="A805" s="65" t="s">
        <v>1619</v>
      </c>
      <c r="B805" s="46" t="s">
        <v>1072</v>
      </c>
      <c r="C805" s="141" t="s">
        <v>464</v>
      </c>
      <c r="D805" s="141" t="s">
        <v>1073</v>
      </c>
      <c r="E805" s="217" t="s">
        <v>1935</v>
      </c>
      <c r="F805" s="217"/>
      <c r="G805" s="47" t="s">
        <v>3</v>
      </c>
      <c r="H805" s="49">
        <v>1</v>
      </c>
      <c r="I805" s="48">
        <v>6.55</v>
      </c>
      <c r="J805" s="72">
        <v>6.55</v>
      </c>
    </row>
    <row r="806" spans="1:10" ht="24" customHeight="1" x14ac:dyDescent="0.25">
      <c r="A806" s="75" t="s">
        <v>1623</v>
      </c>
      <c r="B806" s="54" t="s">
        <v>1663</v>
      </c>
      <c r="C806" s="143" t="s">
        <v>464</v>
      </c>
      <c r="D806" s="143" t="s">
        <v>394</v>
      </c>
      <c r="E806" s="215" t="s">
        <v>1654</v>
      </c>
      <c r="F806" s="215"/>
      <c r="G806" s="55" t="s">
        <v>60</v>
      </c>
      <c r="H806" s="56">
        <v>0.2</v>
      </c>
      <c r="I806" s="57">
        <v>20.329999999999998</v>
      </c>
      <c r="J806" s="76">
        <v>4.0599999999999996</v>
      </c>
    </row>
    <row r="807" spans="1:10" ht="24" customHeight="1" x14ac:dyDescent="0.25">
      <c r="A807" s="75" t="s">
        <v>1623</v>
      </c>
      <c r="B807" s="54" t="s">
        <v>1936</v>
      </c>
      <c r="C807" s="143" t="s">
        <v>464</v>
      </c>
      <c r="D807" s="143" t="s">
        <v>574</v>
      </c>
      <c r="E807" s="215" t="s">
        <v>1626</v>
      </c>
      <c r="F807" s="215"/>
      <c r="G807" s="55" t="s">
        <v>3</v>
      </c>
      <c r="H807" s="56">
        <v>8.3339999999999997E-2</v>
      </c>
      <c r="I807" s="57">
        <v>29.88</v>
      </c>
      <c r="J807" s="76">
        <v>2.4900000000000002</v>
      </c>
    </row>
    <row r="808" spans="1:10" x14ac:dyDescent="0.25">
      <c r="A808" s="77"/>
      <c r="B808" s="144"/>
      <c r="C808" s="144"/>
      <c r="D808" s="144"/>
      <c r="E808" s="144" t="s">
        <v>1632</v>
      </c>
      <c r="F808" s="78">
        <v>4.0599999999999996</v>
      </c>
      <c r="G808" s="144" t="s">
        <v>1633</v>
      </c>
      <c r="H808" s="78">
        <v>0</v>
      </c>
      <c r="I808" s="144" t="s">
        <v>1634</v>
      </c>
      <c r="J808" s="79">
        <v>4.0599999999999996</v>
      </c>
    </row>
    <row r="809" spans="1:10" x14ac:dyDescent="0.25">
      <c r="A809" s="77"/>
      <c r="B809" s="144"/>
      <c r="C809" s="144"/>
      <c r="D809" s="144"/>
      <c r="E809" s="144" t="s">
        <v>1635</v>
      </c>
      <c r="F809" s="78">
        <v>1.57</v>
      </c>
      <c r="G809" s="144"/>
      <c r="H809" s="219" t="s">
        <v>1636</v>
      </c>
      <c r="I809" s="219"/>
      <c r="J809" s="79">
        <v>8.1199999999999992</v>
      </c>
    </row>
    <row r="810" spans="1:10" ht="30" customHeight="1" thickBot="1" x14ac:dyDescent="0.3">
      <c r="A810" s="136"/>
      <c r="B810" s="137"/>
      <c r="C810" s="137"/>
      <c r="D810" s="137"/>
      <c r="E810" s="137"/>
      <c r="F810" s="137"/>
      <c r="G810" s="137" t="s">
        <v>1637</v>
      </c>
      <c r="H810" s="80">
        <v>81</v>
      </c>
      <c r="I810" s="137" t="s">
        <v>1638</v>
      </c>
      <c r="J810" s="81">
        <v>657.72</v>
      </c>
    </row>
    <row r="811" spans="1:10" ht="0.9" customHeight="1" thickTop="1" x14ac:dyDescent="0.25">
      <c r="A811" s="82"/>
      <c r="B811" s="58"/>
      <c r="C811" s="58"/>
      <c r="D811" s="58"/>
      <c r="E811" s="58"/>
      <c r="F811" s="58"/>
      <c r="G811" s="58"/>
      <c r="H811" s="58"/>
      <c r="I811" s="58"/>
      <c r="J811" s="83"/>
    </row>
    <row r="812" spans="1:10" ht="24" customHeight="1" x14ac:dyDescent="0.25">
      <c r="A812" s="63" t="s">
        <v>909</v>
      </c>
      <c r="B812" s="135"/>
      <c r="C812" s="135"/>
      <c r="D812" s="135" t="s">
        <v>910</v>
      </c>
      <c r="E812" s="135"/>
      <c r="F812" s="216"/>
      <c r="G812" s="216"/>
      <c r="H812" s="45"/>
      <c r="I812" s="135"/>
      <c r="J812" s="71">
        <v>22644.03</v>
      </c>
    </row>
    <row r="813" spans="1:10" ht="24" customHeight="1" x14ac:dyDescent="0.25">
      <c r="A813" s="63" t="s">
        <v>1074</v>
      </c>
      <c r="B813" s="135"/>
      <c r="C813" s="135"/>
      <c r="D813" s="135" t="s">
        <v>1075</v>
      </c>
      <c r="E813" s="135"/>
      <c r="F813" s="216"/>
      <c r="G813" s="216"/>
      <c r="H813" s="45"/>
      <c r="I813" s="135"/>
      <c r="J813" s="71">
        <v>22293.759999999998</v>
      </c>
    </row>
    <row r="814" spans="1:10" ht="18" customHeight="1" x14ac:dyDescent="0.25">
      <c r="A814" s="130" t="s">
        <v>1076</v>
      </c>
      <c r="B814" s="146" t="s">
        <v>937</v>
      </c>
      <c r="C814" s="131" t="s">
        <v>938</v>
      </c>
      <c r="D814" s="131" t="s">
        <v>896</v>
      </c>
      <c r="E814" s="205" t="s">
        <v>1618</v>
      </c>
      <c r="F814" s="205"/>
      <c r="G814" s="145" t="s">
        <v>939</v>
      </c>
      <c r="H814" s="146" t="s">
        <v>940</v>
      </c>
      <c r="I814" s="146" t="s">
        <v>941</v>
      </c>
      <c r="J814" s="147" t="s">
        <v>897</v>
      </c>
    </row>
    <row r="815" spans="1:10" ht="24" customHeight="1" x14ac:dyDescent="0.25">
      <c r="A815" s="65" t="s">
        <v>1619</v>
      </c>
      <c r="B815" s="46" t="s">
        <v>1077</v>
      </c>
      <c r="C815" s="141" t="s">
        <v>467</v>
      </c>
      <c r="D815" s="141" t="s">
        <v>529</v>
      </c>
      <c r="E815" s="217" t="s">
        <v>860</v>
      </c>
      <c r="F815" s="217"/>
      <c r="G815" s="47" t="s">
        <v>987</v>
      </c>
      <c r="H815" s="49">
        <v>1</v>
      </c>
      <c r="I815" s="48">
        <v>3.3</v>
      </c>
      <c r="J815" s="72">
        <v>3.3</v>
      </c>
    </row>
    <row r="816" spans="1:10" ht="24" customHeight="1" x14ac:dyDescent="0.25">
      <c r="A816" s="75" t="s">
        <v>1623</v>
      </c>
      <c r="B816" s="54" t="s">
        <v>1937</v>
      </c>
      <c r="C816" s="143" t="s">
        <v>467</v>
      </c>
      <c r="D816" s="143" t="s">
        <v>1938</v>
      </c>
      <c r="E816" s="215" t="s">
        <v>1626</v>
      </c>
      <c r="F816" s="215"/>
      <c r="G816" s="55" t="s">
        <v>468</v>
      </c>
      <c r="H816" s="56">
        <v>1.7999999999999999E-2</v>
      </c>
      <c r="I816" s="57">
        <v>124.17</v>
      </c>
      <c r="J816" s="76">
        <v>2.23</v>
      </c>
    </row>
    <row r="817" spans="1:10" ht="24" customHeight="1" x14ac:dyDescent="0.25">
      <c r="A817" s="75" t="s">
        <v>1623</v>
      </c>
      <c r="B817" s="54" t="s">
        <v>1939</v>
      </c>
      <c r="C817" s="143" t="s">
        <v>467</v>
      </c>
      <c r="D817" s="143" t="s">
        <v>1940</v>
      </c>
      <c r="E817" s="215" t="s">
        <v>1626</v>
      </c>
      <c r="F817" s="215"/>
      <c r="G817" s="55" t="s">
        <v>468</v>
      </c>
      <c r="H817" s="56">
        <v>8.9999999999999993E-3</v>
      </c>
      <c r="I817" s="57">
        <v>119.08</v>
      </c>
      <c r="J817" s="76">
        <v>1.07</v>
      </c>
    </row>
    <row r="818" spans="1:10" x14ac:dyDescent="0.25">
      <c r="A818" s="77"/>
      <c r="B818" s="144"/>
      <c r="C818" s="144"/>
      <c r="D818" s="144"/>
      <c r="E818" s="144" t="s">
        <v>1632</v>
      </c>
      <c r="F818" s="78">
        <v>0</v>
      </c>
      <c r="G818" s="144" t="s">
        <v>1633</v>
      </c>
      <c r="H818" s="78">
        <v>0</v>
      </c>
      <c r="I818" s="144" t="s">
        <v>1634</v>
      </c>
      <c r="J818" s="79">
        <v>0</v>
      </c>
    </row>
    <row r="819" spans="1:10" x14ac:dyDescent="0.25">
      <c r="A819" s="77"/>
      <c r="B819" s="144"/>
      <c r="C819" s="144"/>
      <c r="D819" s="144"/>
      <c r="E819" s="144" t="s">
        <v>1635</v>
      </c>
      <c r="F819" s="78">
        <v>0.79</v>
      </c>
      <c r="G819" s="144"/>
      <c r="H819" s="219" t="s">
        <v>1636</v>
      </c>
      <c r="I819" s="219"/>
      <c r="J819" s="79">
        <v>4.09</v>
      </c>
    </row>
    <row r="820" spans="1:10" ht="30" customHeight="1" thickBot="1" x14ac:dyDescent="0.3">
      <c r="A820" s="136"/>
      <c r="B820" s="137"/>
      <c r="C820" s="137"/>
      <c r="D820" s="137"/>
      <c r="E820" s="137"/>
      <c r="F820" s="137"/>
      <c r="G820" s="137" t="s">
        <v>1637</v>
      </c>
      <c r="H820" s="80">
        <v>32.659999999999997</v>
      </c>
      <c r="I820" s="137" t="s">
        <v>1638</v>
      </c>
      <c r="J820" s="81">
        <v>133.57</v>
      </c>
    </row>
    <row r="821" spans="1:10" ht="0.9" customHeight="1" thickTop="1" x14ac:dyDescent="0.25">
      <c r="A821" s="82"/>
      <c r="B821" s="58"/>
      <c r="C821" s="58"/>
      <c r="D821" s="58"/>
      <c r="E821" s="58"/>
      <c r="F821" s="58"/>
      <c r="G821" s="58"/>
      <c r="H821" s="58"/>
      <c r="I821" s="58"/>
      <c r="J821" s="83"/>
    </row>
    <row r="822" spans="1:10" ht="18" customHeight="1" x14ac:dyDescent="0.25">
      <c r="A822" s="130" t="s">
        <v>1078</v>
      </c>
      <c r="B822" s="146" t="s">
        <v>937</v>
      </c>
      <c r="C822" s="131" t="s">
        <v>938</v>
      </c>
      <c r="D822" s="131" t="s">
        <v>896</v>
      </c>
      <c r="E822" s="205" t="s">
        <v>1618</v>
      </c>
      <c r="F822" s="205"/>
      <c r="G822" s="145" t="s">
        <v>939</v>
      </c>
      <c r="H822" s="146" t="s">
        <v>940</v>
      </c>
      <c r="I822" s="146" t="s">
        <v>941</v>
      </c>
      <c r="J822" s="147" t="s">
        <v>897</v>
      </c>
    </row>
    <row r="823" spans="1:10" ht="24" customHeight="1" x14ac:dyDescent="0.25">
      <c r="A823" s="65" t="s">
        <v>1619</v>
      </c>
      <c r="B823" s="46" t="s">
        <v>1079</v>
      </c>
      <c r="C823" s="141" t="s">
        <v>467</v>
      </c>
      <c r="D823" s="141" t="s">
        <v>531</v>
      </c>
      <c r="E823" s="217" t="s">
        <v>860</v>
      </c>
      <c r="F823" s="217"/>
      <c r="G823" s="47" t="s">
        <v>947</v>
      </c>
      <c r="H823" s="49">
        <v>1</v>
      </c>
      <c r="I823" s="48">
        <v>65.41</v>
      </c>
      <c r="J823" s="72">
        <v>65.41</v>
      </c>
    </row>
    <row r="824" spans="1:10" ht="24" customHeight="1" x14ac:dyDescent="0.25">
      <c r="A824" s="73" t="s">
        <v>1620</v>
      </c>
      <c r="B824" s="50" t="s">
        <v>1941</v>
      </c>
      <c r="C824" s="142" t="s">
        <v>467</v>
      </c>
      <c r="D824" s="142" t="s">
        <v>165</v>
      </c>
      <c r="E824" s="218" t="s">
        <v>860</v>
      </c>
      <c r="F824" s="218"/>
      <c r="G824" s="51" t="s">
        <v>469</v>
      </c>
      <c r="H824" s="52">
        <v>1</v>
      </c>
      <c r="I824" s="53">
        <v>18.07</v>
      </c>
      <c r="J824" s="74">
        <v>18.07</v>
      </c>
    </row>
    <row r="825" spans="1:10" ht="24" customHeight="1" x14ac:dyDescent="0.25">
      <c r="A825" s="73" t="s">
        <v>1620</v>
      </c>
      <c r="B825" s="50" t="s">
        <v>1621</v>
      </c>
      <c r="C825" s="142" t="s">
        <v>467</v>
      </c>
      <c r="D825" s="142" t="s">
        <v>512</v>
      </c>
      <c r="E825" s="218" t="s">
        <v>860</v>
      </c>
      <c r="F825" s="218"/>
      <c r="G825" s="51" t="s">
        <v>469</v>
      </c>
      <c r="H825" s="52">
        <v>1</v>
      </c>
      <c r="I825" s="53">
        <v>21.87</v>
      </c>
      <c r="J825" s="74">
        <v>21.87</v>
      </c>
    </row>
    <row r="826" spans="1:10" ht="36" customHeight="1" x14ac:dyDescent="0.25">
      <c r="A826" s="75" t="s">
        <v>1623</v>
      </c>
      <c r="B826" s="54" t="s">
        <v>1942</v>
      </c>
      <c r="C826" s="143" t="s">
        <v>467</v>
      </c>
      <c r="D826" s="143" t="s">
        <v>1943</v>
      </c>
      <c r="E826" s="215" t="s">
        <v>1626</v>
      </c>
      <c r="F826" s="215"/>
      <c r="G826" s="55" t="s">
        <v>1410</v>
      </c>
      <c r="H826" s="56">
        <v>1</v>
      </c>
      <c r="I826" s="57">
        <v>8.27</v>
      </c>
      <c r="J826" s="76">
        <v>8.27</v>
      </c>
    </row>
    <row r="827" spans="1:10" ht="24" customHeight="1" x14ac:dyDescent="0.25">
      <c r="A827" s="75" t="s">
        <v>1623</v>
      </c>
      <c r="B827" s="54" t="s">
        <v>1944</v>
      </c>
      <c r="C827" s="143" t="s">
        <v>467</v>
      </c>
      <c r="D827" s="143" t="s">
        <v>1945</v>
      </c>
      <c r="E827" s="215" t="s">
        <v>1626</v>
      </c>
      <c r="F827" s="215"/>
      <c r="G827" s="55" t="s">
        <v>1627</v>
      </c>
      <c r="H827" s="56">
        <v>0.1</v>
      </c>
      <c r="I827" s="57">
        <v>8.26</v>
      </c>
      <c r="J827" s="76">
        <v>0.82</v>
      </c>
    </row>
    <row r="828" spans="1:10" ht="24" customHeight="1" x14ac:dyDescent="0.25">
      <c r="A828" s="75" t="s">
        <v>1623</v>
      </c>
      <c r="B828" s="54" t="s">
        <v>1946</v>
      </c>
      <c r="C828" s="143" t="s">
        <v>467</v>
      </c>
      <c r="D828" s="143" t="s">
        <v>1947</v>
      </c>
      <c r="E828" s="215" t="s">
        <v>1626</v>
      </c>
      <c r="F828" s="215"/>
      <c r="G828" s="55" t="s">
        <v>1410</v>
      </c>
      <c r="H828" s="56">
        <v>1.37</v>
      </c>
      <c r="I828" s="57">
        <v>9.32</v>
      </c>
      <c r="J828" s="76">
        <v>12.76</v>
      </c>
    </row>
    <row r="829" spans="1:10" ht="24" customHeight="1" x14ac:dyDescent="0.25">
      <c r="A829" s="75" t="s">
        <v>1623</v>
      </c>
      <c r="B829" s="54" t="s">
        <v>1948</v>
      </c>
      <c r="C829" s="143" t="s">
        <v>467</v>
      </c>
      <c r="D829" s="143" t="s">
        <v>1949</v>
      </c>
      <c r="E829" s="215" t="s">
        <v>1626</v>
      </c>
      <c r="F829" s="215"/>
      <c r="G829" s="55" t="s">
        <v>1410</v>
      </c>
      <c r="H829" s="56">
        <v>0.2</v>
      </c>
      <c r="I829" s="57">
        <v>18.12</v>
      </c>
      <c r="J829" s="76">
        <v>3.62</v>
      </c>
    </row>
    <row r="830" spans="1:10" x14ac:dyDescent="0.25">
      <c r="A830" s="77"/>
      <c r="B830" s="144"/>
      <c r="C830" s="144"/>
      <c r="D830" s="144"/>
      <c r="E830" s="144" t="s">
        <v>1632</v>
      </c>
      <c r="F830" s="78">
        <v>31.94</v>
      </c>
      <c r="G830" s="144" t="s">
        <v>1633</v>
      </c>
      <c r="H830" s="78">
        <v>0</v>
      </c>
      <c r="I830" s="144" t="s">
        <v>1634</v>
      </c>
      <c r="J830" s="79">
        <v>31.94</v>
      </c>
    </row>
    <row r="831" spans="1:10" x14ac:dyDescent="0.25">
      <c r="A831" s="77"/>
      <c r="B831" s="144"/>
      <c r="C831" s="144"/>
      <c r="D831" s="144"/>
      <c r="E831" s="144" t="s">
        <v>1635</v>
      </c>
      <c r="F831" s="78">
        <v>15.69</v>
      </c>
      <c r="G831" s="144"/>
      <c r="H831" s="219" t="s">
        <v>1636</v>
      </c>
      <c r="I831" s="219"/>
      <c r="J831" s="79">
        <v>81.099999999999994</v>
      </c>
    </row>
    <row r="832" spans="1:10" ht="30" customHeight="1" thickBot="1" x14ac:dyDescent="0.3">
      <c r="A832" s="136"/>
      <c r="B832" s="137"/>
      <c r="C832" s="137"/>
      <c r="D832" s="137"/>
      <c r="E832" s="137"/>
      <c r="F832" s="137"/>
      <c r="G832" s="137" t="s">
        <v>1637</v>
      </c>
      <c r="H832" s="80">
        <v>21.32</v>
      </c>
      <c r="I832" s="137" t="s">
        <v>1638</v>
      </c>
      <c r="J832" s="81">
        <v>1729.05</v>
      </c>
    </row>
    <row r="833" spans="1:10" ht="0.9" customHeight="1" thickTop="1" x14ac:dyDescent="0.25">
      <c r="A833" s="82"/>
      <c r="B833" s="58"/>
      <c r="C833" s="58"/>
      <c r="D833" s="58"/>
      <c r="E833" s="58"/>
      <c r="F833" s="58"/>
      <c r="G833" s="58"/>
      <c r="H833" s="58"/>
      <c r="I833" s="58"/>
      <c r="J833" s="83"/>
    </row>
    <row r="834" spans="1:10" ht="18" customHeight="1" x14ac:dyDescent="0.25">
      <c r="A834" s="130" t="s">
        <v>1080</v>
      </c>
      <c r="B834" s="146" t="s">
        <v>937</v>
      </c>
      <c r="C834" s="131" t="s">
        <v>938</v>
      </c>
      <c r="D834" s="131" t="s">
        <v>896</v>
      </c>
      <c r="E834" s="205" t="s">
        <v>1618</v>
      </c>
      <c r="F834" s="205"/>
      <c r="G834" s="145" t="s">
        <v>939</v>
      </c>
      <c r="H834" s="146" t="s">
        <v>940</v>
      </c>
      <c r="I834" s="146" t="s">
        <v>941</v>
      </c>
      <c r="J834" s="147" t="s">
        <v>897</v>
      </c>
    </row>
    <row r="835" spans="1:10" ht="24" customHeight="1" x14ac:dyDescent="0.25">
      <c r="A835" s="65" t="s">
        <v>1619</v>
      </c>
      <c r="B835" s="46" t="s">
        <v>1081</v>
      </c>
      <c r="C835" s="141" t="s">
        <v>972</v>
      </c>
      <c r="D835" s="141" t="s">
        <v>1082</v>
      </c>
      <c r="E835" s="217">
        <v>40.11</v>
      </c>
      <c r="F835" s="217"/>
      <c r="G835" s="47" t="s">
        <v>987</v>
      </c>
      <c r="H835" s="49">
        <v>1</v>
      </c>
      <c r="I835" s="48">
        <v>242.51</v>
      </c>
      <c r="J835" s="72">
        <v>242.51</v>
      </c>
    </row>
    <row r="836" spans="1:10" ht="24" customHeight="1" x14ac:dyDescent="0.25">
      <c r="A836" s="75" t="s">
        <v>1623</v>
      </c>
      <c r="B836" s="54" t="s">
        <v>1663</v>
      </c>
      <c r="C836" s="143" t="s">
        <v>464</v>
      </c>
      <c r="D836" s="143" t="s">
        <v>394</v>
      </c>
      <c r="E836" s="215" t="s">
        <v>1654</v>
      </c>
      <c r="F836" s="215"/>
      <c r="G836" s="55" t="s">
        <v>60</v>
      </c>
      <c r="H836" s="56">
        <v>2</v>
      </c>
      <c r="I836" s="57">
        <v>20.329999999999998</v>
      </c>
      <c r="J836" s="76">
        <v>40.659999999999997</v>
      </c>
    </row>
    <row r="837" spans="1:10" ht="24" customHeight="1" x14ac:dyDescent="0.25">
      <c r="A837" s="75" t="s">
        <v>1623</v>
      </c>
      <c r="B837" s="54" t="s">
        <v>1849</v>
      </c>
      <c r="C837" s="143" t="s">
        <v>464</v>
      </c>
      <c r="D837" s="143" t="s">
        <v>554</v>
      </c>
      <c r="E837" s="215" t="s">
        <v>1654</v>
      </c>
      <c r="F837" s="215"/>
      <c r="G837" s="55" t="s">
        <v>60</v>
      </c>
      <c r="H837" s="56">
        <v>11</v>
      </c>
      <c r="I837" s="57">
        <v>14.29</v>
      </c>
      <c r="J837" s="76">
        <v>157.19</v>
      </c>
    </row>
    <row r="838" spans="1:10" ht="24" customHeight="1" x14ac:dyDescent="0.25">
      <c r="A838" s="75" t="s">
        <v>1623</v>
      </c>
      <c r="B838" s="54" t="s">
        <v>1950</v>
      </c>
      <c r="C838" s="143" t="s">
        <v>464</v>
      </c>
      <c r="D838" s="143" t="s">
        <v>563</v>
      </c>
      <c r="E838" s="215" t="s">
        <v>1626</v>
      </c>
      <c r="F838" s="215"/>
      <c r="G838" s="55" t="s">
        <v>61</v>
      </c>
      <c r="H838" s="56">
        <v>93.06</v>
      </c>
      <c r="I838" s="57">
        <v>0.48</v>
      </c>
      <c r="J838" s="76">
        <v>44.66</v>
      </c>
    </row>
    <row r="839" spans="1:10" x14ac:dyDescent="0.25">
      <c r="A839" s="77"/>
      <c r="B839" s="144"/>
      <c r="C839" s="144"/>
      <c r="D839" s="144"/>
      <c r="E839" s="144" t="s">
        <v>1632</v>
      </c>
      <c r="F839" s="78">
        <v>197.85</v>
      </c>
      <c r="G839" s="144" t="s">
        <v>1633</v>
      </c>
      <c r="H839" s="78">
        <v>0</v>
      </c>
      <c r="I839" s="144" t="s">
        <v>1634</v>
      </c>
      <c r="J839" s="79">
        <v>197.85</v>
      </c>
    </row>
    <row r="840" spans="1:10" x14ac:dyDescent="0.25">
      <c r="A840" s="77"/>
      <c r="B840" s="144"/>
      <c r="C840" s="144"/>
      <c r="D840" s="144"/>
      <c r="E840" s="144" t="s">
        <v>1635</v>
      </c>
      <c r="F840" s="78">
        <v>58.2</v>
      </c>
      <c r="G840" s="144"/>
      <c r="H840" s="219" t="s">
        <v>1636</v>
      </c>
      <c r="I840" s="219"/>
      <c r="J840" s="79">
        <v>300.70999999999998</v>
      </c>
    </row>
    <row r="841" spans="1:10" ht="30" customHeight="1" thickBot="1" x14ac:dyDescent="0.3">
      <c r="A841" s="136"/>
      <c r="B841" s="137"/>
      <c r="C841" s="137"/>
      <c r="D841" s="137"/>
      <c r="E841" s="137"/>
      <c r="F841" s="137"/>
      <c r="G841" s="137" t="s">
        <v>1637</v>
      </c>
      <c r="H841" s="80">
        <v>7.95</v>
      </c>
      <c r="I841" s="137" t="s">
        <v>1638</v>
      </c>
      <c r="J841" s="81">
        <v>2390.64</v>
      </c>
    </row>
    <row r="842" spans="1:10" ht="0.9" customHeight="1" thickTop="1" x14ac:dyDescent="0.25">
      <c r="A842" s="82"/>
      <c r="B842" s="58"/>
      <c r="C842" s="58"/>
      <c r="D842" s="58"/>
      <c r="E842" s="58"/>
      <c r="F842" s="58"/>
      <c r="G842" s="58"/>
      <c r="H842" s="58"/>
      <c r="I842" s="58"/>
      <c r="J842" s="83"/>
    </row>
    <row r="843" spans="1:10" ht="18" customHeight="1" x14ac:dyDescent="0.25">
      <c r="A843" s="130" t="s">
        <v>1083</v>
      </c>
      <c r="B843" s="146" t="s">
        <v>937</v>
      </c>
      <c r="C843" s="131" t="s">
        <v>938</v>
      </c>
      <c r="D843" s="131" t="s">
        <v>896</v>
      </c>
      <c r="E843" s="205" t="s">
        <v>1618</v>
      </c>
      <c r="F843" s="205"/>
      <c r="G843" s="145" t="s">
        <v>939</v>
      </c>
      <c r="H843" s="146" t="s">
        <v>940</v>
      </c>
      <c r="I843" s="146" t="s">
        <v>941</v>
      </c>
      <c r="J843" s="147" t="s">
        <v>897</v>
      </c>
    </row>
    <row r="844" spans="1:10" ht="24" customHeight="1" x14ac:dyDescent="0.25">
      <c r="A844" s="65" t="s">
        <v>1619</v>
      </c>
      <c r="B844" s="46" t="s">
        <v>1016</v>
      </c>
      <c r="C844" s="141" t="s">
        <v>467</v>
      </c>
      <c r="D844" s="141" t="s">
        <v>1017</v>
      </c>
      <c r="E844" s="217" t="s">
        <v>860</v>
      </c>
      <c r="F844" s="217"/>
      <c r="G844" s="47" t="s">
        <v>987</v>
      </c>
      <c r="H844" s="49">
        <v>1</v>
      </c>
      <c r="I844" s="48">
        <v>369.7</v>
      </c>
      <c r="J844" s="72">
        <v>369.7</v>
      </c>
    </row>
    <row r="845" spans="1:10" ht="24" customHeight="1" x14ac:dyDescent="0.25">
      <c r="A845" s="75" t="s">
        <v>1623</v>
      </c>
      <c r="B845" s="54" t="s">
        <v>1897</v>
      </c>
      <c r="C845" s="143" t="s">
        <v>467</v>
      </c>
      <c r="D845" s="143" t="s">
        <v>1898</v>
      </c>
      <c r="E845" s="215" t="s">
        <v>1727</v>
      </c>
      <c r="F845" s="215"/>
      <c r="G845" s="55" t="s">
        <v>987</v>
      </c>
      <c r="H845" s="56">
        <v>1</v>
      </c>
      <c r="I845" s="57">
        <v>22.7</v>
      </c>
      <c r="J845" s="76">
        <v>22.7</v>
      </c>
    </row>
    <row r="846" spans="1:10" ht="24" customHeight="1" x14ac:dyDescent="0.25">
      <c r="A846" s="75" t="s">
        <v>1623</v>
      </c>
      <c r="B846" s="54" t="s">
        <v>1899</v>
      </c>
      <c r="C846" s="143" t="s">
        <v>467</v>
      </c>
      <c r="D846" s="143" t="s">
        <v>1900</v>
      </c>
      <c r="E846" s="215" t="s">
        <v>1727</v>
      </c>
      <c r="F846" s="215"/>
      <c r="G846" s="55" t="s">
        <v>987</v>
      </c>
      <c r="H846" s="56">
        <v>1.05</v>
      </c>
      <c r="I846" s="57">
        <v>277.10000000000002</v>
      </c>
      <c r="J846" s="76">
        <v>290.95</v>
      </c>
    </row>
    <row r="847" spans="1:10" ht="36" customHeight="1" x14ac:dyDescent="0.25">
      <c r="A847" s="75" t="s">
        <v>1623</v>
      </c>
      <c r="B847" s="54" t="s">
        <v>1901</v>
      </c>
      <c r="C847" s="143" t="s">
        <v>467</v>
      </c>
      <c r="D847" s="143" t="s">
        <v>1902</v>
      </c>
      <c r="E847" s="215" t="s">
        <v>1727</v>
      </c>
      <c r="F847" s="215"/>
      <c r="G847" s="55" t="s">
        <v>987</v>
      </c>
      <c r="H847" s="56">
        <v>1</v>
      </c>
      <c r="I847" s="57">
        <v>56.05</v>
      </c>
      <c r="J847" s="76">
        <v>56.05</v>
      </c>
    </row>
    <row r="848" spans="1:10" x14ac:dyDescent="0.25">
      <c r="A848" s="77"/>
      <c r="B848" s="144"/>
      <c r="C848" s="144"/>
      <c r="D848" s="144"/>
      <c r="E848" s="144" t="s">
        <v>1632</v>
      </c>
      <c r="F848" s="78">
        <v>0</v>
      </c>
      <c r="G848" s="144" t="s">
        <v>1633</v>
      </c>
      <c r="H848" s="78">
        <v>0</v>
      </c>
      <c r="I848" s="144" t="s">
        <v>1634</v>
      </c>
      <c r="J848" s="79">
        <v>0</v>
      </c>
    </row>
    <row r="849" spans="1:10" x14ac:dyDescent="0.25">
      <c r="A849" s="77"/>
      <c r="B849" s="144"/>
      <c r="C849" s="144"/>
      <c r="D849" s="144"/>
      <c r="E849" s="144" t="s">
        <v>1635</v>
      </c>
      <c r="F849" s="78">
        <v>88.72</v>
      </c>
      <c r="G849" s="144"/>
      <c r="H849" s="219" t="s">
        <v>1636</v>
      </c>
      <c r="I849" s="219"/>
      <c r="J849" s="79">
        <v>458.42</v>
      </c>
    </row>
    <row r="850" spans="1:10" ht="30" customHeight="1" thickBot="1" x14ac:dyDescent="0.3">
      <c r="A850" s="136"/>
      <c r="B850" s="137"/>
      <c r="C850" s="137"/>
      <c r="D850" s="137"/>
      <c r="E850" s="137"/>
      <c r="F850" s="137"/>
      <c r="G850" s="137" t="s">
        <v>1637</v>
      </c>
      <c r="H850" s="80">
        <v>0.4</v>
      </c>
      <c r="I850" s="137" t="s">
        <v>1638</v>
      </c>
      <c r="J850" s="81">
        <v>183.36</v>
      </c>
    </row>
    <row r="851" spans="1:10" ht="0.9" customHeight="1" thickTop="1" x14ac:dyDescent="0.25">
      <c r="A851" s="82"/>
      <c r="B851" s="58"/>
      <c r="C851" s="58"/>
      <c r="D851" s="58"/>
      <c r="E851" s="58"/>
      <c r="F851" s="58"/>
      <c r="G851" s="58"/>
      <c r="H851" s="58"/>
      <c r="I851" s="58"/>
      <c r="J851" s="83"/>
    </row>
    <row r="852" spans="1:10" ht="18" customHeight="1" x14ac:dyDescent="0.25">
      <c r="A852" s="130" t="s">
        <v>1084</v>
      </c>
      <c r="B852" s="146" t="s">
        <v>937</v>
      </c>
      <c r="C852" s="131" t="s">
        <v>938</v>
      </c>
      <c r="D852" s="131" t="s">
        <v>896</v>
      </c>
      <c r="E852" s="205" t="s">
        <v>1618</v>
      </c>
      <c r="F852" s="205"/>
      <c r="G852" s="145" t="s">
        <v>939</v>
      </c>
      <c r="H852" s="146" t="s">
        <v>940</v>
      </c>
      <c r="I852" s="146" t="s">
        <v>941</v>
      </c>
      <c r="J852" s="147" t="s">
        <v>897</v>
      </c>
    </row>
    <row r="853" spans="1:10" ht="24" customHeight="1" x14ac:dyDescent="0.25">
      <c r="A853" s="65" t="s">
        <v>1619</v>
      </c>
      <c r="B853" s="46" t="s">
        <v>1085</v>
      </c>
      <c r="C853" s="141" t="s">
        <v>467</v>
      </c>
      <c r="D853" s="141" t="s">
        <v>498</v>
      </c>
      <c r="E853" s="217" t="s">
        <v>860</v>
      </c>
      <c r="F853" s="217"/>
      <c r="G853" s="47" t="s">
        <v>947</v>
      </c>
      <c r="H853" s="49">
        <v>1</v>
      </c>
      <c r="I853" s="48">
        <v>43.26</v>
      </c>
      <c r="J853" s="72">
        <v>43.26</v>
      </c>
    </row>
    <row r="854" spans="1:10" ht="24" customHeight="1" x14ac:dyDescent="0.25">
      <c r="A854" s="75" t="s">
        <v>1623</v>
      </c>
      <c r="B854" s="54" t="s">
        <v>1951</v>
      </c>
      <c r="C854" s="143" t="s">
        <v>467</v>
      </c>
      <c r="D854" s="143" t="s">
        <v>1952</v>
      </c>
      <c r="E854" s="215" t="s">
        <v>1727</v>
      </c>
      <c r="F854" s="215"/>
      <c r="G854" s="55" t="s">
        <v>947</v>
      </c>
      <c r="H854" s="56">
        <v>1</v>
      </c>
      <c r="I854" s="57">
        <v>6.04</v>
      </c>
      <c r="J854" s="76">
        <v>6.04</v>
      </c>
    </row>
    <row r="855" spans="1:10" ht="24" customHeight="1" x14ac:dyDescent="0.25">
      <c r="A855" s="75" t="s">
        <v>1623</v>
      </c>
      <c r="B855" s="54" t="s">
        <v>1953</v>
      </c>
      <c r="C855" s="143" t="s">
        <v>467</v>
      </c>
      <c r="D855" s="143" t="s">
        <v>1954</v>
      </c>
      <c r="E855" s="215" t="s">
        <v>1727</v>
      </c>
      <c r="F855" s="215"/>
      <c r="G855" s="55" t="s">
        <v>947</v>
      </c>
      <c r="H855" s="56">
        <v>0.3333333</v>
      </c>
      <c r="I855" s="57">
        <v>65.319999999999993</v>
      </c>
      <c r="J855" s="76">
        <v>21.77</v>
      </c>
    </row>
    <row r="856" spans="1:10" ht="24" customHeight="1" x14ac:dyDescent="0.25">
      <c r="A856" s="75" t="s">
        <v>1623</v>
      </c>
      <c r="B856" s="54" t="s">
        <v>1955</v>
      </c>
      <c r="C856" s="143" t="s">
        <v>467</v>
      </c>
      <c r="D856" s="143" t="s">
        <v>1956</v>
      </c>
      <c r="E856" s="215" t="s">
        <v>1727</v>
      </c>
      <c r="F856" s="215"/>
      <c r="G856" s="55" t="s">
        <v>947</v>
      </c>
      <c r="H856" s="56">
        <v>1</v>
      </c>
      <c r="I856" s="57">
        <v>15.45</v>
      </c>
      <c r="J856" s="76">
        <v>15.45</v>
      </c>
    </row>
    <row r="857" spans="1:10" x14ac:dyDescent="0.25">
      <c r="A857" s="77"/>
      <c r="B857" s="144"/>
      <c r="C857" s="144"/>
      <c r="D857" s="144"/>
      <c r="E857" s="144" t="s">
        <v>1632</v>
      </c>
      <c r="F857" s="78">
        <v>0</v>
      </c>
      <c r="G857" s="144" t="s">
        <v>1633</v>
      </c>
      <c r="H857" s="78">
        <v>0</v>
      </c>
      <c r="I857" s="144" t="s">
        <v>1634</v>
      </c>
      <c r="J857" s="79">
        <v>0</v>
      </c>
    </row>
    <row r="858" spans="1:10" x14ac:dyDescent="0.25">
      <c r="A858" s="77"/>
      <c r="B858" s="144"/>
      <c r="C858" s="144"/>
      <c r="D858" s="144"/>
      <c r="E858" s="144" t="s">
        <v>1635</v>
      </c>
      <c r="F858" s="78">
        <v>10.38</v>
      </c>
      <c r="G858" s="144"/>
      <c r="H858" s="219" t="s">
        <v>1636</v>
      </c>
      <c r="I858" s="219"/>
      <c r="J858" s="79">
        <v>53.64</v>
      </c>
    </row>
    <row r="859" spans="1:10" ht="30" customHeight="1" thickBot="1" x14ac:dyDescent="0.3">
      <c r="A859" s="136"/>
      <c r="B859" s="137"/>
      <c r="C859" s="137"/>
      <c r="D859" s="137"/>
      <c r="E859" s="137"/>
      <c r="F859" s="137"/>
      <c r="G859" s="137" t="s">
        <v>1637</v>
      </c>
      <c r="H859" s="80">
        <v>54.02</v>
      </c>
      <c r="I859" s="137" t="s">
        <v>1638</v>
      </c>
      <c r="J859" s="81">
        <v>2897.63</v>
      </c>
    </row>
    <row r="860" spans="1:10" ht="0.9" customHeight="1" thickTop="1" x14ac:dyDescent="0.25">
      <c r="A860" s="82"/>
      <c r="B860" s="58"/>
      <c r="C860" s="58"/>
      <c r="D860" s="58"/>
      <c r="E860" s="58"/>
      <c r="F860" s="58"/>
      <c r="G860" s="58"/>
      <c r="H860" s="58"/>
      <c r="I860" s="58"/>
      <c r="J860" s="83"/>
    </row>
    <row r="861" spans="1:10" ht="18" customHeight="1" x14ac:dyDescent="0.25">
      <c r="A861" s="130" t="s">
        <v>1086</v>
      </c>
      <c r="B861" s="146" t="s">
        <v>937</v>
      </c>
      <c r="C861" s="131" t="s">
        <v>938</v>
      </c>
      <c r="D861" s="131" t="s">
        <v>896</v>
      </c>
      <c r="E861" s="205" t="s">
        <v>1618</v>
      </c>
      <c r="F861" s="205"/>
      <c r="G861" s="145" t="s">
        <v>939</v>
      </c>
      <c r="H861" s="146" t="s">
        <v>940</v>
      </c>
      <c r="I861" s="146" t="s">
        <v>941</v>
      </c>
      <c r="J861" s="147" t="s">
        <v>897</v>
      </c>
    </row>
    <row r="862" spans="1:10" ht="36" customHeight="1" x14ac:dyDescent="0.25">
      <c r="A862" s="65" t="s">
        <v>1619</v>
      </c>
      <c r="B862" s="46" t="s">
        <v>1087</v>
      </c>
      <c r="C862" s="141" t="s">
        <v>1</v>
      </c>
      <c r="D862" s="141" t="s">
        <v>79</v>
      </c>
      <c r="E862" s="217" t="s">
        <v>1644</v>
      </c>
      <c r="F862" s="217"/>
      <c r="G862" s="47" t="s">
        <v>61</v>
      </c>
      <c r="H862" s="49">
        <v>1</v>
      </c>
      <c r="I862" s="48">
        <v>16.59</v>
      </c>
      <c r="J862" s="72">
        <v>16.59</v>
      </c>
    </row>
    <row r="863" spans="1:10" ht="36" customHeight="1" x14ac:dyDescent="0.25">
      <c r="A863" s="73" t="s">
        <v>1620</v>
      </c>
      <c r="B863" s="50" t="s">
        <v>1957</v>
      </c>
      <c r="C863" s="142" t="s">
        <v>1</v>
      </c>
      <c r="D863" s="142" t="s">
        <v>76</v>
      </c>
      <c r="E863" s="218" t="s">
        <v>1644</v>
      </c>
      <c r="F863" s="218"/>
      <c r="G863" s="51" t="s">
        <v>61</v>
      </c>
      <c r="H863" s="52">
        <v>1</v>
      </c>
      <c r="I863" s="53">
        <v>13.41</v>
      </c>
      <c r="J863" s="74">
        <v>13.41</v>
      </c>
    </row>
    <row r="864" spans="1:10" ht="24" customHeight="1" x14ac:dyDescent="0.25">
      <c r="A864" s="73" t="s">
        <v>1620</v>
      </c>
      <c r="B864" s="50" t="s">
        <v>1913</v>
      </c>
      <c r="C864" s="142" t="s">
        <v>1</v>
      </c>
      <c r="D864" s="142" t="s">
        <v>167</v>
      </c>
      <c r="E864" s="218" t="s">
        <v>1646</v>
      </c>
      <c r="F864" s="218"/>
      <c r="G864" s="51" t="s">
        <v>60</v>
      </c>
      <c r="H864" s="52">
        <v>9.9299999999999999E-2</v>
      </c>
      <c r="I864" s="53">
        <v>21.94</v>
      </c>
      <c r="J864" s="74">
        <v>2.17</v>
      </c>
    </row>
    <row r="865" spans="1:10" ht="24" customHeight="1" x14ac:dyDescent="0.25">
      <c r="A865" s="73" t="s">
        <v>1620</v>
      </c>
      <c r="B865" s="50" t="s">
        <v>1914</v>
      </c>
      <c r="C865" s="142" t="s">
        <v>1</v>
      </c>
      <c r="D865" s="142" t="s">
        <v>164</v>
      </c>
      <c r="E865" s="218" t="s">
        <v>1646</v>
      </c>
      <c r="F865" s="218"/>
      <c r="G865" s="51" t="s">
        <v>60</v>
      </c>
      <c r="H865" s="52">
        <v>1.6199999999999999E-2</v>
      </c>
      <c r="I865" s="53">
        <v>16.52</v>
      </c>
      <c r="J865" s="74">
        <v>0.26</v>
      </c>
    </row>
    <row r="866" spans="1:10" ht="24" customHeight="1" x14ac:dyDescent="0.25">
      <c r="A866" s="75" t="s">
        <v>1623</v>
      </c>
      <c r="B866" s="54" t="s">
        <v>1915</v>
      </c>
      <c r="C866" s="143" t="s">
        <v>1</v>
      </c>
      <c r="D866" s="143" t="s">
        <v>221</v>
      </c>
      <c r="E866" s="215" t="s">
        <v>1626</v>
      </c>
      <c r="F866" s="215"/>
      <c r="G866" s="55" t="s">
        <v>61</v>
      </c>
      <c r="H866" s="56">
        <v>2.5000000000000001E-2</v>
      </c>
      <c r="I866" s="57">
        <v>25</v>
      </c>
      <c r="J866" s="76">
        <v>0.62</v>
      </c>
    </row>
    <row r="867" spans="1:10" ht="36" customHeight="1" x14ac:dyDescent="0.25">
      <c r="A867" s="75" t="s">
        <v>1623</v>
      </c>
      <c r="B867" s="54" t="s">
        <v>1916</v>
      </c>
      <c r="C867" s="143" t="s">
        <v>1</v>
      </c>
      <c r="D867" s="143" t="s">
        <v>317</v>
      </c>
      <c r="E867" s="215" t="s">
        <v>1626</v>
      </c>
      <c r="F867" s="215"/>
      <c r="G867" s="55" t="s">
        <v>3</v>
      </c>
      <c r="H867" s="56">
        <v>0.74299999999999999</v>
      </c>
      <c r="I867" s="57">
        <v>0.18</v>
      </c>
      <c r="J867" s="76">
        <v>0.13</v>
      </c>
    </row>
    <row r="868" spans="1:10" x14ac:dyDescent="0.25">
      <c r="A868" s="77"/>
      <c r="B868" s="144"/>
      <c r="C868" s="144"/>
      <c r="D868" s="144"/>
      <c r="E868" s="144" t="s">
        <v>1632</v>
      </c>
      <c r="F868" s="78">
        <v>2.42</v>
      </c>
      <c r="G868" s="144" t="s">
        <v>1633</v>
      </c>
      <c r="H868" s="78">
        <v>0</v>
      </c>
      <c r="I868" s="144" t="s">
        <v>1634</v>
      </c>
      <c r="J868" s="79">
        <v>2.42</v>
      </c>
    </row>
    <row r="869" spans="1:10" x14ac:dyDescent="0.25">
      <c r="A869" s="77"/>
      <c r="B869" s="144"/>
      <c r="C869" s="144"/>
      <c r="D869" s="144"/>
      <c r="E869" s="144" t="s">
        <v>1635</v>
      </c>
      <c r="F869" s="78">
        <v>3.98</v>
      </c>
      <c r="G869" s="144"/>
      <c r="H869" s="219" t="s">
        <v>1636</v>
      </c>
      <c r="I869" s="219"/>
      <c r="J869" s="79">
        <v>20.57</v>
      </c>
    </row>
    <row r="870" spans="1:10" ht="30" customHeight="1" thickBot="1" x14ac:dyDescent="0.3">
      <c r="A870" s="136"/>
      <c r="B870" s="137"/>
      <c r="C870" s="137"/>
      <c r="D870" s="137"/>
      <c r="E870" s="137"/>
      <c r="F870" s="137"/>
      <c r="G870" s="137" t="s">
        <v>1637</v>
      </c>
      <c r="H870" s="80">
        <v>328.8</v>
      </c>
      <c r="I870" s="137" t="s">
        <v>1638</v>
      </c>
      <c r="J870" s="81">
        <v>6763.41</v>
      </c>
    </row>
    <row r="871" spans="1:10" ht="0.9" customHeight="1" thickTop="1" x14ac:dyDescent="0.25">
      <c r="A871" s="82"/>
      <c r="B871" s="58"/>
      <c r="C871" s="58"/>
      <c r="D871" s="58"/>
      <c r="E871" s="58"/>
      <c r="F871" s="58"/>
      <c r="G871" s="58"/>
      <c r="H871" s="58"/>
      <c r="I871" s="58"/>
      <c r="J871" s="83"/>
    </row>
    <row r="872" spans="1:10" ht="18" customHeight="1" x14ac:dyDescent="0.25">
      <c r="A872" s="130" t="s">
        <v>1088</v>
      </c>
      <c r="B872" s="146" t="s">
        <v>937</v>
      </c>
      <c r="C872" s="131" t="s">
        <v>938</v>
      </c>
      <c r="D872" s="131" t="s">
        <v>896</v>
      </c>
      <c r="E872" s="205" t="s">
        <v>1618</v>
      </c>
      <c r="F872" s="205"/>
      <c r="G872" s="145" t="s">
        <v>939</v>
      </c>
      <c r="H872" s="146" t="s">
        <v>940</v>
      </c>
      <c r="I872" s="146" t="s">
        <v>941</v>
      </c>
      <c r="J872" s="147" t="s">
        <v>897</v>
      </c>
    </row>
    <row r="873" spans="1:10" ht="36" customHeight="1" x14ac:dyDescent="0.25">
      <c r="A873" s="65" t="s">
        <v>1619</v>
      </c>
      <c r="B873" s="46" t="s">
        <v>1089</v>
      </c>
      <c r="C873" s="141" t="s">
        <v>1</v>
      </c>
      <c r="D873" s="141" t="s">
        <v>80</v>
      </c>
      <c r="E873" s="217" t="s">
        <v>1644</v>
      </c>
      <c r="F873" s="217"/>
      <c r="G873" s="47" t="s">
        <v>61</v>
      </c>
      <c r="H873" s="49">
        <v>1</v>
      </c>
      <c r="I873" s="48">
        <v>14.95</v>
      </c>
      <c r="J873" s="72">
        <v>14.95</v>
      </c>
    </row>
    <row r="874" spans="1:10" ht="36" customHeight="1" x14ac:dyDescent="0.25">
      <c r="A874" s="73" t="s">
        <v>1620</v>
      </c>
      <c r="B874" s="50" t="s">
        <v>1912</v>
      </c>
      <c r="C874" s="142" t="s">
        <v>1</v>
      </c>
      <c r="D874" s="142" t="s">
        <v>77</v>
      </c>
      <c r="E874" s="218" t="s">
        <v>1644</v>
      </c>
      <c r="F874" s="218"/>
      <c r="G874" s="51" t="s">
        <v>61</v>
      </c>
      <c r="H874" s="52">
        <v>1</v>
      </c>
      <c r="I874" s="53">
        <v>12.42</v>
      </c>
      <c r="J874" s="74">
        <v>12.42</v>
      </c>
    </row>
    <row r="875" spans="1:10" ht="24" customHeight="1" x14ac:dyDescent="0.25">
      <c r="A875" s="73" t="s">
        <v>1620</v>
      </c>
      <c r="B875" s="50" t="s">
        <v>1914</v>
      </c>
      <c r="C875" s="142" t="s">
        <v>1</v>
      </c>
      <c r="D875" s="142" t="s">
        <v>164</v>
      </c>
      <c r="E875" s="218" t="s">
        <v>1646</v>
      </c>
      <c r="F875" s="218"/>
      <c r="G875" s="51" t="s">
        <v>60</v>
      </c>
      <c r="H875" s="52">
        <v>1.21E-2</v>
      </c>
      <c r="I875" s="53">
        <v>16.52</v>
      </c>
      <c r="J875" s="74">
        <v>0.19</v>
      </c>
    </row>
    <row r="876" spans="1:10" ht="24" customHeight="1" x14ac:dyDescent="0.25">
      <c r="A876" s="73" t="s">
        <v>1620</v>
      </c>
      <c r="B876" s="50" t="s">
        <v>1913</v>
      </c>
      <c r="C876" s="142" t="s">
        <v>1</v>
      </c>
      <c r="D876" s="142" t="s">
        <v>167</v>
      </c>
      <c r="E876" s="218" t="s">
        <v>1646</v>
      </c>
      <c r="F876" s="218"/>
      <c r="G876" s="51" t="s">
        <v>60</v>
      </c>
      <c r="H876" s="52">
        <v>7.4300000000000005E-2</v>
      </c>
      <c r="I876" s="53">
        <v>21.94</v>
      </c>
      <c r="J876" s="74">
        <v>1.63</v>
      </c>
    </row>
    <row r="877" spans="1:10" ht="24" customHeight="1" x14ac:dyDescent="0.25">
      <c r="A877" s="75" t="s">
        <v>1623</v>
      </c>
      <c r="B877" s="54" t="s">
        <v>1915</v>
      </c>
      <c r="C877" s="143" t="s">
        <v>1</v>
      </c>
      <c r="D877" s="143" t="s">
        <v>221</v>
      </c>
      <c r="E877" s="215" t="s">
        <v>1626</v>
      </c>
      <c r="F877" s="215"/>
      <c r="G877" s="55" t="s">
        <v>61</v>
      </c>
      <c r="H877" s="56">
        <v>2.5000000000000001E-2</v>
      </c>
      <c r="I877" s="57">
        <v>25</v>
      </c>
      <c r="J877" s="76">
        <v>0.62</v>
      </c>
    </row>
    <row r="878" spans="1:10" ht="36" customHeight="1" x14ac:dyDescent="0.25">
      <c r="A878" s="75" t="s">
        <v>1623</v>
      </c>
      <c r="B878" s="54" t="s">
        <v>1916</v>
      </c>
      <c r="C878" s="143" t="s">
        <v>1</v>
      </c>
      <c r="D878" s="143" t="s">
        <v>317</v>
      </c>
      <c r="E878" s="215" t="s">
        <v>1626</v>
      </c>
      <c r="F878" s="215"/>
      <c r="G878" s="55" t="s">
        <v>3</v>
      </c>
      <c r="H878" s="56">
        <v>0.54300000000000004</v>
      </c>
      <c r="I878" s="57">
        <v>0.18</v>
      </c>
      <c r="J878" s="76">
        <v>0.09</v>
      </c>
    </row>
    <row r="879" spans="1:10" x14ac:dyDescent="0.25">
      <c r="A879" s="77"/>
      <c r="B879" s="144"/>
      <c r="C879" s="144"/>
      <c r="D879" s="144"/>
      <c r="E879" s="144" t="s">
        <v>1632</v>
      </c>
      <c r="F879" s="78">
        <v>1.72</v>
      </c>
      <c r="G879" s="144" t="s">
        <v>1633</v>
      </c>
      <c r="H879" s="78">
        <v>0</v>
      </c>
      <c r="I879" s="144" t="s">
        <v>1634</v>
      </c>
      <c r="J879" s="79">
        <v>1.72</v>
      </c>
    </row>
    <row r="880" spans="1:10" x14ac:dyDescent="0.25">
      <c r="A880" s="77"/>
      <c r="B880" s="144"/>
      <c r="C880" s="144"/>
      <c r="D880" s="144"/>
      <c r="E880" s="144" t="s">
        <v>1635</v>
      </c>
      <c r="F880" s="78">
        <v>3.58</v>
      </c>
      <c r="G880" s="144"/>
      <c r="H880" s="219" t="s">
        <v>1636</v>
      </c>
      <c r="I880" s="219"/>
      <c r="J880" s="79">
        <v>18.53</v>
      </c>
    </row>
    <row r="881" spans="1:10" ht="30" customHeight="1" thickBot="1" x14ac:dyDescent="0.3">
      <c r="A881" s="136"/>
      <c r="B881" s="137"/>
      <c r="C881" s="137"/>
      <c r="D881" s="137"/>
      <c r="E881" s="137"/>
      <c r="F881" s="137"/>
      <c r="G881" s="137" t="s">
        <v>1637</v>
      </c>
      <c r="H881" s="80">
        <v>73.7</v>
      </c>
      <c r="I881" s="137" t="s">
        <v>1638</v>
      </c>
      <c r="J881" s="81">
        <v>1365.66</v>
      </c>
    </row>
    <row r="882" spans="1:10" ht="0.9" customHeight="1" thickTop="1" x14ac:dyDescent="0.25">
      <c r="A882" s="82"/>
      <c r="B882" s="58"/>
      <c r="C882" s="58"/>
      <c r="D882" s="58"/>
      <c r="E882" s="58"/>
      <c r="F882" s="58"/>
      <c r="G882" s="58"/>
      <c r="H882" s="58"/>
      <c r="I882" s="58"/>
      <c r="J882" s="83"/>
    </row>
    <row r="883" spans="1:10" ht="18" customHeight="1" x14ac:dyDescent="0.25">
      <c r="A883" s="130" t="s">
        <v>1090</v>
      </c>
      <c r="B883" s="146" t="s">
        <v>937</v>
      </c>
      <c r="C883" s="131" t="s">
        <v>938</v>
      </c>
      <c r="D883" s="131" t="s">
        <v>896</v>
      </c>
      <c r="E883" s="205" t="s">
        <v>1618</v>
      </c>
      <c r="F883" s="205"/>
      <c r="G883" s="145" t="s">
        <v>939</v>
      </c>
      <c r="H883" s="146" t="s">
        <v>940</v>
      </c>
      <c r="I883" s="146" t="s">
        <v>941</v>
      </c>
      <c r="J883" s="147" t="s">
        <v>897</v>
      </c>
    </row>
    <row r="884" spans="1:10" ht="36" customHeight="1" x14ac:dyDescent="0.25">
      <c r="A884" s="65" t="s">
        <v>1619</v>
      </c>
      <c r="B884" s="46" t="s">
        <v>1091</v>
      </c>
      <c r="C884" s="141" t="s">
        <v>467</v>
      </c>
      <c r="D884" s="141" t="s">
        <v>492</v>
      </c>
      <c r="E884" s="217" t="s">
        <v>860</v>
      </c>
      <c r="F884" s="217"/>
      <c r="G884" s="47" t="s">
        <v>987</v>
      </c>
      <c r="H884" s="49">
        <v>1</v>
      </c>
      <c r="I884" s="48">
        <v>425.1</v>
      </c>
      <c r="J884" s="72">
        <v>425.1</v>
      </c>
    </row>
    <row r="885" spans="1:10" ht="24" customHeight="1" x14ac:dyDescent="0.25">
      <c r="A885" s="75" t="s">
        <v>1623</v>
      </c>
      <c r="B885" s="54" t="s">
        <v>1958</v>
      </c>
      <c r="C885" s="143" t="s">
        <v>467</v>
      </c>
      <c r="D885" s="143" t="s">
        <v>1959</v>
      </c>
      <c r="E885" s="215" t="s">
        <v>1626</v>
      </c>
      <c r="F885" s="215"/>
      <c r="G885" s="55" t="s">
        <v>987</v>
      </c>
      <c r="H885" s="56">
        <v>1.05</v>
      </c>
      <c r="I885" s="57">
        <v>304.48</v>
      </c>
      <c r="J885" s="76">
        <v>319.7</v>
      </c>
    </row>
    <row r="886" spans="1:10" ht="24" customHeight="1" x14ac:dyDescent="0.25">
      <c r="A886" s="75" t="s">
        <v>1623</v>
      </c>
      <c r="B886" s="54" t="s">
        <v>1960</v>
      </c>
      <c r="C886" s="143" t="s">
        <v>467</v>
      </c>
      <c r="D886" s="143" t="s">
        <v>1961</v>
      </c>
      <c r="E886" s="215" t="s">
        <v>1727</v>
      </c>
      <c r="F886" s="215"/>
      <c r="G886" s="55" t="s">
        <v>987</v>
      </c>
      <c r="H886" s="56">
        <v>1</v>
      </c>
      <c r="I886" s="57">
        <v>34.06</v>
      </c>
      <c r="J886" s="76">
        <v>34.06</v>
      </c>
    </row>
    <row r="887" spans="1:10" ht="36" customHeight="1" x14ac:dyDescent="0.25">
      <c r="A887" s="75" t="s">
        <v>1623</v>
      </c>
      <c r="B887" s="54" t="s">
        <v>1962</v>
      </c>
      <c r="C887" s="143" t="s">
        <v>467</v>
      </c>
      <c r="D887" s="143" t="s">
        <v>1963</v>
      </c>
      <c r="E887" s="215" t="s">
        <v>1727</v>
      </c>
      <c r="F887" s="215"/>
      <c r="G887" s="55" t="s">
        <v>987</v>
      </c>
      <c r="H887" s="56">
        <v>1</v>
      </c>
      <c r="I887" s="57">
        <v>71.34</v>
      </c>
      <c r="J887" s="76">
        <v>71.34</v>
      </c>
    </row>
    <row r="888" spans="1:10" x14ac:dyDescent="0.25">
      <c r="A888" s="77"/>
      <c r="B888" s="144"/>
      <c r="C888" s="144"/>
      <c r="D888" s="144"/>
      <c r="E888" s="144" t="s">
        <v>1632</v>
      </c>
      <c r="F888" s="78">
        <v>0</v>
      </c>
      <c r="G888" s="144" t="s">
        <v>1633</v>
      </c>
      <c r="H888" s="78">
        <v>0</v>
      </c>
      <c r="I888" s="144" t="s">
        <v>1634</v>
      </c>
      <c r="J888" s="79">
        <v>0</v>
      </c>
    </row>
    <row r="889" spans="1:10" x14ac:dyDescent="0.25">
      <c r="A889" s="77"/>
      <c r="B889" s="144"/>
      <c r="C889" s="144"/>
      <c r="D889" s="144"/>
      <c r="E889" s="144" t="s">
        <v>1635</v>
      </c>
      <c r="F889" s="78">
        <v>102.02</v>
      </c>
      <c r="G889" s="144"/>
      <c r="H889" s="219" t="s">
        <v>1636</v>
      </c>
      <c r="I889" s="219"/>
      <c r="J889" s="79">
        <v>527.12</v>
      </c>
    </row>
    <row r="890" spans="1:10" ht="30" customHeight="1" thickBot="1" x14ac:dyDescent="0.3">
      <c r="A890" s="136"/>
      <c r="B890" s="137"/>
      <c r="C890" s="137"/>
      <c r="D890" s="137"/>
      <c r="E890" s="137"/>
      <c r="F890" s="137"/>
      <c r="G890" s="137" t="s">
        <v>1637</v>
      </c>
      <c r="H890" s="80">
        <v>6.1</v>
      </c>
      <c r="I890" s="137" t="s">
        <v>1638</v>
      </c>
      <c r="J890" s="81">
        <v>3215.43</v>
      </c>
    </row>
    <row r="891" spans="1:10" ht="0.9" customHeight="1" thickTop="1" x14ac:dyDescent="0.25">
      <c r="A891" s="82"/>
      <c r="B891" s="58"/>
      <c r="C891" s="58"/>
      <c r="D891" s="58"/>
      <c r="E891" s="58"/>
      <c r="F891" s="58"/>
      <c r="G891" s="58"/>
      <c r="H891" s="58"/>
      <c r="I891" s="58"/>
      <c r="J891" s="83"/>
    </row>
    <row r="892" spans="1:10" ht="18" customHeight="1" x14ac:dyDescent="0.25">
      <c r="A892" s="130" t="s">
        <v>1092</v>
      </c>
      <c r="B892" s="146" t="s">
        <v>937</v>
      </c>
      <c r="C892" s="131" t="s">
        <v>938</v>
      </c>
      <c r="D892" s="131" t="s">
        <v>896</v>
      </c>
      <c r="E892" s="205" t="s">
        <v>1618</v>
      </c>
      <c r="F892" s="205"/>
      <c r="G892" s="145" t="s">
        <v>939</v>
      </c>
      <c r="H892" s="146" t="s">
        <v>940</v>
      </c>
      <c r="I892" s="146" t="s">
        <v>941</v>
      </c>
      <c r="J892" s="147" t="s">
        <v>897</v>
      </c>
    </row>
    <row r="893" spans="1:10" ht="24" customHeight="1" x14ac:dyDescent="0.25">
      <c r="A893" s="65" t="s">
        <v>1619</v>
      </c>
      <c r="B893" s="46" t="s">
        <v>1093</v>
      </c>
      <c r="C893" s="141" t="s">
        <v>1</v>
      </c>
      <c r="D893" s="141" t="s">
        <v>1094</v>
      </c>
      <c r="E893" s="217" t="s">
        <v>1964</v>
      </c>
      <c r="F893" s="217"/>
      <c r="G893" s="47" t="s">
        <v>2</v>
      </c>
      <c r="H893" s="49">
        <v>1</v>
      </c>
      <c r="I893" s="48">
        <v>73.02</v>
      </c>
      <c r="J893" s="72">
        <v>73.02</v>
      </c>
    </row>
    <row r="894" spans="1:10" ht="24" customHeight="1" x14ac:dyDescent="0.25">
      <c r="A894" s="73" t="s">
        <v>1620</v>
      </c>
      <c r="B894" s="50" t="s">
        <v>1273</v>
      </c>
      <c r="C894" s="142" t="s">
        <v>1</v>
      </c>
      <c r="D894" s="142" t="s">
        <v>177</v>
      </c>
      <c r="E894" s="218" t="s">
        <v>1646</v>
      </c>
      <c r="F894" s="218"/>
      <c r="G894" s="51" t="s">
        <v>60</v>
      </c>
      <c r="H894" s="52">
        <v>0.4</v>
      </c>
      <c r="I894" s="53">
        <v>22.09</v>
      </c>
      <c r="J894" s="74">
        <v>8.83</v>
      </c>
    </row>
    <row r="895" spans="1:10" ht="24" customHeight="1" x14ac:dyDescent="0.25">
      <c r="A895" s="73" t="s">
        <v>1620</v>
      </c>
      <c r="B895" s="50" t="s">
        <v>1275</v>
      </c>
      <c r="C895" s="142" t="s">
        <v>1</v>
      </c>
      <c r="D895" s="142" t="s">
        <v>181</v>
      </c>
      <c r="E895" s="218" t="s">
        <v>1646</v>
      </c>
      <c r="F895" s="218"/>
      <c r="G895" s="51" t="s">
        <v>60</v>
      </c>
      <c r="H895" s="52">
        <v>1.0900000000000001</v>
      </c>
      <c r="I895" s="53">
        <v>15.71</v>
      </c>
      <c r="J895" s="74">
        <v>17.12</v>
      </c>
    </row>
    <row r="896" spans="1:10" ht="24" customHeight="1" x14ac:dyDescent="0.25">
      <c r="A896" s="73" t="s">
        <v>1620</v>
      </c>
      <c r="B896" s="50" t="s">
        <v>1860</v>
      </c>
      <c r="C896" s="142" t="s">
        <v>1</v>
      </c>
      <c r="D896" s="142" t="s">
        <v>182</v>
      </c>
      <c r="E896" s="218" t="s">
        <v>1646</v>
      </c>
      <c r="F896" s="218"/>
      <c r="G896" s="51" t="s">
        <v>60</v>
      </c>
      <c r="H896" s="52">
        <v>0.28999999999999998</v>
      </c>
      <c r="I896" s="53">
        <v>22.63</v>
      </c>
      <c r="J896" s="74">
        <v>6.56</v>
      </c>
    </row>
    <row r="897" spans="1:10" ht="24" customHeight="1" x14ac:dyDescent="0.25">
      <c r="A897" s="73" t="s">
        <v>1620</v>
      </c>
      <c r="B897" s="50" t="s">
        <v>1965</v>
      </c>
      <c r="C897" s="142" t="s">
        <v>1</v>
      </c>
      <c r="D897" s="142" t="s">
        <v>178</v>
      </c>
      <c r="E897" s="218" t="s">
        <v>1646</v>
      </c>
      <c r="F897" s="218"/>
      <c r="G897" s="51" t="s">
        <v>60</v>
      </c>
      <c r="H897" s="52">
        <v>0.2</v>
      </c>
      <c r="I897" s="53">
        <v>23.08</v>
      </c>
      <c r="J897" s="74">
        <v>4.6100000000000003</v>
      </c>
    </row>
    <row r="898" spans="1:10" ht="24" customHeight="1" x14ac:dyDescent="0.25">
      <c r="A898" s="75" t="s">
        <v>1623</v>
      </c>
      <c r="B898" s="54" t="s">
        <v>1966</v>
      </c>
      <c r="C898" s="143" t="s">
        <v>1</v>
      </c>
      <c r="D898" s="143" t="s">
        <v>291</v>
      </c>
      <c r="E898" s="215" t="s">
        <v>1626</v>
      </c>
      <c r="F898" s="215"/>
      <c r="G898" s="55" t="s">
        <v>61</v>
      </c>
      <c r="H898" s="56">
        <v>0.12</v>
      </c>
      <c r="I898" s="57">
        <v>46</v>
      </c>
      <c r="J898" s="76">
        <v>5.52</v>
      </c>
    </row>
    <row r="899" spans="1:10" ht="24" customHeight="1" x14ac:dyDescent="0.25">
      <c r="A899" s="75" t="s">
        <v>1623</v>
      </c>
      <c r="B899" s="54" t="s">
        <v>1967</v>
      </c>
      <c r="C899" s="143" t="s">
        <v>1</v>
      </c>
      <c r="D899" s="143" t="s">
        <v>342</v>
      </c>
      <c r="E899" s="215" t="s">
        <v>1626</v>
      </c>
      <c r="F899" s="215"/>
      <c r="G899" s="55" t="s">
        <v>154</v>
      </c>
      <c r="H899" s="56">
        <v>0.14399999999999999</v>
      </c>
      <c r="I899" s="57">
        <v>29.97</v>
      </c>
      <c r="J899" s="76">
        <v>4.3099999999999996</v>
      </c>
    </row>
    <row r="900" spans="1:10" ht="24" customHeight="1" x14ac:dyDescent="0.25">
      <c r="A900" s="75" t="s">
        <v>1623</v>
      </c>
      <c r="B900" s="54" t="s">
        <v>1968</v>
      </c>
      <c r="C900" s="143" t="s">
        <v>1</v>
      </c>
      <c r="D900" s="143" t="s">
        <v>355</v>
      </c>
      <c r="E900" s="215" t="s">
        <v>1626</v>
      </c>
      <c r="F900" s="215"/>
      <c r="G900" s="55" t="s">
        <v>3</v>
      </c>
      <c r="H900" s="56">
        <v>0.6</v>
      </c>
      <c r="I900" s="57">
        <v>2.73</v>
      </c>
      <c r="J900" s="76">
        <v>1.63</v>
      </c>
    </row>
    <row r="901" spans="1:10" ht="24" customHeight="1" x14ac:dyDescent="0.25">
      <c r="A901" s="75" t="s">
        <v>1623</v>
      </c>
      <c r="B901" s="54" t="s">
        <v>1969</v>
      </c>
      <c r="C901" s="143" t="s">
        <v>1</v>
      </c>
      <c r="D901" s="143" t="s">
        <v>426</v>
      </c>
      <c r="E901" s="215" t="s">
        <v>1626</v>
      </c>
      <c r="F901" s="215"/>
      <c r="G901" s="55" t="s">
        <v>154</v>
      </c>
      <c r="H901" s="56">
        <v>0.252</v>
      </c>
      <c r="I901" s="57">
        <v>15.7</v>
      </c>
      <c r="J901" s="76">
        <v>3.95</v>
      </c>
    </row>
    <row r="902" spans="1:10" ht="24" customHeight="1" x14ac:dyDescent="0.25">
      <c r="A902" s="75" t="s">
        <v>1623</v>
      </c>
      <c r="B902" s="54" t="s">
        <v>1970</v>
      </c>
      <c r="C902" s="143" t="s">
        <v>1</v>
      </c>
      <c r="D902" s="143" t="s">
        <v>557</v>
      </c>
      <c r="E902" s="215" t="s">
        <v>1626</v>
      </c>
      <c r="F902" s="215"/>
      <c r="G902" s="55" t="s">
        <v>61</v>
      </c>
      <c r="H902" s="56">
        <v>4.8</v>
      </c>
      <c r="I902" s="57">
        <v>4.2699999999999996</v>
      </c>
      <c r="J902" s="76">
        <v>20.49</v>
      </c>
    </row>
    <row r="903" spans="1:10" x14ac:dyDescent="0.25">
      <c r="A903" s="77"/>
      <c r="B903" s="144"/>
      <c r="C903" s="144"/>
      <c r="D903" s="144"/>
      <c r="E903" s="144" t="s">
        <v>1632</v>
      </c>
      <c r="F903" s="78">
        <v>29</v>
      </c>
      <c r="G903" s="144" t="s">
        <v>1633</v>
      </c>
      <c r="H903" s="78">
        <v>0</v>
      </c>
      <c r="I903" s="144" t="s">
        <v>1634</v>
      </c>
      <c r="J903" s="79">
        <v>29</v>
      </c>
    </row>
    <row r="904" spans="1:10" x14ac:dyDescent="0.25">
      <c r="A904" s="77"/>
      <c r="B904" s="144"/>
      <c r="C904" s="144"/>
      <c r="D904" s="144"/>
      <c r="E904" s="144" t="s">
        <v>1635</v>
      </c>
      <c r="F904" s="78">
        <v>17.52</v>
      </c>
      <c r="G904" s="144"/>
      <c r="H904" s="219" t="s">
        <v>1636</v>
      </c>
      <c r="I904" s="219"/>
      <c r="J904" s="79">
        <v>90.54</v>
      </c>
    </row>
    <row r="905" spans="1:10" ht="30" customHeight="1" thickBot="1" x14ac:dyDescent="0.3">
      <c r="A905" s="136"/>
      <c r="B905" s="137"/>
      <c r="C905" s="137"/>
      <c r="D905" s="137"/>
      <c r="E905" s="137"/>
      <c r="F905" s="137"/>
      <c r="G905" s="137" t="s">
        <v>1637</v>
      </c>
      <c r="H905" s="80">
        <v>2.5</v>
      </c>
      <c r="I905" s="137" t="s">
        <v>1638</v>
      </c>
      <c r="J905" s="81">
        <v>226.35</v>
      </c>
    </row>
    <row r="906" spans="1:10" ht="0.9" customHeight="1" thickTop="1" x14ac:dyDescent="0.25">
      <c r="A906" s="82"/>
      <c r="B906" s="58"/>
      <c r="C906" s="58"/>
      <c r="D906" s="58"/>
      <c r="E906" s="58"/>
      <c r="F906" s="58"/>
      <c r="G906" s="58"/>
      <c r="H906" s="58"/>
      <c r="I906" s="58"/>
      <c r="J906" s="83"/>
    </row>
    <row r="907" spans="1:10" ht="18" customHeight="1" x14ac:dyDescent="0.25">
      <c r="A907" s="130" t="s">
        <v>1095</v>
      </c>
      <c r="B907" s="146" t="s">
        <v>937</v>
      </c>
      <c r="C907" s="131" t="s">
        <v>938</v>
      </c>
      <c r="D907" s="131" t="s">
        <v>896</v>
      </c>
      <c r="E907" s="205" t="s">
        <v>1618</v>
      </c>
      <c r="F907" s="205"/>
      <c r="G907" s="145" t="s">
        <v>939</v>
      </c>
      <c r="H907" s="146" t="s">
        <v>940</v>
      </c>
      <c r="I907" s="146" t="s">
        <v>941</v>
      </c>
      <c r="J907" s="147" t="s">
        <v>897</v>
      </c>
    </row>
    <row r="908" spans="1:10" ht="24" customHeight="1" x14ac:dyDescent="0.25">
      <c r="A908" s="65" t="s">
        <v>1619</v>
      </c>
      <c r="B908" s="46" t="s">
        <v>1096</v>
      </c>
      <c r="C908" s="141" t="s">
        <v>972</v>
      </c>
      <c r="D908" s="141" t="s">
        <v>1097</v>
      </c>
      <c r="E908" s="217">
        <v>13.55</v>
      </c>
      <c r="F908" s="217"/>
      <c r="G908" s="47" t="s">
        <v>3</v>
      </c>
      <c r="H908" s="49">
        <v>1</v>
      </c>
      <c r="I908" s="48">
        <v>884.97</v>
      </c>
      <c r="J908" s="72">
        <v>884.97</v>
      </c>
    </row>
    <row r="909" spans="1:10" ht="24" customHeight="1" x14ac:dyDescent="0.25">
      <c r="A909" s="73" t="s">
        <v>1620</v>
      </c>
      <c r="B909" s="50" t="s">
        <v>1971</v>
      </c>
      <c r="C909" s="142" t="s">
        <v>464</v>
      </c>
      <c r="D909" s="142" t="s">
        <v>1972</v>
      </c>
      <c r="E909" s="218" t="s">
        <v>1973</v>
      </c>
      <c r="F909" s="218"/>
      <c r="G909" s="51" t="s">
        <v>987</v>
      </c>
      <c r="H909" s="52">
        <v>5.0000000000000001E-4</v>
      </c>
      <c r="I909" s="53">
        <v>403.06</v>
      </c>
      <c r="J909" s="74">
        <v>0.2</v>
      </c>
    </row>
    <row r="910" spans="1:10" ht="24" customHeight="1" x14ac:dyDescent="0.25">
      <c r="A910" s="75" t="s">
        <v>1623</v>
      </c>
      <c r="B910" s="54" t="s">
        <v>1663</v>
      </c>
      <c r="C910" s="143" t="s">
        <v>464</v>
      </c>
      <c r="D910" s="143" t="s">
        <v>394</v>
      </c>
      <c r="E910" s="215" t="s">
        <v>1654</v>
      </c>
      <c r="F910" s="215"/>
      <c r="G910" s="55" t="s">
        <v>60</v>
      </c>
      <c r="H910" s="56">
        <v>1</v>
      </c>
      <c r="I910" s="57">
        <v>20.329999999999998</v>
      </c>
      <c r="J910" s="76">
        <v>20.329999999999998</v>
      </c>
    </row>
    <row r="911" spans="1:10" ht="24" customHeight="1" x14ac:dyDescent="0.25">
      <c r="A911" s="75" t="s">
        <v>1623</v>
      </c>
      <c r="B911" s="54" t="s">
        <v>1849</v>
      </c>
      <c r="C911" s="143" t="s">
        <v>464</v>
      </c>
      <c r="D911" s="143" t="s">
        <v>554</v>
      </c>
      <c r="E911" s="215" t="s">
        <v>1654</v>
      </c>
      <c r="F911" s="215"/>
      <c r="G911" s="55" t="s">
        <v>60</v>
      </c>
      <c r="H911" s="56">
        <v>1</v>
      </c>
      <c r="I911" s="57">
        <v>14.29</v>
      </c>
      <c r="J911" s="76">
        <v>14.29</v>
      </c>
    </row>
    <row r="912" spans="1:10" ht="24" customHeight="1" x14ac:dyDescent="0.25">
      <c r="A912" s="75" t="s">
        <v>1623</v>
      </c>
      <c r="B912" s="54" t="s">
        <v>1974</v>
      </c>
      <c r="C912" s="143" t="s">
        <v>1</v>
      </c>
      <c r="D912" s="143" t="s">
        <v>259</v>
      </c>
      <c r="E912" s="215" t="s">
        <v>1626</v>
      </c>
      <c r="F912" s="215"/>
      <c r="G912" s="55" t="s">
        <v>61</v>
      </c>
      <c r="H912" s="56">
        <v>54.53</v>
      </c>
      <c r="I912" s="57">
        <v>15.25</v>
      </c>
      <c r="J912" s="76">
        <v>831.58</v>
      </c>
    </row>
    <row r="913" spans="1:10" ht="24" customHeight="1" x14ac:dyDescent="0.25">
      <c r="A913" s="75" t="s">
        <v>1623</v>
      </c>
      <c r="B913" s="54" t="s">
        <v>1975</v>
      </c>
      <c r="C913" s="143" t="s">
        <v>464</v>
      </c>
      <c r="D913" s="143" t="s">
        <v>423</v>
      </c>
      <c r="E913" s="215" t="s">
        <v>1654</v>
      </c>
      <c r="F913" s="215"/>
      <c r="G913" s="55" t="s">
        <v>60</v>
      </c>
      <c r="H913" s="56">
        <v>1</v>
      </c>
      <c r="I913" s="57">
        <v>18.57</v>
      </c>
      <c r="J913" s="76">
        <v>18.57</v>
      </c>
    </row>
    <row r="914" spans="1:10" x14ac:dyDescent="0.25">
      <c r="A914" s="77"/>
      <c r="B914" s="144"/>
      <c r="C914" s="144"/>
      <c r="D914" s="144"/>
      <c r="E914" s="144" t="s">
        <v>1632</v>
      </c>
      <c r="F914" s="78">
        <v>53.23</v>
      </c>
      <c r="G914" s="144" t="s">
        <v>1633</v>
      </c>
      <c r="H914" s="78">
        <v>0</v>
      </c>
      <c r="I914" s="144" t="s">
        <v>1634</v>
      </c>
      <c r="J914" s="79">
        <v>53.23</v>
      </c>
    </row>
    <row r="915" spans="1:10" x14ac:dyDescent="0.25">
      <c r="A915" s="77"/>
      <c r="B915" s="144"/>
      <c r="C915" s="144"/>
      <c r="D915" s="144"/>
      <c r="E915" s="144" t="s">
        <v>1635</v>
      </c>
      <c r="F915" s="78">
        <v>212.39</v>
      </c>
      <c r="G915" s="144"/>
      <c r="H915" s="219" t="s">
        <v>1636</v>
      </c>
      <c r="I915" s="219"/>
      <c r="J915" s="79">
        <v>1097.3599999999999</v>
      </c>
    </row>
    <row r="916" spans="1:10" ht="30" customHeight="1" thickBot="1" x14ac:dyDescent="0.3">
      <c r="A916" s="136"/>
      <c r="B916" s="137"/>
      <c r="C916" s="137"/>
      <c r="D916" s="137"/>
      <c r="E916" s="137"/>
      <c r="F916" s="137"/>
      <c r="G916" s="137" t="s">
        <v>1637</v>
      </c>
      <c r="H916" s="80">
        <v>1</v>
      </c>
      <c r="I916" s="137" t="s">
        <v>1638</v>
      </c>
      <c r="J916" s="81">
        <v>1097.3599999999999</v>
      </c>
    </row>
    <row r="917" spans="1:10" ht="0.9" customHeight="1" thickTop="1" x14ac:dyDescent="0.25">
      <c r="A917" s="82"/>
      <c r="B917" s="58"/>
      <c r="C917" s="58"/>
      <c r="D917" s="58"/>
      <c r="E917" s="58"/>
      <c r="F917" s="58"/>
      <c r="G917" s="58"/>
      <c r="H917" s="58"/>
      <c r="I917" s="58"/>
      <c r="J917" s="83"/>
    </row>
    <row r="918" spans="1:10" ht="18" customHeight="1" x14ac:dyDescent="0.25">
      <c r="A918" s="130" t="s">
        <v>1098</v>
      </c>
      <c r="B918" s="146" t="s">
        <v>937</v>
      </c>
      <c r="C918" s="131" t="s">
        <v>938</v>
      </c>
      <c r="D918" s="131" t="s">
        <v>896</v>
      </c>
      <c r="E918" s="205" t="s">
        <v>1618</v>
      </c>
      <c r="F918" s="205"/>
      <c r="G918" s="145" t="s">
        <v>939</v>
      </c>
      <c r="H918" s="146" t="s">
        <v>940</v>
      </c>
      <c r="I918" s="146" t="s">
        <v>941</v>
      </c>
      <c r="J918" s="147" t="s">
        <v>897</v>
      </c>
    </row>
    <row r="919" spans="1:10" ht="36" customHeight="1" x14ac:dyDescent="0.25">
      <c r="A919" s="65" t="s">
        <v>1619</v>
      </c>
      <c r="B919" s="46" t="s">
        <v>1099</v>
      </c>
      <c r="C919" s="141" t="s">
        <v>467</v>
      </c>
      <c r="D919" s="141" t="s">
        <v>519</v>
      </c>
      <c r="E919" s="217" t="s">
        <v>860</v>
      </c>
      <c r="F919" s="217"/>
      <c r="G919" s="47" t="s">
        <v>947</v>
      </c>
      <c r="H919" s="49">
        <v>1</v>
      </c>
      <c r="I919" s="48">
        <v>9.94</v>
      </c>
      <c r="J919" s="72">
        <v>9.94</v>
      </c>
    </row>
    <row r="920" spans="1:10" ht="24" customHeight="1" x14ac:dyDescent="0.25">
      <c r="A920" s="73" t="s">
        <v>1620</v>
      </c>
      <c r="B920" s="50" t="s">
        <v>1686</v>
      </c>
      <c r="C920" s="142" t="s">
        <v>467</v>
      </c>
      <c r="D920" s="142" t="s">
        <v>177</v>
      </c>
      <c r="E920" s="218" t="s">
        <v>860</v>
      </c>
      <c r="F920" s="218"/>
      <c r="G920" s="51" t="s">
        <v>469</v>
      </c>
      <c r="H920" s="52">
        <v>0.2</v>
      </c>
      <c r="I920" s="53">
        <v>22.09</v>
      </c>
      <c r="J920" s="74">
        <v>4.41</v>
      </c>
    </row>
    <row r="921" spans="1:10" ht="24" customHeight="1" x14ac:dyDescent="0.25">
      <c r="A921" s="73" t="s">
        <v>1620</v>
      </c>
      <c r="B921" s="50" t="s">
        <v>1622</v>
      </c>
      <c r="C921" s="142" t="s">
        <v>467</v>
      </c>
      <c r="D921" s="142" t="s">
        <v>181</v>
      </c>
      <c r="E921" s="218" t="s">
        <v>860</v>
      </c>
      <c r="F921" s="218"/>
      <c r="G921" s="51" t="s">
        <v>469</v>
      </c>
      <c r="H921" s="52">
        <v>0.2</v>
      </c>
      <c r="I921" s="53">
        <v>15.71</v>
      </c>
      <c r="J921" s="74">
        <v>3.14</v>
      </c>
    </row>
    <row r="922" spans="1:10" ht="24" customHeight="1" x14ac:dyDescent="0.25">
      <c r="A922" s="75" t="s">
        <v>1623</v>
      </c>
      <c r="B922" s="54" t="s">
        <v>1976</v>
      </c>
      <c r="C922" s="143" t="s">
        <v>467</v>
      </c>
      <c r="D922" s="143" t="s">
        <v>1977</v>
      </c>
      <c r="E922" s="215" t="s">
        <v>1727</v>
      </c>
      <c r="F922" s="215"/>
      <c r="G922" s="55" t="s">
        <v>987</v>
      </c>
      <c r="H922" s="56">
        <v>5.4999999999999997E-3</v>
      </c>
      <c r="I922" s="57">
        <v>435.75</v>
      </c>
      <c r="J922" s="76">
        <v>2.39</v>
      </c>
    </row>
    <row r="923" spans="1:10" x14ac:dyDescent="0.25">
      <c r="A923" s="77"/>
      <c r="B923" s="144"/>
      <c r="C923" s="144"/>
      <c r="D923" s="144"/>
      <c r="E923" s="144" t="s">
        <v>1632</v>
      </c>
      <c r="F923" s="78">
        <v>5.9</v>
      </c>
      <c r="G923" s="144" t="s">
        <v>1633</v>
      </c>
      <c r="H923" s="78">
        <v>0</v>
      </c>
      <c r="I923" s="144" t="s">
        <v>1634</v>
      </c>
      <c r="J923" s="79">
        <v>5.9</v>
      </c>
    </row>
    <row r="924" spans="1:10" x14ac:dyDescent="0.25">
      <c r="A924" s="77"/>
      <c r="B924" s="144"/>
      <c r="C924" s="144"/>
      <c r="D924" s="144"/>
      <c r="E924" s="144" t="s">
        <v>1635</v>
      </c>
      <c r="F924" s="78">
        <v>2.38</v>
      </c>
      <c r="G924" s="144"/>
      <c r="H924" s="219" t="s">
        <v>1636</v>
      </c>
      <c r="I924" s="219"/>
      <c r="J924" s="79">
        <v>12.32</v>
      </c>
    </row>
    <row r="925" spans="1:10" ht="30" customHeight="1" thickBot="1" x14ac:dyDescent="0.3">
      <c r="A925" s="136"/>
      <c r="B925" s="137"/>
      <c r="C925" s="137"/>
      <c r="D925" s="137"/>
      <c r="E925" s="137"/>
      <c r="F925" s="137"/>
      <c r="G925" s="137" t="s">
        <v>1637</v>
      </c>
      <c r="H925" s="80">
        <v>33.5</v>
      </c>
      <c r="I925" s="137" t="s">
        <v>1638</v>
      </c>
      <c r="J925" s="81">
        <v>412.72</v>
      </c>
    </row>
    <row r="926" spans="1:10" ht="0.9" customHeight="1" thickTop="1" x14ac:dyDescent="0.25">
      <c r="A926" s="82"/>
      <c r="B926" s="58"/>
      <c r="C926" s="58"/>
      <c r="D926" s="58"/>
      <c r="E926" s="58"/>
      <c r="F926" s="58"/>
      <c r="G926" s="58"/>
      <c r="H926" s="58"/>
      <c r="I926" s="58"/>
      <c r="J926" s="83"/>
    </row>
    <row r="927" spans="1:10" ht="18" customHeight="1" x14ac:dyDescent="0.25">
      <c r="A927" s="130" t="s">
        <v>1100</v>
      </c>
      <c r="B927" s="146" t="s">
        <v>937</v>
      </c>
      <c r="C927" s="131" t="s">
        <v>938</v>
      </c>
      <c r="D927" s="131" t="s">
        <v>896</v>
      </c>
      <c r="E927" s="205" t="s">
        <v>1618</v>
      </c>
      <c r="F927" s="205"/>
      <c r="G927" s="145" t="s">
        <v>939</v>
      </c>
      <c r="H927" s="146" t="s">
        <v>940</v>
      </c>
      <c r="I927" s="146" t="s">
        <v>941</v>
      </c>
      <c r="J927" s="147" t="s">
        <v>897</v>
      </c>
    </row>
    <row r="928" spans="1:10" ht="48" customHeight="1" x14ac:dyDescent="0.25">
      <c r="A928" s="65" t="s">
        <v>1619</v>
      </c>
      <c r="B928" s="46" t="s">
        <v>1101</v>
      </c>
      <c r="C928" s="141" t="s">
        <v>1</v>
      </c>
      <c r="D928" s="141" t="s">
        <v>147</v>
      </c>
      <c r="E928" s="217" t="s">
        <v>1978</v>
      </c>
      <c r="F928" s="217"/>
      <c r="G928" s="47" t="s">
        <v>947</v>
      </c>
      <c r="H928" s="49">
        <v>1</v>
      </c>
      <c r="I928" s="48">
        <v>31.97</v>
      </c>
      <c r="J928" s="72">
        <v>31.97</v>
      </c>
    </row>
    <row r="929" spans="1:10" ht="48" customHeight="1" x14ac:dyDescent="0.25">
      <c r="A929" s="73" t="s">
        <v>1620</v>
      </c>
      <c r="B929" s="50" t="s">
        <v>1979</v>
      </c>
      <c r="C929" s="142" t="s">
        <v>1</v>
      </c>
      <c r="D929" s="142" t="s">
        <v>148</v>
      </c>
      <c r="E929" s="218" t="s">
        <v>1646</v>
      </c>
      <c r="F929" s="218"/>
      <c r="G929" s="51" t="s">
        <v>987</v>
      </c>
      <c r="H929" s="52">
        <v>2.93E-2</v>
      </c>
      <c r="I929" s="53">
        <v>403.88</v>
      </c>
      <c r="J929" s="74">
        <v>11.83</v>
      </c>
    </row>
    <row r="930" spans="1:10" ht="24" customHeight="1" x14ac:dyDescent="0.25">
      <c r="A930" s="73" t="s">
        <v>1620</v>
      </c>
      <c r="B930" s="50" t="s">
        <v>1275</v>
      </c>
      <c r="C930" s="142" t="s">
        <v>1</v>
      </c>
      <c r="D930" s="142" t="s">
        <v>181</v>
      </c>
      <c r="E930" s="218" t="s">
        <v>1646</v>
      </c>
      <c r="F930" s="218"/>
      <c r="G930" s="51" t="s">
        <v>60</v>
      </c>
      <c r="H930" s="52">
        <v>0.4</v>
      </c>
      <c r="I930" s="53">
        <v>15.71</v>
      </c>
      <c r="J930" s="74">
        <v>6.28</v>
      </c>
    </row>
    <row r="931" spans="1:10" ht="24" customHeight="1" x14ac:dyDescent="0.25">
      <c r="A931" s="73" t="s">
        <v>1620</v>
      </c>
      <c r="B931" s="50" t="s">
        <v>1273</v>
      </c>
      <c r="C931" s="142" t="s">
        <v>1</v>
      </c>
      <c r="D931" s="142" t="s">
        <v>177</v>
      </c>
      <c r="E931" s="218" t="s">
        <v>1646</v>
      </c>
      <c r="F931" s="218"/>
      <c r="G931" s="51" t="s">
        <v>60</v>
      </c>
      <c r="H931" s="52">
        <v>0.4</v>
      </c>
      <c r="I931" s="53">
        <v>22.09</v>
      </c>
      <c r="J931" s="74">
        <v>8.83</v>
      </c>
    </row>
    <row r="932" spans="1:10" ht="24" customHeight="1" x14ac:dyDescent="0.25">
      <c r="A932" s="75" t="s">
        <v>1623</v>
      </c>
      <c r="B932" s="54" t="s">
        <v>1980</v>
      </c>
      <c r="C932" s="143" t="s">
        <v>1</v>
      </c>
      <c r="D932" s="143" t="s">
        <v>433</v>
      </c>
      <c r="E932" s="215" t="s">
        <v>1626</v>
      </c>
      <c r="F932" s="215"/>
      <c r="G932" s="55" t="s">
        <v>947</v>
      </c>
      <c r="H932" s="56">
        <v>0.15809999999999999</v>
      </c>
      <c r="I932" s="57">
        <v>31.83</v>
      </c>
      <c r="J932" s="76">
        <v>5.03</v>
      </c>
    </row>
    <row r="933" spans="1:10" x14ac:dyDescent="0.25">
      <c r="A933" s="77"/>
      <c r="B933" s="144"/>
      <c r="C933" s="144"/>
      <c r="D933" s="144"/>
      <c r="E933" s="144" t="s">
        <v>1632</v>
      </c>
      <c r="F933" s="78">
        <v>14.28</v>
      </c>
      <c r="G933" s="144" t="s">
        <v>1633</v>
      </c>
      <c r="H933" s="78">
        <v>0</v>
      </c>
      <c r="I933" s="144" t="s">
        <v>1634</v>
      </c>
      <c r="J933" s="79">
        <v>14.28</v>
      </c>
    </row>
    <row r="934" spans="1:10" x14ac:dyDescent="0.25">
      <c r="A934" s="77"/>
      <c r="B934" s="144"/>
      <c r="C934" s="144"/>
      <c r="D934" s="144"/>
      <c r="E934" s="144" t="s">
        <v>1635</v>
      </c>
      <c r="F934" s="78">
        <v>7.67</v>
      </c>
      <c r="G934" s="144"/>
      <c r="H934" s="219" t="s">
        <v>1636</v>
      </c>
      <c r="I934" s="219"/>
      <c r="J934" s="79">
        <v>39.64</v>
      </c>
    </row>
    <row r="935" spans="1:10" ht="30" customHeight="1" thickBot="1" x14ac:dyDescent="0.3">
      <c r="A935" s="136"/>
      <c r="B935" s="137"/>
      <c r="C935" s="137"/>
      <c r="D935" s="137"/>
      <c r="E935" s="137"/>
      <c r="F935" s="137"/>
      <c r="G935" s="137" t="s">
        <v>1637</v>
      </c>
      <c r="H935" s="80">
        <v>33.5</v>
      </c>
      <c r="I935" s="137" t="s">
        <v>1638</v>
      </c>
      <c r="J935" s="81">
        <v>1327.94</v>
      </c>
    </row>
    <row r="936" spans="1:10" ht="0.9" customHeight="1" thickTop="1" x14ac:dyDescent="0.25">
      <c r="A936" s="82"/>
      <c r="B936" s="58"/>
      <c r="C936" s="58"/>
      <c r="D936" s="58"/>
      <c r="E936" s="58"/>
      <c r="F936" s="58"/>
      <c r="G936" s="58"/>
      <c r="H936" s="58"/>
      <c r="I936" s="58"/>
      <c r="J936" s="83"/>
    </row>
    <row r="937" spans="1:10" ht="18" customHeight="1" x14ac:dyDescent="0.25">
      <c r="A937" s="130" t="s">
        <v>1102</v>
      </c>
      <c r="B937" s="146" t="s">
        <v>937</v>
      </c>
      <c r="C937" s="131" t="s">
        <v>938</v>
      </c>
      <c r="D937" s="131" t="s">
        <v>896</v>
      </c>
      <c r="E937" s="205" t="s">
        <v>1618</v>
      </c>
      <c r="F937" s="205"/>
      <c r="G937" s="145" t="s">
        <v>939</v>
      </c>
      <c r="H937" s="146" t="s">
        <v>940</v>
      </c>
      <c r="I937" s="146" t="s">
        <v>941</v>
      </c>
      <c r="J937" s="147" t="s">
        <v>897</v>
      </c>
    </row>
    <row r="938" spans="1:10" ht="36" customHeight="1" x14ac:dyDescent="0.25">
      <c r="A938" s="65" t="s">
        <v>1619</v>
      </c>
      <c r="B938" s="46" t="s">
        <v>1103</v>
      </c>
      <c r="C938" s="141" t="s">
        <v>467</v>
      </c>
      <c r="D938" s="141" t="s">
        <v>513</v>
      </c>
      <c r="E938" s="217" t="s">
        <v>860</v>
      </c>
      <c r="F938" s="217"/>
      <c r="G938" s="47" t="s">
        <v>947</v>
      </c>
      <c r="H938" s="49">
        <v>1</v>
      </c>
      <c r="I938" s="48">
        <v>11.77</v>
      </c>
      <c r="J938" s="72">
        <v>11.77</v>
      </c>
    </row>
    <row r="939" spans="1:10" ht="24" customHeight="1" x14ac:dyDescent="0.25">
      <c r="A939" s="73" t="s">
        <v>1620</v>
      </c>
      <c r="B939" s="50" t="s">
        <v>1981</v>
      </c>
      <c r="C939" s="142" t="s">
        <v>467</v>
      </c>
      <c r="D939" s="142" t="s">
        <v>200</v>
      </c>
      <c r="E939" s="218" t="s">
        <v>860</v>
      </c>
      <c r="F939" s="218"/>
      <c r="G939" s="51" t="s">
        <v>469</v>
      </c>
      <c r="H939" s="52">
        <v>0.12643670000000001</v>
      </c>
      <c r="I939" s="53">
        <v>15.71</v>
      </c>
      <c r="J939" s="74">
        <v>1.98</v>
      </c>
    </row>
    <row r="940" spans="1:10" ht="24" customHeight="1" x14ac:dyDescent="0.25">
      <c r="A940" s="73" t="s">
        <v>1620</v>
      </c>
      <c r="B940" s="50" t="s">
        <v>1982</v>
      </c>
      <c r="C940" s="142" t="s">
        <v>467</v>
      </c>
      <c r="D940" s="142" t="s">
        <v>178</v>
      </c>
      <c r="E940" s="218" t="s">
        <v>860</v>
      </c>
      <c r="F940" s="218"/>
      <c r="G940" s="51" t="s">
        <v>469</v>
      </c>
      <c r="H940" s="52">
        <v>0.25287349999999997</v>
      </c>
      <c r="I940" s="53">
        <v>23.08</v>
      </c>
      <c r="J940" s="74">
        <v>5.83</v>
      </c>
    </row>
    <row r="941" spans="1:10" ht="24" customHeight="1" x14ac:dyDescent="0.25">
      <c r="A941" s="75" t="s">
        <v>1623</v>
      </c>
      <c r="B941" s="54" t="s">
        <v>1983</v>
      </c>
      <c r="C941" s="143" t="s">
        <v>467</v>
      </c>
      <c r="D941" s="143" t="s">
        <v>1984</v>
      </c>
      <c r="E941" s="215" t="s">
        <v>1626</v>
      </c>
      <c r="F941" s="215"/>
      <c r="G941" s="55" t="s">
        <v>1985</v>
      </c>
      <c r="H941" s="56">
        <v>0.21</v>
      </c>
      <c r="I941" s="57">
        <v>18.88</v>
      </c>
      <c r="J941" s="76">
        <v>3.96</v>
      </c>
    </row>
    <row r="942" spans="1:10" x14ac:dyDescent="0.25">
      <c r="A942" s="77"/>
      <c r="B942" s="144"/>
      <c r="C942" s="144"/>
      <c r="D942" s="144"/>
      <c r="E942" s="144" t="s">
        <v>1632</v>
      </c>
      <c r="F942" s="78">
        <v>5.98</v>
      </c>
      <c r="G942" s="144" t="s">
        <v>1633</v>
      </c>
      <c r="H942" s="78">
        <v>0</v>
      </c>
      <c r="I942" s="144" t="s">
        <v>1634</v>
      </c>
      <c r="J942" s="79">
        <v>5.98</v>
      </c>
    </row>
    <row r="943" spans="1:10" x14ac:dyDescent="0.25">
      <c r="A943" s="77"/>
      <c r="B943" s="144"/>
      <c r="C943" s="144"/>
      <c r="D943" s="144"/>
      <c r="E943" s="144" t="s">
        <v>1635</v>
      </c>
      <c r="F943" s="78">
        <v>2.82</v>
      </c>
      <c r="G943" s="144"/>
      <c r="H943" s="219" t="s">
        <v>1636</v>
      </c>
      <c r="I943" s="219"/>
      <c r="J943" s="79">
        <v>14.59</v>
      </c>
    </row>
    <row r="944" spans="1:10" ht="30" customHeight="1" thickBot="1" x14ac:dyDescent="0.3">
      <c r="A944" s="136"/>
      <c r="B944" s="137"/>
      <c r="C944" s="137"/>
      <c r="D944" s="137"/>
      <c r="E944" s="137"/>
      <c r="F944" s="137"/>
      <c r="G944" s="137" t="s">
        <v>1637</v>
      </c>
      <c r="H944" s="80">
        <v>33.5</v>
      </c>
      <c r="I944" s="137" t="s">
        <v>1638</v>
      </c>
      <c r="J944" s="81">
        <v>488.76</v>
      </c>
    </row>
    <row r="945" spans="1:10" ht="0.9" customHeight="1" thickTop="1" x14ac:dyDescent="0.25">
      <c r="A945" s="82"/>
      <c r="B945" s="58"/>
      <c r="C945" s="58"/>
      <c r="D945" s="58"/>
      <c r="E945" s="58"/>
      <c r="F945" s="58"/>
      <c r="G945" s="58"/>
      <c r="H945" s="58"/>
      <c r="I945" s="58"/>
      <c r="J945" s="83"/>
    </row>
    <row r="946" spans="1:10" ht="18" customHeight="1" x14ac:dyDescent="0.25">
      <c r="A946" s="130" t="s">
        <v>1104</v>
      </c>
      <c r="B946" s="146" t="s">
        <v>937</v>
      </c>
      <c r="C946" s="131" t="s">
        <v>938</v>
      </c>
      <c r="D946" s="131" t="s">
        <v>896</v>
      </c>
      <c r="E946" s="205" t="s">
        <v>1618</v>
      </c>
      <c r="F946" s="205"/>
      <c r="G946" s="145" t="s">
        <v>939</v>
      </c>
      <c r="H946" s="146" t="s">
        <v>940</v>
      </c>
      <c r="I946" s="146" t="s">
        <v>941</v>
      </c>
      <c r="J946" s="147" t="s">
        <v>897</v>
      </c>
    </row>
    <row r="947" spans="1:10" ht="36" customHeight="1" x14ac:dyDescent="0.25">
      <c r="A947" s="65" t="s">
        <v>1619</v>
      </c>
      <c r="B947" s="46" t="s">
        <v>1105</v>
      </c>
      <c r="C947" s="141" t="s">
        <v>467</v>
      </c>
      <c r="D947" s="141" t="s">
        <v>494</v>
      </c>
      <c r="E947" s="217" t="s">
        <v>860</v>
      </c>
      <c r="F947" s="217"/>
      <c r="G947" s="47" t="s">
        <v>947</v>
      </c>
      <c r="H947" s="49">
        <v>1</v>
      </c>
      <c r="I947" s="48">
        <v>10.19</v>
      </c>
      <c r="J947" s="72">
        <v>10.19</v>
      </c>
    </row>
    <row r="948" spans="1:10" ht="36" customHeight="1" x14ac:dyDescent="0.25">
      <c r="A948" s="75" t="s">
        <v>1623</v>
      </c>
      <c r="B948" s="54" t="s">
        <v>1986</v>
      </c>
      <c r="C948" s="143" t="s">
        <v>467</v>
      </c>
      <c r="D948" s="143" t="s">
        <v>1987</v>
      </c>
      <c r="E948" s="215" t="s">
        <v>1727</v>
      </c>
      <c r="F948" s="215"/>
      <c r="G948" s="55" t="s">
        <v>947</v>
      </c>
      <c r="H948" s="56">
        <v>0.88749999999999996</v>
      </c>
      <c r="I948" s="57">
        <v>5.81</v>
      </c>
      <c r="J948" s="76">
        <v>5.15</v>
      </c>
    </row>
    <row r="949" spans="1:10" ht="36" customHeight="1" x14ac:dyDescent="0.25">
      <c r="A949" s="75" t="s">
        <v>1623</v>
      </c>
      <c r="B949" s="54" t="s">
        <v>1988</v>
      </c>
      <c r="C949" s="143" t="s">
        <v>467</v>
      </c>
      <c r="D949" s="143" t="s">
        <v>1989</v>
      </c>
      <c r="E949" s="215" t="s">
        <v>1727</v>
      </c>
      <c r="F949" s="215"/>
      <c r="G949" s="55" t="s">
        <v>947</v>
      </c>
      <c r="H949" s="56">
        <v>0.1125</v>
      </c>
      <c r="I949" s="57">
        <v>8</v>
      </c>
      <c r="J949" s="76">
        <v>0.9</v>
      </c>
    </row>
    <row r="950" spans="1:10" ht="48" customHeight="1" x14ac:dyDescent="0.25">
      <c r="A950" s="75" t="s">
        <v>1623</v>
      </c>
      <c r="B950" s="54" t="s">
        <v>1990</v>
      </c>
      <c r="C950" s="143" t="s">
        <v>467</v>
      </c>
      <c r="D950" s="143" t="s">
        <v>1991</v>
      </c>
      <c r="E950" s="215" t="s">
        <v>1727</v>
      </c>
      <c r="F950" s="215"/>
      <c r="G950" s="55" t="s">
        <v>947</v>
      </c>
      <c r="H950" s="56">
        <v>1</v>
      </c>
      <c r="I950" s="57">
        <v>4.1399999999999997</v>
      </c>
      <c r="J950" s="76">
        <v>4.1399999999999997</v>
      </c>
    </row>
    <row r="951" spans="1:10" x14ac:dyDescent="0.25">
      <c r="A951" s="77"/>
      <c r="B951" s="144"/>
      <c r="C951" s="144"/>
      <c r="D951" s="144"/>
      <c r="E951" s="144" t="s">
        <v>1632</v>
      </c>
      <c r="F951" s="78">
        <v>0</v>
      </c>
      <c r="G951" s="144" t="s">
        <v>1633</v>
      </c>
      <c r="H951" s="78">
        <v>0</v>
      </c>
      <c r="I951" s="144" t="s">
        <v>1634</v>
      </c>
      <c r="J951" s="79">
        <v>0</v>
      </c>
    </row>
    <row r="952" spans="1:10" x14ac:dyDescent="0.25">
      <c r="A952" s="77"/>
      <c r="B952" s="144"/>
      <c r="C952" s="144"/>
      <c r="D952" s="144"/>
      <c r="E952" s="144" t="s">
        <v>1635</v>
      </c>
      <c r="F952" s="78">
        <v>2.44</v>
      </c>
      <c r="G952" s="144"/>
      <c r="H952" s="219" t="s">
        <v>1636</v>
      </c>
      <c r="I952" s="219"/>
      <c r="J952" s="79">
        <v>12.63</v>
      </c>
    </row>
    <row r="953" spans="1:10" ht="30" customHeight="1" thickBot="1" x14ac:dyDescent="0.3">
      <c r="A953" s="136"/>
      <c r="B953" s="137"/>
      <c r="C953" s="137"/>
      <c r="D953" s="137"/>
      <c r="E953" s="137"/>
      <c r="F953" s="137"/>
      <c r="G953" s="137" t="s">
        <v>1637</v>
      </c>
      <c r="H953" s="80">
        <v>4.9000000000000004</v>
      </c>
      <c r="I953" s="137" t="s">
        <v>1638</v>
      </c>
      <c r="J953" s="81">
        <v>61.88</v>
      </c>
    </row>
    <row r="954" spans="1:10" ht="0.9" customHeight="1" thickTop="1" x14ac:dyDescent="0.25">
      <c r="A954" s="82"/>
      <c r="B954" s="58"/>
      <c r="C954" s="58"/>
      <c r="D954" s="58"/>
      <c r="E954" s="58"/>
      <c r="F954" s="58"/>
      <c r="G954" s="58"/>
      <c r="H954" s="58"/>
      <c r="I954" s="58"/>
      <c r="J954" s="83"/>
    </row>
    <row r="955" spans="1:10" ht="24" customHeight="1" x14ac:dyDescent="0.25">
      <c r="A955" s="63" t="s">
        <v>1106</v>
      </c>
      <c r="B955" s="135"/>
      <c r="C955" s="135"/>
      <c r="D955" s="135" t="s">
        <v>1107</v>
      </c>
      <c r="E955" s="135"/>
      <c r="F955" s="216"/>
      <c r="G955" s="216"/>
      <c r="H955" s="45"/>
      <c r="I955" s="135"/>
      <c r="J955" s="71">
        <v>350.27</v>
      </c>
    </row>
    <row r="956" spans="1:10" ht="18" customHeight="1" x14ac:dyDescent="0.25">
      <c r="A956" s="130" t="s">
        <v>1108</v>
      </c>
      <c r="B956" s="146" t="s">
        <v>937</v>
      </c>
      <c r="C956" s="131" t="s">
        <v>938</v>
      </c>
      <c r="D956" s="131" t="s">
        <v>896</v>
      </c>
      <c r="E956" s="205" t="s">
        <v>1618</v>
      </c>
      <c r="F956" s="205"/>
      <c r="G956" s="145" t="s">
        <v>939</v>
      </c>
      <c r="H956" s="146" t="s">
        <v>940</v>
      </c>
      <c r="I956" s="146" t="s">
        <v>941</v>
      </c>
      <c r="J956" s="147" t="s">
        <v>897</v>
      </c>
    </row>
    <row r="957" spans="1:10" ht="48" customHeight="1" x14ac:dyDescent="0.25">
      <c r="A957" s="65" t="s">
        <v>1619</v>
      </c>
      <c r="B957" s="46" t="s">
        <v>1109</v>
      </c>
      <c r="C957" s="141" t="s">
        <v>467</v>
      </c>
      <c r="D957" s="141" t="s">
        <v>470</v>
      </c>
      <c r="E957" s="217" t="s">
        <v>860</v>
      </c>
      <c r="F957" s="217"/>
      <c r="G957" s="47" t="s">
        <v>947</v>
      </c>
      <c r="H957" s="49">
        <v>1</v>
      </c>
      <c r="I957" s="48">
        <v>191.74</v>
      </c>
      <c r="J957" s="72">
        <v>191.74</v>
      </c>
    </row>
    <row r="958" spans="1:10" ht="36" customHeight="1" x14ac:dyDescent="0.25">
      <c r="A958" s="73" t="s">
        <v>1620</v>
      </c>
      <c r="B958" s="50" t="s">
        <v>1992</v>
      </c>
      <c r="C958" s="142" t="s">
        <v>467</v>
      </c>
      <c r="D958" s="142" t="s">
        <v>472</v>
      </c>
      <c r="E958" s="218" t="s">
        <v>860</v>
      </c>
      <c r="F958" s="218"/>
      <c r="G958" s="51" t="s">
        <v>947</v>
      </c>
      <c r="H958" s="52">
        <v>1</v>
      </c>
      <c r="I958" s="53">
        <v>66.510000000000005</v>
      </c>
      <c r="J958" s="74">
        <v>66.510000000000005</v>
      </c>
    </row>
    <row r="959" spans="1:10" ht="24" customHeight="1" x14ac:dyDescent="0.25">
      <c r="A959" s="73" t="s">
        <v>1620</v>
      </c>
      <c r="B959" s="50" t="s">
        <v>1993</v>
      </c>
      <c r="C959" s="142" t="s">
        <v>467</v>
      </c>
      <c r="D959" s="142" t="s">
        <v>473</v>
      </c>
      <c r="E959" s="218" t="s">
        <v>860</v>
      </c>
      <c r="F959" s="218"/>
      <c r="G959" s="51" t="s">
        <v>61</v>
      </c>
      <c r="H959" s="52">
        <v>5.49</v>
      </c>
      <c r="I959" s="53">
        <v>12.61</v>
      </c>
      <c r="J959" s="74">
        <v>69.22</v>
      </c>
    </row>
    <row r="960" spans="1:10" ht="36" customHeight="1" x14ac:dyDescent="0.25">
      <c r="A960" s="73" t="s">
        <v>1620</v>
      </c>
      <c r="B960" s="50" t="s">
        <v>1994</v>
      </c>
      <c r="C960" s="142" t="s">
        <v>467</v>
      </c>
      <c r="D960" s="142" t="s">
        <v>493</v>
      </c>
      <c r="E960" s="218" t="s">
        <v>860</v>
      </c>
      <c r="F960" s="218"/>
      <c r="G960" s="51" t="s">
        <v>987</v>
      </c>
      <c r="H960" s="52">
        <v>0.14152999999999999</v>
      </c>
      <c r="I960" s="53">
        <v>395.75</v>
      </c>
      <c r="J960" s="74">
        <v>56.01</v>
      </c>
    </row>
    <row r="961" spans="1:10" x14ac:dyDescent="0.25">
      <c r="A961" s="77"/>
      <c r="B961" s="144"/>
      <c r="C961" s="144"/>
      <c r="D961" s="144"/>
      <c r="E961" s="144" t="s">
        <v>1632</v>
      </c>
      <c r="F961" s="78">
        <v>29.4</v>
      </c>
      <c r="G961" s="144" t="s">
        <v>1633</v>
      </c>
      <c r="H961" s="78">
        <v>0</v>
      </c>
      <c r="I961" s="144" t="s">
        <v>1634</v>
      </c>
      <c r="J961" s="79">
        <v>29.4</v>
      </c>
    </row>
    <row r="962" spans="1:10" x14ac:dyDescent="0.25">
      <c r="A962" s="77"/>
      <c r="B962" s="144"/>
      <c r="C962" s="144"/>
      <c r="D962" s="144"/>
      <c r="E962" s="144" t="s">
        <v>1635</v>
      </c>
      <c r="F962" s="78">
        <v>46.01</v>
      </c>
      <c r="G962" s="144"/>
      <c r="H962" s="219" t="s">
        <v>1636</v>
      </c>
      <c r="I962" s="219"/>
      <c r="J962" s="79">
        <v>237.75</v>
      </c>
    </row>
    <row r="963" spans="1:10" ht="30" customHeight="1" thickBot="1" x14ac:dyDescent="0.3">
      <c r="A963" s="136"/>
      <c r="B963" s="137"/>
      <c r="C963" s="137"/>
      <c r="D963" s="137"/>
      <c r="E963" s="137"/>
      <c r="F963" s="137"/>
      <c r="G963" s="137" t="s">
        <v>1637</v>
      </c>
      <c r="H963" s="80">
        <v>1</v>
      </c>
      <c r="I963" s="137" t="s">
        <v>1638</v>
      </c>
      <c r="J963" s="81">
        <v>237.75</v>
      </c>
    </row>
    <row r="964" spans="1:10" ht="0.9" customHeight="1" thickTop="1" x14ac:dyDescent="0.25">
      <c r="A964" s="82"/>
      <c r="B964" s="58"/>
      <c r="C964" s="58"/>
      <c r="D964" s="58"/>
      <c r="E964" s="58"/>
      <c r="F964" s="58"/>
      <c r="G964" s="58"/>
      <c r="H964" s="58"/>
      <c r="I964" s="58"/>
      <c r="J964" s="83"/>
    </row>
    <row r="965" spans="1:10" ht="18" customHeight="1" x14ac:dyDescent="0.25">
      <c r="A965" s="130" t="s">
        <v>1110</v>
      </c>
      <c r="B965" s="146" t="s">
        <v>937</v>
      </c>
      <c r="C965" s="131" t="s">
        <v>938</v>
      </c>
      <c r="D965" s="131" t="s">
        <v>896</v>
      </c>
      <c r="E965" s="205" t="s">
        <v>1618</v>
      </c>
      <c r="F965" s="205"/>
      <c r="G965" s="145" t="s">
        <v>939</v>
      </c>
      <c r="H965" s="146" t="s">
        <v>940</v>
      </c>
      <c r="I965" s="146" t="s">
        <v>941</v>
      </c>
      <c r="J965" s="147" t="s">
        <v>897</v>
      </c>
    </row>
    <row r="966" spans="1:10" ht="36" customHeight="1" x14ac:dyDescent="0.25">
      <c r="A966" s="65" t="s">
        <v>1619</v>
      </c>
      <c r="B966" s="46" t="s">
        <v>1091</v>
      </c>
      <c r="C966" s="141" t="s">
        <v>467</v>
      </c>
      <c r="D966" s="141" t="s">
        <v>492</v>
      </c>
      <c r="E966" s="217" t="s">
        <v>860</v>
      </c>
      <c r="F966" s="217"/>
      <c r="G966" s="47" t="s">
        <v>987</v>
      </c>
      <c r="H966" s="49">
        <v>1</v>
      </c>
      <c r="I966" s="48">
        <v>425.1</v>
      </c>
      <c r="J966" s="72">
        <v>425.1</v>
      </c>
    </row>
    <row r="967" spans="1:10" ht="24" customHeight="1" x14ac:dyDescent="0.25">
      <c r="A967" s="75" t="s">
        <v>1623</v>
      </c>
      <c r="B967" s="54" t="s">
        <v>1958</v>
      </c>
      <c r="C967" s="143" t="s">
        <v>467</v>
      </c>
      <c r="D967" s="143" t="s">
        <v>1959</v>
      </c>
      <c r="E967" s="215" t="s">
        <v>1626</v>
      </c>
      <c r="F967" s="215"/>
      <c r="G967" s="55" t="s">
        <v>987</v>
      </c>
      <c r="H967" s="56">
        <v>1.05</v>
      </c>
      <c r="I967" s="57">
        <v>304.48</v>
      </c>
      <c r="J967" s="76">
        <v>319.7</v>
      </c>
    </row>
    <row r="968" spans="1:10" ht="24" customHeight="1" x14ac:dyDescent="0.25">
      <c r="A968" s="75" t="s">
        <v>1623</v>
      </c>
      <c r="B968" s="54" t="s">
        <v>1960</v>
      </c>
      <c r="C968" s="143" t="s">
        <v>467</v>
      </c>
      <c r="D968" s="143" t="s">
        <v>1961</v>
      </c>
      <c r="E968" s="215" t="s">
        <v>1727</v>
      </c>
      <c r="F968" s="215"/>
      <c r="G968" s="55" t="s">
        <v>987</v>
      </c>
      <c r="H968" s="56">
        <v>1</v>
      </c>
      <c r="I968" s="57">
        <v>34.06</v>
      </c>
      <c r="J968" s="76">
        <v>34.06</v>
      </c>
    </row>
    <row r="969" spans="1:10" ht="36" customHeight="1" x14ac:dyDescent="0.25">
      <c r="A969" s="75" t="s">
        <v>1623</v>
      </c>
      <c r="B969" s="54" t="s">
        <v>1962</v>
      </c>
      <c r="C969" s="143" t="s">
        <v>467</v>
      </c>
      <c r="D969" s="143" t="s">
        <v>1963</v>
      </c>
      <c r="E969" s="215" t="s">
        <v>1727</v>
      </c>
      <c r="F969" s="215"/>
      <c r="G969" s="55" t="s">
        <v>987</v>
      </c>
      <c r="H969" s="56">
        <v>1</v>
      </c>
      <c r="I969" s="57">
        <v>71.34</v>
      </c>
      <c r="J969" s="76">
        <v>71.34</v>
      </c>
    </row>
    <row r="970" spans="1:10" x14ac:dyDescent="0.25">
      <c r="A970" s="77"/>
      <c r="B970" s="144"/>
      <c r="C970" s="144"/>
      <c r="D970" s="144"/>
      <c r="E970" s="144" t="s">
        <v>1632</v>
      </c>
      <c r="F970" s="78">
        <v>0</v>
      </c>
      <c r="G970" s="144" t="s">
        <v>1633</v>
      </c>
      <c r="H970" s="78">
        <v>0</v>
      </c>
      <c r="I970" s="144" t="s">
        <v>1634</v>
      </c>
      <c r="J970" s="79">
        <v>0</v>
      </c>
    </row>
    <row r="971" spans="1:10" x14ac:dyDescent="0.25">
      <c r="A971" s="77"/>
      <c r="B971" s="144"/>
      <c r="C971" s="144"/>
      <c r="D971" s="144"/>
      <c r="E971" s="144" t="s">
        <v>1635</v>
      </c>
      <c r="F971" s="78">
        <v>102.02</v>
      </c>
      <c r="G971" s="144"/>
      <c r="H971" s="219" t="s">
        <v>1636</v>
      </c>
      <c r="I971" s="219"/>
      <c r="J971" s="79">
        <v>527.12</v>
      </c>
    </row>
    <row r="972" spans="1:10" ht="30" customHeight="1" thickBot="1" x14ac:dyDescent="0.3">
      <c r="A972" s="136"/>
      <c r="B972" s="137"/>
      <c r="C972" s="137"/>
      <c r="D972" s="137"/>
      <c r="E972" s="137"/>
      <c r="F972" s="137"/>
      <c r="G972" s="137" t="s">
        <v>1637</v>
      </c>
      <c r="H972" s="80">
        <v>0.06</v>
      </c>
      <c r="I972" s="137" t="s">
        <v>1638</v>
      </c>
      <c r="J972" s="81">
        <v>31.62</v>
      </c>
    </row>
    <row r="973" spans="1:10" ht="0.9" customHeight="1" thickTop="1" x14ac:dyDescent="0.25">
      <c r="A973" s="82"/>
      <c r="B973" s="58"/>
      <c r="C973" s="58"/>
      <c r="D973" s="58"/>
      <c r="E973" s="58"/>
      <c r="F973" s="58"/>
      <c r="G973" s="58"/>
      <c r="H973" s="58"/>
      <c r="I973" s="58"/>
      <c r="J973" s="83"/>
    </row>
    <row r="974" spans="1:10" ht="18" customHeight="1" x14ac:dyDescent="0.25">
      <c r="A974" s="130" t="s">
        <v>1111</v>
      </c>
      <c r="B974" s="146" t="s">
        <v>937</v>
      </c>
      <c r="C974" s="131" t="s">
        <v>938</v>
      </c>
      <c r="D974" s="131" t="s">
        <v>896</v>
      </c>
      <c r="E974" s="205" t="s">
        <v>1618</v>
      </c>
      <c r="F974" s="205"/>
      <c r="G974" s="145" t="s">
        <v>939</v>
      </c>
      <c r="H974" s="146" t="s">
        <v>940</v>
      </c>
      <c r="I974" s="146" t="s">
        <v>941</v>
      </c>
      <c r="J974" s="147" t="s">
        <v>897</v>
      </c>
    </row>
    <row r="975" spans="1:10" ht="24" customHeight="1" x14ac:dyDescent="0.25">
      <c r="A975" s="65" t="s">
        <v>1619</v>
      </c>
      <c r="B975" s="46" t="s">
        <v>1085</v>
      </c>
      <c r="C975" s="141" t="s">
        <v>467</v>
      </c>
      <c r="D975" s="141" t="s">
        <v>498</v>
      </c>
      <c r="E975" s="217" t="s">
        <v>860</v>
      </c>
      <c r="F975" s="217"/>
      <c r="G975" s="47" t="s">
        <v>947</v>
      </c>
      <c r="H975" s="49">
        <v>1</v>
      </c>
      <c r="I975" s="48">
        <v>43.26</v>
      </c>
      <c r="J975" s="72">
        <v>43.26</v>
      </c>
    </row>
    <row r="976" spans="1:10" ht="24" customHeight="1" x14ac:dyDescent="0.25">
      <c r="A976" s="75" t="s">
        <v>1623</v>
      </c>
      <c r="B976" s="54" t="s">
        <v>1951</v>
      </c>
      <c r="C976" s="143" t="s">
        <v>467</v>
      </c>
      <c r="D976" s="143" t="s">
        <v>1952</v>
      </c>
      <c r="E976" s="215" t="s">
        <v>1727</v>
      </c>
      <c r="F976" s="215"/>
      <c r="G976" s="55" t="s">
        <v>947</v>
      </c>
      <c r="H976" s="56">
        <v>1</v>
      </c>
      <c r="I976" s="57">
        <v>6.04</v>
      </c>
      <c r="J976" s="76">
        <v>6.04</v>
      </c>
    </row>
    <row r="977" spans="1:10" ht="24" customHeight="1" x14ac:dyDescent="0.25">
      <c r="A977" s="75" t="s">
        <v>1623</v>
      </c>
      <c r="B977" s="54" t="s">
        <v>1953</v>
      </c>
      <c r="C977" s="143" t="s">
        <v>467</v>
      </c>
      <c r="D977" s="143" t="s">
        <v>1954</v>
      </c>
      <c r="E977" s="215" t="s">
        <v>1727</v>
      </c>
      <c r="F977" s="215"/>
      <c r="G977" s="55" t="s">
        <v>947</v>
      </c>
      <c r="H977" s="56">
        <v>0.3333333</v>
      </c>
      <c r="I977" s="57">
        <v>65.319999999999993</v>
      </c>
      <c r="J977" s="76">
        <v>21.77</v>
      </c>
    </row>
    <row r="978" spans="1:10" ht="24" customHeight="1" x14ac:dyDescent="0.25">
      <c r="A978" s="75" t="s">
        <v>1623</v>
      </c>
      <c r="B978" s="54" t="s">
        <v>1955</v>
      </c>
      <c r="C978" s="143" t="s">
        <v>467</v>
      </c>
      <c r="D978" s="143" t="s">
        <v>1956</v>
      </c>
      <c r="E978" s="215" t="s">
        <v>1727</v>
      </c>
      <c r="F978" s="215"/>
      <c r="G978" s="55" t="s">
        <v>947</v>
      </c>
      <c r="H978" s="56">
        <v>1</v>
      </c>
      <c r="I978" s="57">
        <v>15.45</v>
      </c>
      <c r="J978" s="76">
        <v>15.45</v>
      </c>
    </row>
    <row r="979" spans="1:10" x14ac:dyDescent="0.25">
      <c r="A979" s="77"/>
      <c r="B979" s="144"/>
      <c r="C979" s="144"/>
      <c r="D979" s="144"/>
      <c r="E979" s="144" t="s">
        <v>1632</v>
      </c>
      <c r="F979" s="78">
        <v>0</v>
      </c>
      <c r="G979" s="144" t="s">
        <v>1633</v>
      </c>
      <c r="H979" s="78">
        <v>0</v>
      </c>
      <c r="I979" s="144" t="s">
        <v>1634</v>
      </c>
      <c r="J979" s="79">
        <v>0</v>
      </c>
    </row>
    <row r="980" spans="1:10" x14ac:dyDescent="0.25">
      <c r="A980" s="77"/>
      <c r="B980" s="144"/>
      <c r="C980" s="144"/>
      <c r="D980" s="144"/>
      <c r="E980" s="144" t="s">
        <v>1635</v>
      </c>
      <c r="F980" s="78">
        <v>10.38</v>
      </c>
      <c r="G980" s="144"/>
      <c r="H980" s="219" t="s">
        <v>1636</v>
      </c>
      <c r="I980" s="219"/>
      <c r="J980" s="79">
        <v>53.64</v>
      </c>
    </row>
    <row r="981" spans="1:10" ht="30" customHeight="1" thickBot="1" x14ac:dyDescent="0.3">
      <c r="A981" s="136"/>
      <c r="B981" s="137"/>
      <c r="C981" s="137"/>
      <c r="D981" s="137"/>
      <c r="E981" s="137"/>
      <c r="F981" s="137"/>
      <c r="G981" s="137" t="s">
        <v>1637</v>
      </c>
      <c r="H981" s="80">
        <v>0.6</v>
      </c>
      <c r="I981" s="137" t="s">
        <v>1638</v>
      </c>
      <c r="J981" s="81">
        <v>32.18</v>
      </c>
    </row>
    <row r="982" spans="1:10" ht="0.9" customHeight="1" thickTop="1" x14ac:dyDescent="0.25">
      <c r="A982" s="82"/>
      <c r="B982" s="58"/>
      <c r="C982" s="58"/>
      <c r="D982" s="58"/>
      <c r="E982" s="58"/>
      <c r="F982" s="58"/>
      <c r="G982" s="58"/>
      <c r="H982" s="58"/>
      <c r="I982" s="58"/>
      <c r="J982" s="83"/>
    </row>
    <row r="983" spans="1:10" ht="18" customHeight="1" x14ac:dyDescent="0.25">
      <c r="A983" s="130" t="s">
        <v>1112</v>
      </c>
      <c r="B983" s="146" t="s">
        <v>937</v>
      </c>
      <c r="C983" s="131" t="s">
        <v>938</v>
      </c>
      <c r="D983" s="131" t="s">
        <v>896</v>
      </c>
      <c r="E983" s="205" t="s">
        <v>1618</v>
      </c>
      <c r="F983" s="205"/>
      <c r="G983" s="145" t="s">
        <v>939</v>
      </c>
      <c r="H983" s="146" t="s">
        <v>940</v>
      </c>
      <c r="I983" s="146" t="s">
        <v>941</v>
      </c>
      <c r="J983" s="147" t="s">
        <v>897</v>
      </c>
    </row>
    <row r="984" spans="1:10" ht="36" customHeight="1" x14ac:dyDescent="0.25">
      <c r="A984" s="65" t="s">
        <v>1619</v>
      </c>
      <c r="B984" s="46" t="s">
        <v>1113</v>
      </c>
      <c r="C984" s="141" t="s">
        <v>1</v>
      </c>
      <c r="D984" s="141" t="s">
        <v>90</v>
      </c>
      <c r="E984" s="217" t="s">
        <v>1644</v>
      </c>
      <c r="F984" s="217"/>
      <c r="G984" s="47" t="s">
        <v>61</v>
      </c>
      <c r="H984" s="49">
        <v>1</v>
      </c>
      <c r="I984" s="48">
        <v>17.75</v>
      </c>
      <c r="J984" s="72">
        <v>17.75</v>
      </c>
    </row>
    <row r="985" spans="1:10" ht="24" customHeight="1" x14ac:dyDescent="0.25">
      <c r="A985" s="73" t="s">
        <v>1620</v>
      </c>
      <c r="B985" s="50" t="s">
        <v>1913</v>
      </c>
      <c r="C985" s="142" t="s">
        <v>1</v>
      </c>
      <c r="D985" s="142" t="s">
        <v>167</v>
      </c>
      <c r="E985" s="218" t="s">
        <v>1646</v>
      </c>
      <c r="F985" s="218"/>
      <c r="G985" s="51" t="s">
        <v>60</v>
      </c>
      <c r="H985" s="52">
        <v>2.5999999999999999E-2</v>
      </c>
      <c r="I985" s="53">
        <v>21.94</v>
      </c>
      <c r="J985" s="74">
        <v>0.56999999999999995</v>
      </c>
    </row>
    <row r="986" spans="1:10" ht="24" customHeight="1" x14ac:dyDescent="0.25">
      <c r="A986" s="73" t="s">
        <v>1620</v>
      </c>
      <c r="B986" s="50" t="s">
        <v>1914</v>
      </c>
      <c r="C986" s="142" t="s">
        <v>1</v>
      </c>
      <c r="D986" s="142" t="s">
        <v>164</v>
      </c>
      <c r="E986" s="218" t="s">
        <v>1646</v>
      </c>
      <c r="F986" s="218"/>
      <c r="G986" s="51" t="s">
        <v>60</v>
      </c>
      <c r="H986" s="52">
        <v>4.0000000000000001E-3</v>
      </c>
      <c r="I986" s="53">
        <v>16.52</v>
      </c>
      <c r="J986" s="74">
        <v>0.06</v>
      </c>
    </row>
    <row r="987" spans="1:10" ht="24" customHeight="1" x14ac:dyDescent="0.25">
      <c r="A987" s="75" t="s">
        <v>1623</v>
      </c>
      <c r="B987" s="54" t="s">
        <v>1915</v>
      </c>
      <c r="C987" s="143" t="s">
        <v>1</v>
      </c>
      <c r="D987" s="143" t="s">
        <v>221</v>
      </c>
      <c r="E987" s="215" t="s">
        <v>1626</v>
      </c>
      <c r="F987" s="215"/>
      <c r="G987" s="55" t="s">
        <v>61</v>
      </c>
      <c r="H987" s="56">
        <v>1.0999999999999999E-2</v>
      </c>
      <c r="I987" s="57">
        <v>25</v>
      </c>
      <c r="J987" s="76">
        <v>0.27</v>
      </c>
    </row>
    <row r="988" spans="1:10" ht="36" customHeight="1" x14ac:dyDescent="0.25">
      <c r="A988" s="75" t="s">
        <v>1623</v>
      </c>
      <c r="B988" s="54" t="s">
        <v>1995</v>
      </c>
      <c r="C988" s="143" t="s">
        <v>1</v>
      </c>
      <c r="D988" s="143" t="s">
        <v>318</v>
      </c>
      <c r="E988" s="215" t="s">
        <v>1626</v>
      </c>
      <c r="F988" s="215"/>
      <c r="G988" s="55" t="s">
        <v>3</v>
      </c>
      <c r="H988" s="56">
        <v>0.70599999999999996</v>
      </c>
      <c r="I988" s="57">
        <v>0.28999999999999998</v>
      </c>
      <c r="J988" s="76">
        <v>0.2</v>
      </c>
    </row>
    <row r="989" spans="1:10" ht="36" customHeight="1" x14ac:dyDescent="0.25">
      <c r="A989" s="75" t="s">
        <v>1623</v>
      </c>
      <c r="B989" s="54" t="s">
        <v>1996</v>
      </c>
      <c r="C989" s="143" t="s">
        <v>1</v>
      </c>
      <c r="D989" s="143" t="s">
        <v>434</v>
      </c>
      <c r="E989" s="215" t="s">
        <v>1626</v>
      </c>
      <c r="F989" s="215"/>
      <c r="G989" s="55" t="s">
        <v>947</v>
      </c>
      <c r="H989" s="56">
        <v>0.33900000000000002</v>
      </c>
      <c r="I989" s="57">
        <v>49.12</v>
      </c>
      <c r="J989" s="76">
        <v>16.649999999999999</v>
      </c>
    </row>
    <row r="990" spans="1:10" x14ac:dyDescent="0.25">
      <c r="A990" s="77"/>
      <c r="B990" s="144"/>
      <c r="C990" s="144"/>
      <c r="D990" s="144"/>
      <c r="E990" s="144" t="s">
        <v>1632</v>
      </c>
      <c r="F990" s="78">
        <v>0.51</v>
      </c>
      <c r="G990" s="144" t="s">
        <v>1633</v>
      </c>
      <c r="H990" s="78">
        <v>0</v>
      </c>
      <c r="I990" s="144" t="s">
        <v>1634</v>
      </c>
      <c r="J990" s="79">
        <v>0.51</v>
      </c>
    </row>
    <row r="991" spans="1:10" x14ac:dyDescent="0.25">
      <c r="A991" s="77"/>
      <c r="B991" s="144"/>
      <c r="C991" s="144"/>
      <c r="D991" s="144"/>
      <c r="E991" s="144" t="s">
        <v>1635</v>
      </c>
      <c r="F991" s="78">
        <v>4.26</v>
      </c>
      <c r="G991" s="144"/>
      <c r="H991" s="219" t="s">
        <v>1636</v>
      </c>
      <c r="I991" s="219"/>
      <c r="J991" s="79">
        <v>22.01</v>
      </c>
    </row>
    <row r="992" spans="1:10" ht="30" customHeight="1" thickBot="1" x14ac:dyDescent="0.3">
      <c r="A992" s="136"/>
      <c r="B992" s="137"/>
      <c r="C992" s="137"/>
      <c r="D992" s="137"/>
      <c r="E992" s="137"/>
      <c r="F992" s="137"/>
      <c r="G992" s="137" t="s">
        <v>1637</v>
      </c>
      <c r="H992" s="80">
        <v>1.87</v>
      </c>
      <c r="I992" s="137" t="s">
        <v>1638</v>
      </c>
      <c r="J992" s="81">
        <v>41.15</v>
      </c>
    </row>
    <row r="993" spans="1:10" ht="0.9" customHeight="1" thickTop="1" x14ac:dyDescent="0.25">
      <c r="A993" s="82"/>
      <c r="B993" s="58"/>
      <c r="C993" s="58"/>
      <c r="D993" s="58"/>
      <c r="E993" s="58"/>
      <c r="F993" s="58"/>
      <c r="G993" s="58"/>
      <c r="H993" s="58"/>
      <c r="I993" s="58"/>
      <c r="J993" s="83"/>
    </row>
    <row r="994" spans="1:10" ht="18" customHeight="1" x14ac:dyDescent="0.25">
      <c r="A994" s="130" t="s">
        <v>1114</v>
      </c>
      <c r="B994" s="146" t="s">
        <v>937</v>
      </c>
      <c r="C994" s="131" t="s">
        <v>938</v>
      </c>
      <c r="D994" s="131" t="s">
        <v>896</v>
      </c>
      <c r="E994" s="205" t="s">
        <v>1618</v>
      </c>
      <c r="F994" s="205"/>
      <c r="G994" s="145" t="s">
        <v>939</v>
      </c>
      <c r="H994" s="146" t="s">
        <v>940</v>
      </c>
      <c r="I994" s="146" t="s">
        <v>941</v>
      </c>
      <c r="J994" s="147" t="s">
        <v>897</v>
      </c>
    </row>
    <row r="995" spans="1:10" ht="36" customHeight="1" x14ac:dyDescent="0.25">
      <c r="A995" s="65" t="s">
        <v>1619</v>
      </c>
      <c r="B995" s="46" t="s">
        <v>1105</v>
      </c>
      <c r="C995" s="141" t="s">
        <v>467</v>
      </c>
      <c r="D995" s="141" t="s">
        <v>494</v>
      </c>
      <c r="E995" s="217" t="s">
        <v>860</v>
      </c>
      <c r="F995" s="217"/>
      <c r="G995" s="47" t="s">
        <v>947</v>
      </c>
      <c r="H995" s="49">
        <v>1</v>
      </c>
      <c r="I995" s="48">
        <v>10.19</v>
      </c>
      <c r="J995" s="72">
        <v>10.19</v>
      </c>
    </row>
    <row r="996" spans="1:10" ht="36" customHeight="1" x14ac:dyDescent="0.25">
      <c r="A996" s="75" t="s">
        <v>1623</v>
      </c>
      <c r="B996" s="54" t="s">
        <v>1986</v>
      </c>
      <c r="C996" s="143" t="s">
        <v>467</v>
      </c>
      <c r="D996" s="143" t="s">
        <v>1987</v>
      </c>
      <c r="E996" s="215" t="s">
        <v>1727</v>
      </c>
      <c r="F996" s="215"/>
      <c r="G996" s="55" t="s">
        <v>947</v>
      </c>
      <c r="H996" s="56">
        <v>0.88749999999999996</v>
      </c>
      <c r="I996" s="57">
        <v>5.81</v>
      </c>
      <c r="J996" s="76">
        <v>5.15</v>
      </c>
    </row>
    <row r="997" spans="1:10" ht="36" customHeight="1" x14ac:dyDescent="0.25">
      <c r="A997" s="75" t="s">
        <v>1623</v>
      </c>
      <c r="B997" s="54" t="s">
        <v>1988</v>
      </c>
      <c r="C997" s="143" t="s">
        <v>467</v>
      </c>
      <c r="D997" s="143" t="s">
        <v>1989</v>
      </c>
      <c r="E997" s="215" t="s">
        <v>1727</v>
      </c>
      <c r="F997" s="215"/>
      <c r="G997" s="55" t="s">
        <v>947</v>
      </c>
      <c r="H997" s="56">
        <v>0.1125</v>
      </c>
      <c r="I997" s="57">
        <v>8</v>
      </c>
      <c r="J997" s="76">
        <v>0.9</v>
      </c>
    </row>
    <row r="998" spans="1:10" ht="48" customHeight="1" x14ac:dyDescent="0.25">
      <c r="A998" s="75" t="s">
        <v>1623</v>
      </c>
      <c r="B998" s="54" t="s">
        <v>1990</v>
      </c>
      <c r="C998" s="143" t="s">
        <v>467</v>
      </c>
      <c r="D998" s="143" t="s">
        <v>1991</v>
      </c>
      <c r="E998" s="215" t="s">
        <v>1727</v>
      </c>
      <c r="F998" s="215"/>
      <c r="G998" s="55" t="s">
        <v>947</v>
      </c>
      <c r="H998" s="56">
        <v>1</v>
      </c>
      <c r="I998" s="57">
        <v>4.1399999999999997</v>
      </c>
      <c r="J998" s="76">
        <v>4.1399999999999997</v>
      </c>
    </row>
    <row r="999" spans="1:10" x14ac:dyDescent="0.25">
      <c r="A999" s="77"/>
      <c r="B999" s="144"/>
      <c r="C999" s="144"/>
      <c r="D999" s="144"/>
      <c r="E999" s="144" t="s">
        <v>1632</v>
      </c>
      <c r="F999" s="78">
        <v>0</v>
      </c>
      <c r="G999" s="144" t="s">
        <v>1633</v>
      </c>
      <c r="H999" s="78">
        <v>0</v>
      </c>
      <c r="I999" s="144" t="s">
        <v>1634</v>
      </c>
      <c r="J999" s="79">
        <v>0</v>
      </c>
    </row>
    <row r="1000" spans="1:10" x14ac:dyDescent="0.25">
      <c r="A1000" s="77"/>
      <c r="B1000" s="144"/>
      <c r="C1000" s="144"/>
      <c r="D1000" s="144"/>
      <c r="E1000" s="144" t="s">
        <v>1635</v>
      </c>
      <c r="F1000" s="78">
        <v>2.44</v>
      </c>
      <c r="G1000" s="144"/>
      <c r="H1000" s="219" t="s">
        <v>1636</v>
      </c>
      <c r="I1000" s="219"/>
      <c r="J1000" s="79">
        <v>12.63</v>
      </c>
    </row>
    <row r="1001" spans="1:10" ht="30" customHeight="1" thickBot="1" x14ac:dyDescent="0.3">
      <c r="A1001" s="136"/>
      <c r="B1001" s="137"/>
      <c r="C1001" s="137"/>
      <c r="D1001" s="137"/>
      <c r="E1001" s="137"/>
      <c r="F1001" s="137"/>
      <c r="G1001" s="137" t="s">
        <v>1637</v>
      </c>
      <c r="H1001" s="80">
        <v>0.6</v>
      </c>
      <c r="I1001" s="137" t="s">
        <v>1638</v>
      </c>
      <c r="J1001" s="81">
        <v>7.57</v>
      </c>
    </row>
    <row r="1002" spans="1:10" ht="0.9" customHeight="1" thickTop="1" x14ac:dyDescent="0.25">
      <c r="A1002" s="82"/>
      <c r="B1002" s="58"/>
      <c r="C1002" s="58"/>
      <c r="D1002" s="58"/>
      <c r="E1002" s="58"/>
      <c r="F1002" s="58"/>
      <c r="G1002" s="58"/>
      <c r="H1002" s="58"/>
      <c r="I1002" s="58"/>
      <c r="J1002" s="83"/>
    </row>
    <row r="1003" spans="1:10" ht="24" customHeight="1" x14ac:dyDescent="0.25">
      <c r="A1003" s="63" t="s">
        <v>911</v>
      </c>
      <c r="B1003" s="135"/>
      <c r="C1003" s="135"/>
      <c r="D1003" s="135" t="s">
        <v>2752</v>
      </c>
      <c r="E1003" s="135"/>
      <c r="F1003" s="216"/>
      <c r="G1003" s="216"/>
      <c r="H1003" s="45"/>
      <c r="I1003" s="135"/>
      <c r="J1003" s="71">
        <v>392791.19</v>
      </c>
    </row>
    <row r="1004" spans="1:10" ht="24" customHeight="1" x14ac:dyDescent="0.25">
      <c r="A1004" s="63" t="s">
        <v>1115</v>
      </c>
      <c r="B1004" s="135"/>
      <c r="C1004" s="135"/>
      <c r="D1004" s="135" t="s">
        <v>1116</v>
      </c>
      <c r="E1004" s="135"/>
      <c r="F1004" s="216"/>
      <c r="G1004" s="216"/>
      <c r="H1004" s="45"/>
      <c r="I1004" s="135"/>
      <c r="J1004" s="71">
        <v>118794.9</v>
      </c>
    </row>
    <row r="1005" spans="1:10" ht="18" customHeight="1" x14ac:dyDescent="0.25">
      <c r="A1005" s="130" t="s">
        <v>1117</v>
      </c>
      <c r="B1005" s="146" t="s">
        <v>937</v>
      </c>
      <c r="C1005" s="131" t="s">
        <v>938</v>
      </c>
      <c r="D1005" s="131" t="s">
        <v>896</v>
      </c>
      <c r="E1005" s="205" t="s">
        <v>1618</v>
      </c>
      <c r="F1005" s="205"/>
      <c r="G1005" s="145" t="s">
        <v>939</v>
      </c>
      <c r="H1005" s="146" t="s">
        <v>940</v>
      </c>
      <c r="I1005" s="146" t="s">
        <v>941</v>
      </c>
      <c r="J1005" s="147" t="s">
        <v>897</v>
      </c>
    </row>
    <row r="1006" spans="1:10" ht="60" customHeight="1" x14ac:dyDescent="0.25">
      <c r="A1006" s="65" t="s">
        <v>1619</v>
      </c>
      <c r="B1006" s="46" t="s">
        <v>1118</v>
      </c>
      <c r="C1006" s="141" t="s">
        <v>1</v>
      </c>
      <c r="D1006" s="141" t="s">
        <v>63</v>
      </c>
      <c r="E1006" s="217" t="s">
        <v>1964</v>
      </c>
      <c r="F1006" s="217"/>
      <c r="G1006" s="47" t="s">
        <v>2</v>
      </c>
      <c r="H1006" s="49">
        <v>1</v>
      </c>
      <c r="I1006" s="48">
        <v>469.72</v>
      </c>
      <c r="J1006" s="72">
        <v>469.72</v>
      </c>
    </row>
    <row r="1007" spans="1:10" ht="24" customHeight="1" x14ac:dyDescent="0.25">
      <c r="A1007" s="73" t="s">
        <v>1620</v>
      </c>
      <c r="B1007" s="50" t="s">
        <v>1997</v>
      </c>
      <c r="C1007" s="142" t="s">
        <v>1</v>
      </c>
      <c r="D1007" s="142" t="s">
        <v>180</v>
      </c>
      <c r="E1007" s="218" t="s">
        <v>1646</v>
      </c>
      <c r="F1007" s="218"/>
      <c r="G1007" s="51" t="s">
        <v>60</v>
      </c>
      <c r="H1007" s="52">
        <v>5.78</v>
      </c>
      <c r="I1007" s="53">
        <v>21.97</v>
      </c>
      <c r="J1007" s="74">
        <v>126.98</v>
      </c>
    </row>
    <row r="1008" spans="1:10" ht="24" customHeight="1" x14ac:dyDescent="0.25">
      <c r="A1008" s="73" t="s">
        <v>1620</v>
      </c>
      <c r="B1008" s="50" t="s">
        <v>1998</v>
      </c>
      <c r="C1008" s="142" t="s">
        <v>1</v>
      </c>
      <c r="D1008" s="142" t="s">
        <v>169</v>
      </c>
      <c r="E1008" s="218" t="s">
        <v>1646</v>
      </c>
      <c r="F1008" s="218"/>
      <c r="G1008" s="51" t="s">
        <v>60</v>
      </c>
      <c r="H1008" s="52">
        <v>4.7480000000000002</v>
      </c>
      <c r="I1008" s="53">
        <v>17.420000000000002</v>
      </c>
      <c r="J1008" s="74">
        <v>82.71</v>
      </c>
    </row>
    <row r="1009" spans="1:10" ht="24" customHeight="1" x14ac:dyDescent="0.25">
      <c r="A1009" s="75" t="s">
        <v>1623</v>
      </c>
      <c r="B1009" s="54" t="s">
        <v>1999</v>
      </c>
      <c r="C1009" s="143" t="s">
        <v>1</v>
      </c>
      <c r="D1009" s="143" t="s">
        <v>228</v>
      </c>
      <c r="E1009" s="215" t="s">
        <v>1626</v>
      </c>
      <c r="F1009" s="215"/>
      <c r="G1009" s="55" t="s">
        <v>61</v>
      </c>
      <c r="H1009" s="56">
        <v>9.2240000000000002</v>
      </c>
      <c r="I1009" s="57">
        <v>10.43</v>
      </c>
      <c r="J1009" s="76">
        <v>96.2</v>
      </c>
    </row>
    <row r="1010" spans="1:10" ht="24" customHeight="1" x14ac:dyDescent="0.25">
      <c r="A1010" s="75" t="s">
        <v>1623</v>
      </c>
      <c r="B1010" s="54" t="s">
        <v>2000</v>
      </c>
      <c r="C1010" s="143" t="s">
        <v>1</v>
      </c>
      <c r="D1010" s="143" t="s">
        <v>258</v>
      </c>
      <c r="E1010" s="215" t="s">
        <v>1626</v>
      </c>
      <c r="F1010" s="215"/>
      <c r="G1010" s="55" t="s">
        <v>61</v>
      </c>
      <c r="H1010" s="56">
        <v>0.89600000000000002</v>
      </c>
      <c r="I1010" s="57">
        <v>13.56</v>
      </c>
      <c r="J1010" s="76">
        <v>12.14</v>
      </c>
    </row>
    <row r="1011" spans="1:10" ht="24" customHeight="1" x14ac:dyDescent="0.25">
      <c r="A1011" s="75" t="s">
        <v>1623</v>
      </c>
      <c r="B1011" s="54" t="s">
        <v>2001</v>
      </c>
      <c r="C1011" s="143" t="s">
        <v>1</v>
      </c>
      <c r="D1011" s="143" t="s">
        <v>290</v>
      </c>
      <c r="E1011" s="215" t="s">
        <v>1626</v>
      </c>
      <c r="F1011" s="215"/>
      <c r="G1011" s="55" t="s">
        <v>61</v>
      </c>
      <c r="H1011" s="56">
        <v>7.0999999999999994E-2</v>
      </c>
      <c r="I1011" s="57">
        <v>44.17</v>
      </c>
      <c r="J1011" s="76">
        <v>3.13</v>
      </c>
    </row>
    <row r="1012" spans="1:10" ht="24" customHeight="1" x14ac:dyDescent="0.25">
      <c r="A1012" s="75" t="s">
        <v>1623</v>
      </c>
      <c r="B1012" s="54" t="s">
        <v>2002</v>
      </c>
      <c r="C1012" s="143" t="s">
        <v>1</v>
      </c>
      <c r="D1012" s="143" t="s">
        <v>389</v>
      </c>
      <c r="E1012" s="215" t="s">
        <v>1626</v>
      </c>
      <c r="F1012" s="215"/>
      <c r="G1012" s="55" t="s">
        <v>3</v>
      </c>
      <c r="H1012" s="56">
        <v>3.3330000000000002</v>
      </c>
      <c r="I1012" s="57">
        <v>2.81</v>
      </c>
      <c r="J1012" s="76">
        <v>9.36</v>
      </c>
    </row>
    <row r="1013" spans="1:10" ht="36" customHeight="1" x14ac:dyDescent="0.25">
      <c r="A1013" s="75" t="s">
        <v>1623</v>
      </c>
      <c r="B1013" s="54" t="s">
        <v>2003</v>
      </c>
      <c r="C1013" s="143" t="s">
        <v>1</v>
      </c>
      <c r="D1013" s="143" t="s">
        <v>453</v>
      </c>
      <c r="E1013" s="215" t="s">
        <v>1626</v>
      </c>
      <c r="F1013" s="215"/>
      <c r="G1013" s="55" t="s">
        <v>2</v>
      </c>
      <c r="H1013" s="56">
        <v>0.9</v>
      </c>
      <c r="I1013" s="57">
        <v>62.07</v>
      </c>
      <c r="J1013" s="76">
        <v>55.86</v>
      </c>
    </row>
    <row r="1014" spans="1:10" ht="36" customHeight="1" x14ac:dyDescent="0.25">
      <c r="A1014" s="75" t="s">
        <v>1623</v>
      </c>
      <c r="B1014" s="54" t="s">
        <v>2004</v>
      </c>
      <c r="C1014" s="143" t="s">
        <v>1</v>
      </c>
      <c r="D1014" s="143" t="s">
        <v>454</v>
      </c>
      <c r="E1014" s="215" t="s">
        <v>1626</v>
      </c>
      <c r="F1014" s="215"/>
      <c r="G1014" s="55" t="s">
        <v>2</v>
      </c>
      <c r="H1014" s="56">
        <v>1.0289999999999999</v>
      </c>
      <c r="I1014" s="57">
        <v>81</v>
      </c>
      <c r="J1014" s="76">
        <v>83.34</v>
      </c>
    </row>
    <row r="1015" spans="1:10" x14ac:dyDescent="0.25">
      <c r="A1015" s="77"/>
      <c r="B1015" s="144"/>
      <c r="C1015" s="144"/>
      <c r="D1015" s="144"/>
      <c r="E1015" s="144" t="s">
        <v>1632</v>
      </c>
      <c r="F1015" s="78">
        <v>167.99</v>
      </c>
      <c r="G1015" s="144" t="s">
        <v>1633</v>
      </c>
      <c r="H1015" s="78">
        <v>0</v>
      </c>
      <c r="I1015" s="144" t="s">
        <v>1634</v>
      </c>
      <c r="J1015" s="79">
        <v>167.99</v>
      </c>
    </row>
    <row r="1016" spans="1:10" x14ac:dyDescent="0.25">
      <c r="A1016" s="77"/>
      <c r="B1016" s="144"/>
      <c r="C1016" s="144"/>
      <c r="D1016" s="144"/>
      <c r="E1016" s="144" t="s">
        <v>1635</v>
      </c>
      <c r="F1016" s="78">
        <v>112.73</v>
      </c>
      <c r="G1016" s="144"/>
      <c r="H1016" s="219" t="s">
        <v>1636</v>
      </c>
      <c r="I1016" s="219"/>
      <c r="J1016" s="79">
        <v>582.45000000000005</v>
      </c>
    </row>
    <row r="1017" spans="1:10" ht="30" customHeight="1" thickBot="1" x14ac:dyDescent="0.3">
      <c r="A1017" s="136"/>
      <c r="B1017" s="137"/>
      <c r="C1017" s="137"/>
      <c r="D1017" s="137"/>
      <c r="E1017" s="137"/>
      <c r="F1017" s="137"/>
      <c r="G1017" s="137" t="s">
        <v>1637</v>
      </c>
      <c r="H1017" s="80">
        <v>193.48</v>
      </c>
      <c r="I1017" s="137" t="s">
        <v>1638</v>
      </c>
      <c r="J1017" s="81">
        <v>112692.42</v>
      </c>
    </row>
    <row r="1018" spans="1:10" ht="0.9" customHeight="1" thickTop="1" x14ac:dyDescent="0.25">
      <c r="A1018" s="82"/>
      <c r="B1018" s="58"/>
      <c r="C1018" s="58"/>
      <c r="D1018" s="58"/>
      <c r="E1018" s="58"/>
      <c r="F1018" s="58"/>
      <c r="G1018" s="58"/>
      <c r="H1018" s="58"/>
      <c r="I1018" s="58"/>
      <c r="J1018" s="83"/>
    </row>
    <row r="1019" spans="1:10" ht="18" customHeight="1" x14ac:dyDescent="0.25">
      <c r="A1019" s="130" t="s">
        <v>1119</v>
      </c>
      <c r="B1019" s="146" t="s">
        <v>937</v>
      </c>
      <c r="C1019" s="131" t="s">
        <v>938</v>
      </c>
      <c r="D1019" s="131" t="s">
        <v>896</v>
      </c>
      <c r="E1019" s="205" t="s">
        <v>1618</v>
      </c>
      <c r="F1019" s="205"/>
      <c r="G1019" s="145" t="s">
        <v>939</v>
      </c>
      <c r="H1019" s="146" t="s">
        <v>940</v>
      </c>
      <c r="I1019" s="146" t="s">
        <v>941</v>
      </c>
      <c r="J1019" s="147" t="s">
        <v>897</v>
      </c>
    </row>
    <row r="1020" spans="1:10" ht="36" customHeight="1" x14ac:dyDescent="0.25">
      <c r="A1020" s="65" t="s">
        <v>1619</v>
      </c>
      <c r="B1020" s="46" t="s">
        <v>1120</v>
      </c>
      <c r="C1020" s="141" t="s">
        <v>1</v>
      </c>
      <c r="D1020" s="141" t="s">
        <v>139</v>
      </c>
      <c r="E1020" s="217" t="s">
        <v>2005</v>
      </c>
      <c r="F1020" s="217"/>
      <c r="G1020" s="47" t="s">
        <v>947</v>
      </c>
      <c r="H1020" s="49">
        <v>1</v>
      </c>
      <c r="I1020" s="48">
        <v>7.84</v>
      </c>
      <c r="J1020" s="72">
        <v>7.84</v>
      </c>
    </row>
    <row r="1021" spans="1:10" ht="24" customHeight="1" x14ac:dyDescent="0.25">
      <c r="A1021" s="73" t="s">
        <v>1620</v>
      </c>
      <c r="B1021" s="50" t="s">
        <v>1965</v>
      </c>
      <c r="C1021" s="142" t="s">
        <v>1</v>
      </c>
      <c r="D1021" s="142" t="s">
        <v>178</v>
      </c>
      <c r="E1021" s="218" t="s">
        <v>1646</v>
      </c>
      <c r="F1021" s="218"/>
      <c r="G1021" s="51" t="s">
        <v>60</v>
      </c>
      <c r="H1021" s="52">
        <v>6.3500000000000001E-2</v>
      </c>
      <c r="I1021" s="53">
        <v>23.08</v>
      </c>
      <c r="J1021" s="74">
        <v>1.46</v>
      </c>
    </row>
    <row r="1022" spans="1:10" ht="24" customHeight="1" x14ac:dyDescent="0.25">
      <c r="A1022" s="75" t="s">
        <v>1623</v>
      </c>
      <c r="B1022" s="54" t="s">
        <v>1969</v>
      </c>
      <c r="C1022" s="143" t="s">
        <v>1</v>
      </c>
      <c r="D1022" s="143" t="s">
        <v>426</v>
      </c>
      <c r="E1022" s="215" t="s">
        <v>1626</v>
      </c>
      <c r="F1022" s="215"/>
      <c r="G1022" s="55" t="s">
        <v>154</v>
      </c>
      <c r="H1022" s="56">
        <v>5.8400000000000001E-2</v>
      </c>
      <c r="I1022" s="57">
        <v>15.7</v>
      </c>
      <c r="J1022" s="76">
        <v>0.91</v>
      </c>
    </row>
    <row r="1023" spans="1:10" ht="24" customHeight="1" x14ac:dyDescent="0.25">
      <c r="A1023" s="75" t="s">
        <v>1623</v>
      </c>
      <c r="B1023" s="54" t="s">
        <v>2006</v>
      </c>
      <c r="C1023" s="143" t="s">
        <v>1</v>
      </c>
      <c r="D1023" s="143" t="s">
        <v>448</v>
      </c>
      <c r="E1023" s="215" t="s">
        <v>1626</v>
      </c>
      <c r="F1023" s="215"/>
      <c r="G1023" s="55" t="s">
        <v>154</v>
      </c>
      <c r="H1023" s="56">
        <v>0.19450000000000001</v>
      </c>
      <c r="I1023" s="57">
        <v>28.17</v>
      </c>
      <c r="J1023" s="76">
        <v>5.47</v>
      </c>
    </row>
    <row r="1024" spans="1:10" x14ac:dyDescent="0.25">
      <c r="A1024" s="77"/>
      <c r="B1024" s="144"/>
      <c r="C1024" s="144"/>
      <c r="D1024" s="144"/>
      <c r="E1024" s="144" t="s">
        <v>1632</v>
      </c>
      <c r="F1024" s="78">
        <v>1.1399999999999999</v>
      </c>
      <c r="G1024" s="144" t="s">
        <v>1633</v>
      </c>
      <c r="H1024" s="78">
        <v>0</v>
      </c>
      <c r="I1024" s="144" t="s">
        <v>1634</v>
      </c>
      <c r="J1024" s="79">
        <v>1.1399999999999999</v>
      </c>
    </row>
    <row r="1025" spans="1:10" x14ac:dyDescent="0.25">
      <c r="A1025" s="77"/>
      <c r="B1025" s="144"/>
      <c r="C1025" s="144"/>
      <c r="D1025" s="144"/>
      <c r="E1025" s="144" t="s">
        <v>1635</v>
      </c>
      <c r="F1025" s="78">
        <v>1.88</v>
      </c>
      <c r="G1025" s="144"/>
      <c r="H1025" s="219" t="s">
        <v>1636</v>
      </c>
      <c r="I1025" s="219"/>
      <c r="J1025" s="79">
        <v>9.7200000000000006</v>
      </c>
    </row>
    <row r="1026" spans="1:10" ht="30" customHeight="1" thickBot="1" x14ac:dyDescent="0.3">
      <c r="A1026" s="136"/>
      <c r="B1026" s="137"/>
      <c r="C1026" s="137"/>
      <c r="D1026" s="137"/>
      <c r="E1026" s="137"/>
      <c r="F1026" s="137"/>
      <c r="G1026" s="137" t="s">
        <v>1637</v>
      </c>
      <c r="H1026" s="80">
        <v>183.81</v>
      </c>
      <c r="I1026" s="137" t="s">
        <v>1638</v>
      </c>
      <c r="J1026" s="81">
        <v>1786.63</v>
      </c>
    </row>
    <row r="1027" spans="1:10" ht="0.9" customHeight="1" thickTop="1" x14ac:dyDescent="0.25">
      <c r="A1027" s="82"/>
      <c r="B1027" s="58"/>
      <c r="C1027" s="58"/>
      <c r="D1027" s="58"/>
      <c r="E1027" s="58"/>
      <c r="F1027" s="58"/>
      <c r="G1027" s="58"/>
      <c r="H1027" s="58"/>
      <c r="I1027" s="58"/>
      <c r="J1027" s="83"/>
    </row>
    <row r="1028" spans="1:10" ht="18" customHeight="1" x14ac:dyDescent="0.25">
      <c r="A1028" s="130" t="s">
        <v>1121</v>
      </c>
      <c r="B1028" s="146" t="s">
        <v>937</v>
      </c>
      <c r="C1028" s="131" t="s">
        <v>938</v>
      </c>
      <c r="D1028" s="131" t="s">
        <v>896</v>
      </c>
      <c r="E1028" s="205" t="s">
        <v>1618</v>
      </c>
      <c r="F1028" s="205"/>
      <c r="G1028" s="145" t="s">
        <v>939</v>
      </c>
      <c r="H1028" s="146" t="s">
        <v>940</v>
      </c>
      <c r="I1028" s="146" t="s">
        <v>941</v>
      </c>
      <c r="J1028" s="147" t="s">
        <v>897</v>
      </c>
    </row>
    <row r="1029" spans="1:10" ht="48" customHeight="1" x14ac:dyDescent="0.25">
      <c r="A1029" s="65" t="s">
        <v>1619</v>
      </c>
      <c r="B1029" s="46" t="s">
        <v>1122</v>
      </c>
      <c r="C1029" s="141" t="s">
        <v>1</v>
      </c>
      <c r="D1029" s="141" t="s">
        <v>140</v>
      </c>
      <c r="E1029" s="217" t="s">
        <v>2005</v>
      </c>
      <c r="F1029" s="217"/>
      <c r="G1029" s="47" t="s">
        <v>947</v>
      </c>
      <c r="H1029" s="49">
        <v>1</v>
      </c>
      <c r="I1029" s="48">
        <v>18.940000000000001</v>
      </c>
      <c r="J1029" s="72">
        <v>18.940000000000001</v>
      </c>
    </row>
    <row r="1030" spans="1:10" ht="24" customHeight="1" x14ac:dyDescent="0.25">
      <c r="A1030" s="73" t="s">
        <v>1620</v>
      </c>
      <c r="B1030" s="50" t="s">
        <v>1965</v>
      </c>
      <c r="C1030" s="142" t="s">
        <v>1</v>
      </c>
      <c r="D1030" s="142" t="s">
        <v>178</v>
      </c>
      <c r="E1030" s="218" t="s">
        <v>1646</v>
      </c>
      <c r="F1030" s="218"/>
      <c r="G1030" s="51" t="s">
        <v>60</v>
      </c>
      <c r="H1030" s="52">
        <v>0.52659999999999996</v>
      </c>
      <c r="I1030" s="53">
        <v>23.08</v>
      </c>
      <c r="J1030" s="74">
        <v>12.15</v>
      </c>
    </row>
    <row r="1031" spans="1:10" ht="24" customHeight="1" x14ac:dyDescent="0.25">
      <c r="A1031" s="75" t="s">
        <v>1623</v>
      </c>
      <c r="B1031" s="54" t="s">
        <v>1969</v>
      </c>
      <c r="C1031" s="143" t="s">
        <v>1</v>
      </c>
      <c r="D1031" s="143" t="s">
        <v>426</v>
      </c>
      <c r="E1031" s="215" t="s">
        <v>1626</v>
      </c>
      <c r="F1031" s="215"/>
      <c r="G1031" s="55" t="s">
        <v>154</v>
      </c>
      <c r="H1031" s="56">
        <v>6.2E-2</v>
      </c>
      <c r="I1031" s="57">
        <v>15.7</v>
      </c>
      <c r="J1031" s="76">
        <v>0.97</v>
      </c>
    </row>
    <row r="1032" spans="1:10" ht="24" customHeight="1" x14ac:dyDescent="0.25">
      <c r="A1032" s="75" t="s">
        <v>1623</v>
      </c>
      <c r="B1032" s="54" t="s">
        <v>2006</v>
      </c>
      <c r="C1032" s="143" t="s">
        <v>1</v>
      </c>
      <c r="D1032" s="143" t="s">
        <v>448</v>
      </c>
      <c r="E1032" s="215" t="s">
        <v>1626</v>
      </c>
      <c r="F1032" s="215"/>
      <c r="G1032" s="55" t="s">
        <v>154</v>
      </c>
      <c r="H1032" s="56">
        <v>0.20669999999999999</v>
      </c>
      <c r="I1032" s="57">
        <v>28.17</v>
      </c>
      <c r="J1032" s="76">
        <v>5.82</v>
      </c>
    </row>
    <row r="1033" spans="1:10" x14ac:dyDescent="0.25">
      <c r="A1033" s="77"/>
      <c r="B1033" s="144"/>
      <c r="C1033" s="144"/>
      <c r="D1033" s="144"/>
      <c r="E1033" s="144" t="s">
        <v>1632</v>
      </c>
      <c r="F1033" s="78">
        <v>9.5</v>
      </c>
      <c r="G1033" s="144" t="s">
        <v>1633</v>
      </c>
      <c r="H1033" s="78">
        <v>0</v>
      </c>
      <c r="I1033" s="144" t="s">
        <v>1634</v>
      </c>
      <c r="J1033" s="79">
        <v>9.5</v>
      </c>
    </row>
    <row r="1034" spans="1:10" x14ac:dyDescent="0.25">
      <c r="A1034" s="77"/>
      <c r="B1034" s="144"/>
      <c r="C1034" s="144"/>
      <c r="D1034" s="144"/>
      <c r="E1034" s="144" t="s">
        <v>1635</v>
      </c>
      <c r="F1034" s="78">
        <v>4.54</v>
      </c>
      <c r="G1034" s="144"/>
      <c r="H1034" s="219" t="s">
        <v>1636</v>
      </c>
      <c r="I1034" s="219"/>
      <c r="J1034" s="79">
        <v>23.48</v>
      </c>
    </row>
    <row r="1035" spans="1:10" ht="30" customHeight="1" thickBot="1" x14ac:dyDescent="0.3">
      <c r="A1035" s="136"/>
      <c r="B1035" s="137"/>
      <c r="C1035" s="137"/>
      <c r="D1035" s="137"/>
      <c r="E1035" s="137"/>
      <c r="F1035" s="137"/>
      <c r="G1035" s="137" t="s">
        <v>1637</v>
      </c>
      <c r="H1035" s="80">
        <v>183.81</v>
      </c>
      <c r="I1035" s="137" t="s">
        <v>1638</v>
      </c>
      <c r="J1035" s="81">
        <v>4315.8500000000004</v>
      </c>
    </row>
    <row r="1036" spans="1:10" ht="0.9" customHeight="1" thickTop="1" x14ac:dyDescent="0.25">
      <c r="A1036" s="82"/>
      <c r="B1036" s="58"/>
      <c r="C1036" s="58"/>
      <c r="D1036" s="58"/>
      <c r="E1036" s="58"/>
      <c r="F1036" s="58"/>
      <c r="G1036" s="58"/>
      <c r="H1036" s="58"/>
      <c r="I1036" s="58"/>
      <c r="J1036" s="83"/>
    </row>
    <row r="1037" spans="1:10" ht="24" customHeight="1" x14ac:dyDescent="0.25">
      <c r="A1037" s="63" t="s">
        <v>1123</v>
      </c>
      <c r="B1037" s="135"/>
      <c r="C1037" s="135"/>
      <c r="D1037" s="135" t="s">
        <v>1124</v>
      </c>
      <c r="E1037" s="135"/>
      <c r="F1037" s="216"/>
      <c r="G1037" s="216"/>
      <c r="H1037" s="45"/>
      <c r="I1037" s="135"/>
      <c r="J1037" s="71">
        <v>273996.28999999998</v>
      </c>
    </row>
    <row r="1038" spans="1:10" ht="18" customHeight="1" x14ac:dyDescent="0.25">
      <c r="A1038" s="130" t="s">
        <v>1125</v>
      </c>
      <c r="B1038" s="146" t="s">
        <v>937</v>
      </c>
      <c r="C1038" s="131" t="s">
        <v>938</v>
      </c>
      <c r="D1038" s="131" t="s">
        <v>896</v>
      </c>
      <c r="E1038" s="205" t="s">
        <v>1618</v>
      </c>
      <c r="F1038" s="205"/>
      <c r="G1038" s="145" t="s">
        <v>939</v>
      </c>
      <c r="H1038" s="146" t="s">
        <v>940</v>
      </c>
      <c r="I1038" s="146" t="s">
        <v>941</v>
      </c>
      <c r="J1038" s="147" t="s">
        <v>897</v>
      </c>
    </row>
    <row r="1039" spans="1:10" ht="24" customHeight="1" x14ac:dyDescent="0.25">
      <c r="A1039" s="65" t="s">
        <v>1619</v>
      </c>
      <c r="B1039" s="46" t="s">
        <v>1126</v>
      </c>
      <c r="C1039" s="141" t="s">
        <v>464</v>
      </c>
      <c r="D1039" s="141" t="s">
        <v>1127</v>
      </c>
      <c r="E1039" s="217" t="s">
        <v>2007</v>
      </c>
      <c r="F1039" s="217"/>
      <c r="G1039" s="47" t="s">
        <v>2</v>
      </c>
      <c r="H1039" s="49">
        <v>1</v>
      </c>
      <c r="I1039" s="48">
        <v>294.42</v>
      </c>
      <c r="J1039" s="72">
        <v>294.42</v>
      </c>
    </row>
    <row r="1040" spans="1:10" ht="24" customHeight="1" x14ac:dyDescent="0.25">
      <c r="A1040" s="75" t="s">
        <v>1623</v>
      </c>
      <c r="B1040" s="54" t="s">
        <v>1849</v>
      </c>
      <c r="C1040" s="143" t="s">
        <v>464</v>
      </c>
      <c r="D1040" s="143" t="s">
        <v>554</v>
      </c>
      <c r="E1040" s="215" t="s">
        <v>1654</v>
      </c>
      <c r="F1040" s="215"/>
      <c r="G1040" s="55" t="s">
        <v>60</v>
      </c>
      <c r="H1040" s="56">
        <v>2</v>
      </c>
      <c r="I1040" s="57">
        <v>14.29</v>
      </c>
      <c r="J1040" s="76">
        <v>28.58</v>
      </c>
    </row>
    <row r="1041" spans="1:10" ht="24" customHeight="1" x14ac:dyDescent="0.25">
      <c r="A1041" s="75" t="s">
        <v>1623</v>
      </c>
      <c r="B1041" s="54" t="s">
        <v>1663</v>
      </c>
      <c r="C1041" s="143" t="s">
        <v>464</v>
      </c>
      <c r="D1041" s="143" t="s">
        <v>394</v>
      </c>
      <c r="E1041" s="215" t="s">
        <v>1654</v>
      </c>
      <c r="F1041" s="215"/>
      <c r="G1041" s="55" t="s">
        <v>60</v>
      </c>
      <c r="H1041" s="56">
        <v>1</v>
      </c>
      <c r="I1041" s="57">
        <v>20.329999999999998</v>
      </c>
      <c r="J1041" s="76">
        <v>20.329999999999998</v>
      </c>
    </row>
    <row r="1042" spans="1:10" ht="24" customHeight="1" x14ac:dyDescent="0.25">
      <c r="A1042" s="75" t="s">
        <v>1623</v>
      </c>
      <c r="B1042" s="54" t="s">
        <v>2008</v>
      </c>
      <c r="C1042" s="143" t="s">
        <v>464</v>
      </c>
      <c r="D1042" s="143" t="s">
        <v>605</v>
      </c>
      <c r="E1042" s="215" t="s">
        <v>1626</v>
      </c>
      <c r="F1042" s="215"/>
      <c r="G1042" s="55" t="s">
        <v>3</v>
      </c>
      <c r="H1042" s="56">
        <v>1.6</v>
      </c>
      <c r="I1042" s="57">
        <v>0.72</v>
      </c>
      <c r="J1042" s="76">
        <v>1.1499999999999999</v>
      </c>
    </row>
    <row r="1043" spans="1:10" ht="24" customHeight="1" x14ac:dyDescent="0.25">
      <c r="A1043" s="75" t="s">
        <v>1623</v>
      </c>
      <c r="B1043" s="54" t="s">
        <v>2009</v>
      </c>
      <c r="C1043" s="143" t="s">
        <v>464</v>
      </c>
      <c r="D1043" s="143" t="s">
        <v>604</v>
      </c>
      <c r="E1043" s="215" t="s">
        <v>1626</v>
      </c>
      <c r="F1043" s="215"/>
      <c r="G1043" s="55" t="s">
        <v>3</v>
      </c>
      <c r="H1043" s="56">
        <v>0.4</v>
      </c>
      <c r="I1043" s="57">
        <v>149.09</v>
      </c>
      <c r="J1043" s="76">
        <v>59.63</v>
      </c>
    </row>
    <row r="1044" spans="1:10" ht="24" customHeight="1" x14ac:dyDescent="0.25">
      <c r="A1044" s="75" t="s">
        <v>1623</v>
      </c>
      <c r="B1044" s="54" t="s">
        <v>2010</v>
      </c>
      <c r="C1044" s="143" t="s">
        <v>464</v>
      </c>
      <c r="D1044" s="143" t="s">
        <v>606</v>
      </c>
      <c r="E1044" s="215" t="s">
        <v>1626</v>
      </c>
      <c r="F1044" s="215"/>
      <c r="G1044" s="55" t="s">
        <v>3</v>
      </c>
      <c r="H1044" s="56">
        <v>0.4</v>
      </c>
      <c r="I1044" s="57">
        <v>461.84</v>
      </c>
      <c r="J1044" s="76">
        <v>184.73</v>
      </c>
    </row>
    <row r="1045" spans="1:10" x14ac:dyDescent="0.25">
      <c r="A1045" s="77"/>
      <c r="B1045" s="144"/>
      <c r="C1045" s="144"/>
      <c r="D1045" s="144"/>
      <c r="E1045" s="144" t="s">
        <v>1632</v>
      </c>
      <c r="F1045" s="78">
        <v>48.91</v>
      </c>
      <c r="G1045" s="144" t="s">
        <v>1633</v>
      </c>
      <c r="H1045" s="78">
        <v>0</v>
      </c>
      <c r="I1045" s="144" t="s">
        <v>1634</v>
      </c>
      <c r="J1045" s="79">
        <v>48.91</v>
      </c>
    </row>
    <row r="1046" spans="1:10" x14ac:dyDescent="0.25">
      <c r="A1046" s="77"/>
      <c r="B1046" s="144"/>
      <c r="C1046" s="144"/>
      <c r="D1046" s="144"/>
      <c r="E1046" s="144" t="s">
        <v>1635</v>
      </c>
      <c r="F1046" s="78">
        <v>70.66</v>
      </c>
      <c r="G1046" s="144"/>
      <c r="H1046" s="219" t="s">
        <v>1636</v>
      </c>
      <c r="I1046" s="219"/>
      <c r="J1046" s="79">
        <v>365.08</v>
      </c>
    </row>
    <row r="1047" spans="1:10" ht="30" customHeight="1" thickBot="1" x14ac:dyDescent="0.3">
      <c r="A1047" s="136"/>
      <c r="B1047" s="137"/>
      <c r="C1047" s="137"/>
      <c r="D1047" s="137"/>
      <c r="E1047" s="137"/>
      <c r="F1047" s="137"/>
      <c r="G1047" s="137" t="s">
        <v>1637</v>
      </c>
      <c r="H1047" s="80">
        <v>647.41999999999996</v>
      </c>
      <c r="I1047" s="137" t="s">
        <v>1638</v>
      </c>
      <c r="J1047" s="81">
        <v>236360.09</v>
      </c>
    </row>
    <row r="1048" spans="1:10" ht="0.9" customHeight="1" thickTop="1" x14ac:dyDescent="0.25">
      <c r="A1048" s="82"/>
      <c r="B1048" s="58"/>
      <c r="C1048" s="58"/>
      <c r="D1048" s="58"/>
      <c r="E1048" s="58"/>
      <c r="F1048" s="58"/>
      <c r="G1048" s="58"/>
      <c r="H1048" s="58"/>
      <c r="I1048" s="58"/>
      <c r="J1048" s="83"/>
    </row>
    <row r="1049" spans="1:10" ht="18" customHeight="1" x14ac:dyDescent="0.25">
      <c r="A1049" s="130" t="s">
        <v>1128</v>
      </c>
      <c r="B1049" s="146" t="s">
        <v>937</v>
      </c>
      <c r="C1049" s="131" t="s">
        <v>938</v>
      </c>
      <c r="D1049" s="131" t="s">
        <v>896</v>
      </c>
      <c r="E1049" s="205" t="s">
        <v>1618</v>
      </c>
      <c r="F1049" s="205"/>
      <c r="G1049" s="145" t="s">
        <v>939</v>
      </c>
      <c r="H1049" s="146" t="s">
        <v>940</v>
      </c>
      <c r="I1049" s="146" t="s">
        <v>941</v>
      </c>
      <c r="J1049" s="147" t="s">
        <v>897</v>
      </c>
    </row>
    <row r="1050" spans="1:10" ht="24" customHeight="1" x14ac:dyDescent="0.25">
      <c r="A1050" s="65" t="s">
        <v>1619</v>
      </c>
      <c r="B1050" s="46" t="s">
        <v>1129</v>
      </c>
      <c r="C1050" s="141" t="s">
        <v>1</v>
      </c>
      <c r="D1050" s="141" t="s">
        <v>121</v>
      </c>
      <c r="E1050" s="217" t="s">
        <v>1864</v>
      </c>
      <c r="F1050" s="217"/>
      <c r="G1050" s="47" t="s">
        <v>987</v>
      </c>
      <c r="H1050" s="49">
        <v>1</v>
      </c>
      <c r="I1050" s="48">
        <v>62.14</v>
      </c>
      <c r="J1050" s="72">
        <v>62.14</v>
      </c>
    </row>
    <row r="1051" spans="1:10" ht="24" customHeight="1" x14ac:dyDescent="0.25">
      <c r="A1051" s="73" t="s">
        <v>1620</v>
      </c>
      <c r="B1051" s="50" t="s">
        <v>1275</v>
      </c>
      <c r="C1051" s="142" t="s">
        <v>1</v>
      </c>
      <c r="D1051" s="142" t="s">
        <v>181</v>
      </c>
      <c r="E1051" s="218" t="s">
        <v>1646</v>
      </c>
      <c r="F1051" s="218"/>
      <c r="G1051" s="51" t="s">
        <v>60</v>
      </c>
      <c r="H1051" s="52">
        <v>3.956</v>
      </c>
      <c r="I1051" s="53">
        <v>15.71</v>
      </c>
      <c r="J1051" s="74">
        <v>62.14</v>
      </c>
    </row>
    <row r="1052" spans="1:10" x14ac:dyDescent="0.25">
      <c r="A1052" s="77"/>
      <c r="B1052" s="144"/>
      <c r="C1052" s="144"/>
      <c r="D1052" s="144"/>
      <c r="E1052" s="144" t="s">
        <v>1632</v>
      </c>
      <c r="F1052" s="78">
        <v>46.91</v>
      </c>
      <c r="G1052" s="144" t="s">
        <v>1633</v>
      </c>
      <c r="H1052" s="78">
        <v>0</v>
      </c>
      <c r="I1052" s="144" t="s">
        <v>1634</v>
      </c>
      <c r="J1052" s="79">
        <v>46.91</v>
      </c>
    </row>
    <row r="1053" spans="1:10" x14ac:dyDescent="0.25">
      <c r="A1053" s="77"/>
      <c r="B1053" s="144"/>
      <c r="C1053" s="144"/>
      <c r="D1053" s="144"/>
      <c r="E1053" s="144" t="s">
        <v>1635</v>
      </c>
      <c r="F1053" s="78">
        <v>14.91</v>
      </c>
      <c r="G1053" s="144"/>
      <c r="H1053" s="219" t="s">
        <v>1636</v>
      </c>
      <c r="I1053" s="219"/>
      <c r="J1053" s="79">
        <v>77.05</v>
      </c>
    </row>
    <row r="1054" spans="1:10" ht="30" customHeight="1" thickBot="1" x14ac:dyDescent="0.3">
      <c r="A1054" s="136"/>
      <c r="B1054" s="137"/>
      <c r="C1054" s="137"/>
      <c r="D1054" s="137"/>
      <c r="E1054" s="137"/>
      <c r="F1054" s="137"/>
      <c r="G1054" s="137" t="s">
        <v>1637</v>
      </c>
      <c r="H1054" s="80">
        <v>22.75</v>
      </c>
      <c r="I1054" s="137" t="s">
        <v>1638</v>
      </c>
      <c r="J1054" s="81">
        <v>1752.88</v>
      </c>
    </row>
    <row r="1055" spans="1:10" ht="0.9" customHeight="1" thickTop="1" x14ac:dyDescent="0.25">
      <c r="A1055" s="82"/>
      <c r="B1055" s="58"/>
      <c r="C1055" s="58"/>
      <c r="D1055" s="58"/>
      <c r="E1055" s="58"/>
      <c r="F1055" s="58"/>
      <c r="G1055" s="58"/>
      <c r="H1055" s="58"/>
      <c r="I1055" s="58"/>
      <c r="J1055" s="83"/>
    </row>
    <row r="1056" spans="1:10" ht="18" customHeight="1" x14ac:dyDescent="0.25">
      <c r="A1056" s="130" t="s">
        <v>1130</v>
      </c>
      <c r="B1056" s="146" t="s">
        <v>937</v>
      </c>
      <c r="C1056" s="131" t="s">
        <v>938</v>
      </c>
      <c r="D1056" s="131" t="s">
        <v>896</v>
      </c>
      <c r="E1056" s="205" t="s">
        <v>1618</v>
      </c>
      <c r="F1056" s="205"/>
      <c r="G1056" s="145" t="s">
        <v>939</v>
      </c>
      <c r="H1056" s="146" t="s">
        <v>940</v>
      </c>
      <c r="I1056" s="146" t="s">
        <v>941</v>
      </c>
      <c r="J1056" s="147" t="s">
        <v>897</v>
      </c>
    </row>
    <row r="1057" spans="1:10" ht="24" customHeight="1" x14ac:dyDescent="0.25">
      <c r="A1057" s="65" t="s">
        <v>1619</v>
      </c>
      <c r="B1057" s="46" t="s">
        <v>1016</v>
      </c>
      <c r="C1057" s="141" t="s">
        <v>467</v>
      </c>
      <c r="D1057" s="141" t="s">
        <v>1017</v>
      </c>
      <c r="E1057" s="217" t="s">
        <v>860</v>
      </c>
      <c r="F1057" s="217"/>
      <c r="G1057" s="47" t="s">
        <v>987</v>
      </c>
      <c r="H1057" s="49">
        <v>1</v>
      </c>
      <c r="I1057" s="48">
        <v>369.7</v>
      </c>
      <c r="J1057" s="72">
        <v>369.7</v>
      </c>
    </row>
    <row r="1058" spans="1:10" ht="24" customHeight="1" x14ac:dyDescent="0.25">
      <c r="A1058" s="75" t="s">
        <v>1623</v>
      </c>
      <c r="B1058" s="54" t="s">
        <v>1897</v>
      </c>
      <c r="C1058" s="143" t="s">
        <v>467</v>
      </c>
      <c r="D1058" s="143" t="s">
        <v>1898</v>
      </c>
      <c r="E1058" s="215" t="s">
        <v>1727</v>
      </c>
      <c r="F1058" s="215"/>
      <c r="G1058" s="55" t="s">
        <v>987</v>
      </c>
      <c r="H1058" s="56">
        <v>1</v>
      </c>
      <c r="I1058" s="57">
        <v>22.7</v>
      </c>
      <c r="J1058" s="76">
        <v>22.7</v>
      </c>
    </row>
    <row r="1059" spans="1:10" ht="24" customHeight="1" x14ac:dyDescent="0.25">
      <c r="A1059" s="75" t="s">
        <v>1623</v>
      </c>
      <c r="B1059" s="54" t="s">
        <v>1899</v>
      </c>
      <c r="C1059" s="143" t="s">
        <v>467</v>
      </c>
      <c r="D1059" s="143" t="s">
        <v>1900</v>
      </c>
      <c r="E1059" s="215" t="s">
        <v>1727</v>
      </c>
      <c r="F1059" s="215"/>
      <c r="G1059" s="55" t="s">
        <v>987</v>
      </c>
      <c r="H1059" s="56">
        <v>1.05</v>
      </c>
      <c r="I1059" s="57">
        <v>277.10000000000002</v>
      </c>
      <c r="J1059" s="76">
        <v>290.95</v>
      </c>
    </row>
    <row r="1060" spans="1:10" ht="36" customHeight="1" x14ac:dyDescent="0.25">
      <c r="A1060" s="75" t="s">
        <v>1623</v>
      </c>
      <c r="B1060" s="54" t="s">
        <v>1901</v>
      </c>
      <c r="C1060" s="143" t="s">
        <v>467</v>
      </c>
      <c r="D1060" s="143" t="s">
        <v>1902</v>
      </c>
      <c r="E1060" s="215" t="s">
        <v>1727</v>
      </c>
      <c r="F1060" s="215"/>
      <c r="G1060" s="55" t="s">
        <v>987</v>
      </c>
      <c r="H1060" s="56">
        <v>1</v>
      </c>
      <c r="I1060" s="57">
        <v>56.05</v>
      </c>
      <c r="J1060" s="76">
        <v>56.05</v>
      </c>
    </row>
    <row r="1061" spans="1:10" x14ac:dyDescent="0.25">
      <c r="A1061" s="77"/>
      <c r="B1061" s="144"/>
      <c r="C1061" s="144"/>
      <c r="D1061" s="144"/>
      <c r="E1061" s="144" t="s">
        <v>1632</v>
      </c>
      <c r="F1061" s="78">
        <v>0</v>
      </c>
      <c r="G1061" s="144" t="s">
        <v>1633</v>
      </c>
      <c r="H1061" s="78">
        <v>0</v>
      </c>
      <c r="I1061" s="144" t="s">
        <v>1634</v>
      </c>
      <c r="J1061" s="79">
        <v>0</v>
      </c>
    </row>
    <row r="1062" spans="1:10" x14ac:dyDescent="0.25">
      <c r="A1062" s="77"/>
      <c r="B1062" s="144"/>
      <c r="C1062" s="144"/>
      <c r="D1062" s="144"/>
      <c r="E1062" s="144" t="s">
        <v>1635</v>
      </c>
      <c r="F1062" s="78">
        <v>88.72</v>
      </c>
      <c r="G1062" s="144"/>
      <c r="H1062" s="219" t="s">
        <v>1636</v>
      </c>
      <c r="I1062" s="219"/>
      <c r="J1062" s="79">
        <v>458.42</v>
      </c>
    </row>
    <row r="1063" spans="1:10" ht="30" customHeight="1" thickBot="1" x14ac:dyDescent="0.3">
      <c r="A1063" s="136"/>
      <c r="B1063" s="137"/>
      <c r="C1063" s="137"/>
      <c r="D1063" s="137"/>
      <c r="E1063" s="137"/>
      <c r="F1063" s="137"/>
      <c r="G1063" s="137" t="s">
        <v>1637</v>
      </c>
      <c r="H1063" s="80">
        <v>3.25</v>
      </c>
      <c r="I1063" s="137" t="s">
        <v>1638</v>
      </c>
      <c r="J1063" s="81">
        <v>1489.86</v>
      </c>
    </row>
    <row r="1064" spans="1:10" ht="0.9" customHeight="1" thickTop="1" x14ac:dyDescent="0.25">
      <c r="A1064" s="82"/>
      <c r="B1064" s="58"/>
      <c r="C1064" s="58"/>
      <c r="D1064" s="58"/>
      <c r="E1064" s="58"/>
      <c r="F1064" s="58"/>
      <c r="G1064" s="58"/>
      <c r="H1064" s="58"/>
      <c r="I1064" s="58"/>
      <c r="J1064" s="83"/>
    </row>
    <row r="1065" spans="1:10" ht="18" customHeight="1" x14ac:dyDescent="0.25">
      <c r="A1065" s="130" t="s">
        <v>1131</v>
      </c>
      <c r="B1065" s="146" t="s">
        <v>937</v>
      </c>
      <c r="C1065" s="131" t="s">
        <v>938</v>
      </c>
      <c r="D1065" s="131" t="s">
        <v>896</v>
      </c>
      <c r="E1065" s="205" t="s">
        <v>1618</v>
      </c>
      <c r="F1065" s="205"/>
      <c r="G1065" s="145" t="s">
        <v>939</v>
      </c>
      <c r="H1065" s="146" t="s">
        <v>940</v>
      </c>
      <c r="I1065" s="146" t="s">
        <v>941</v>
      </c>
      <c r="J1065" s="147" t="s">
        <v>897</v>
      </c>
    </row>
    <row r="1066" spans="1:10" ht="24" customHeight="1" x14ac:dyDescent="0.25">
      <c r="A1066" s="65" t="s">
        <v>1619</v>
      </c>
      <c r="B1066" s="46" t="s">
        <v>1085</v>
      </c>
      <c r="C1066" s="141" t="s">
        <v>467</v>
      </c>
      <c r="D1066" s="141" t="s">
        <v>498</v>
      </c>
      <c r="E1066" s="217" t="s">
        <v>860</v>
      </c>
      <c r="F1066" s="217"/>
      <c r="G1066" s="47" t="s">
        <v>947</v>
      </c>
      <c r="H1066" s="49">
        <v>1</v>
      </c>
      <c r="I1066" s="48">
        <v>43.26</v>
      </c>
      <c r="J1066" s="72">
        <v>43.26</v>
      </c>
    </row>
    <row r="1067" spans="1:10" ht="24" customHeight="1" x14ac:dyDescent="0.25">
      <c r="A1067" s="75" t="s">
        <v>1623</v>
      </c>
      <c r="B1067" s="54" t="s">
        <v>1951</v>
      </c>
      <c r="C1067" s="143" t="s">
        <v>467</v>
      </c>
      <c r="D1067" s="143" t="s">
        <v>1952</v>
      </c>
      <c r="E1067" s="215" t="s">
        <v>1727</v>
      </c>
      <c r="F1067" s="215"/>
      <c r="G1067" s="55" t="s">
        <v>947</v>
      </c>
      <c r="H1067" s="56">
        <v>1</v>
      </c>
      <c r="I1067" s="57">
        <v>6.04</v>
      </c>
      <c r="J1067" s="76">
        <v>6.04</v>
      </c>
    </row>
    <row r="1068" spans="1:10" ht="24" customHeight="1" x14ac:dyDescent="0.25">
      <c r="A1068" s="75" t="s">
        <v>1623</v>
      </c>
      <c r="B1068" s="54" t="s">
        <v>1953</v>
      </c>
      <c r="C1068" s="143" t="s">
        <v>467</v>
      </c>
      <c r="D1068" s="143" t="s">
        <v>1954</v>
      </c>
      <c r="E1068" s="215" t="s">
        <v>1727</v>
      </c>
      <c r="F1068" s="215"/>
      <c r="G1068" s="55" t="s">
        <v>947</v>
      </c>
      <c r="H1068" s="56">
        <v>0.3333333</v>
      </c>
      <c r="I1068" s="57">
        <v>65.319999999999993</v>
      </c>
      <c r="J1068" s="76">
        <v>21.77</v>
      </c>
    </row>
    <row r="1069" spans="1:10" ht="24" customHeight="1" x14ac:dyDescent="0.25">
      <c r="A1069" s="75" t="s">
        <v>1623</v>
      </c>
      <c r="B1069" s="54" t="s">
        <v>1955</v>
      </c>
      <c r="C1069" s="143" t="s">
        <v>467</v>
      </c>
      <c r="D1069" s="143" t="s">
        <v>1956</v>
      </c>
      <c r="E1069" s="215" t="s">
        <v>1727</v>
      </c>
      <c r="F1069" s="215"/>
      <c r="G1069" s="55" t="s">
        <v>947</v>
      </c>
      <c r="H1069" s="56">
        <v>1</v>
      </c>
      <c r="I1069" s="57">
        <v>15.45</v>
      </c>
      <c r="J1069" s="76">
        <v>15.45</v>
      </c>
    </row>
    <row r="1070" spans="1:10" x14ac:dyDescent="0.25">
      <c r="A1070" s="77"/>
      <c r="B1070" s="144"/>
      <c r="C1070" s="144"/>
      <c r="D1070" s="144"/>
      <c r="E1070" s="144" t="s">
        <v>1632</v>
      </c>
      <c r="F1070" s="78">
        <v>0</v>
      </c>
      <c r="G1070" s="144" t="s">
        <v>1633</v>
      </c>
      <c r="H1070" s="78">
        <v>0</v>
      </c>
      <c r="I1070" s="144" t="s">
        <v>1634</v>
      </c>
      <c r="J1070" s="79">
        <v>0</v>
      </c>
    </row>
    <row r="1071" spans="1:10" x14ac:dyDescent="0.25">
      <c r="A1071" s="77"/>
      <c r="B1071" s="144"/>
      <c r="C1071" s="144"/>
      <c r="D1071" s="144"/>
      <c r="E1071" s="144" t="s">
        <v>1635</v>
      </c>
      <c r="F1071" s="78">
        <v>10.38</v>
      </c>
      <c r="G1071" s="144"/>
      <c r="H1071" s="219" t="s">
        <v>1636</v>
      </c>
      <c r="I1071" s="219"/>
      <c r="J1071" s="79">
        <v>53.64</v>
      </c>
    </row>
    <row r="1072" spans="1:10" ht="30" customHeight="1" thickBot="1" x14ac:dyDescent="0.3">
      <c r="A1072" s="136"/>
      <c r="B1072" s="137"/>
      <c r="C1072" s="137"/>
      <c r="D1072" s="137"/>
      <c r="E1072" s="137"/>
      <c r="F1072" s="137"/>
      <c r="G1072" s="137" t="s">
        <v>1637</v>
      </c>
      <c r="H1072" s="80">
        <v>124.8</v>
      </c>
      <c r="I1072" s="137" t="s">
        <v>1638</v>
      </c>
      <c r="J1072" s="81">
        <v>6694.27</v>
      </c>
    </row>
    <row r="1073" spans="1:10" ht="0.9" customHeight="1" thickTop="1" x14ac:dyDescent="0.25">
      <c r="A1073" s="82"/>
      <c r="B1073" s="58"/>
      <c r="C1073" s="58"/>
      <c r="D1073" s="58"/>
      <c r="E1073" s="58"/>
      <c r="F1073" s="58"/>
      <c r="G1073" s="58"/>
      <c r="H1073" s="58"/>
      <c r="I1073" s="58"/>
      <c r="J1073" s="83"/>
    </row>
    <row r="1074" spans="1:10" ht="18" customHeight="1" x14ac:dyDescent="0.25">
      <c r="A1074" s="130" t="s">
        <v>1132</v>
      </c>
      <c r="B1074" s="146" t="s">
        <v>937</v>
      </c>
      <c r="C1074" s="131" t="s">
        <v>938</v>
      </c>
      <c r="D1074" s="131" t="s">
        <v>896</v>
      </c>
      <c r="E1074" s="205" t="s">
        <v>1618</v>
      </c>
      <c r="F1074" s="205"/>
      <c r="G1074" s="145" t="s">
        <v>939</v>
      </c>
      <c r="H1074" s="146" t="s">
        <v>940</v>
      </c>
      <c r="I1074" s="146" t="s">
        <v>941</v>
      </c>
      <c r="J1074" s="147" t="s">
        <v>897</v>
      </c>
    </row>
    <row r="1075" spans="1:10" ht="36" customHeight="1" x14ac:dyDescent="0.25">
      <c r="A1075" s="65" t="s">
        <v>1619</v>
      </c>
      <c r="B1075" s="46" t="s">
        <v>1133</v>
      </c>
      <c r="C1075" s="141" t="s">
        <v>467</v>
      </c>
      <c r="D1075" s="141" t="s">
        <v>502</v>
      </c>
      <c r="E1075" s="217" t="s">
        <v>860</v>
      </c>
      <c r="F1075" s="217"/>
      <c r="G1075" s="47" t="s">
        <v>987</v>
      </c>
      <c r="H1075" s="49">
        <v>1</v>
      </c>
      <c r="I1075" s="48">
        <v>398.45</v>
      </c>
      <c r="J1075" s="72">
        <v>398.45</v>
      </c>
    </row>
    <row r="1076" spans="1:10" ht="24" customHeight="1" x14ac:dyDescent="0.25">
      <c r="A1076" s="75" t="s">
        <v>1623</v>
      </c>
      <c r="B1076" s="54" t="s">
        <v>1958</v>
      </c>
      <c r="C1076" s="143" t="s">
        <v>467</v>
      </c>
      <c r="D1076" s="143" t="s">
        <v>1959</v>
      </c>
      <c r="E1076" s="215" t="s">
        <v>1626</v>
      </c>
      <c r="F1076" s="215"/>
      <c r="G1076" s="55" t="s">
        <v>987</v>
      </c>
      <c r="H1076" s="56">
        <v>1.05</v>
      </c>
      <c r="I1076" s="57">
        <v>304.48</v>
      </c>
      <c r="J1076" s="76">
        <v>319.7</v>
      </c>
    </row>
    <row r="1077" spans="1:10" ht="24" customHeight="1" x14ac:dyDescent="0.25">
      <c r="A1077" s="75" t="s">
        <v>1623</v>
      </c>
      <c r="B1077" s="54" t="s">
        <v>1897</v>
      </c>
      <c r="C1077" s="143" t="s">
        <v>467</v>
      </c>
      <c r="D1077" s="143" t="s">
        <v>1898</v>
      </c>
      <c r="E1077" s="215" t="s">
        <v>1727</v>
      </c>
      <c r="F1077" s="215"/>
      <c r="G1077" s="55" t="s">
        <v>987</v>
      </c>
      <c r="H1077" s="56">
        <v>1</v>
      </c>
      <c r="I1077" s="57">
        <v>22.7</v>
      </c>
      <c r="J1077" s="76">
        <v>22.7</v>
      </c>
    </row>
    <row r="1078" spans="1:10" ht="36" customHeight="1" x14ac:dyDescent="0.25">
      <c r="A1078" s="75" t="s">
        <v>1623</v>
      </c>
      <c r="B1078" s="54" t="s">
        <v>1901</v>
      </c>
      <c r="C1078" s="143" t="s">
        <v>467</v>
      </c>
      <c r="D1078" s="143" t="s">
        <v>1902</v>
      </c>
      <c r="E1078" s="215" t="s">
        <v>1727</v>
      </c>
      <c r="F1078" s="215"/>
      <c r="G1078" s="55" t="s">
        <v>987</v>
      </c>
      <c r="H1078" s="56">
        <v>1</v>
      </c>
      <c r="I1078" s="57">
        <v>56.05</v>
      </c>
      <c r="J1078" s="76">
        <v>56.05</v>
      </c>
    </row>
    <row r="1079" spans="1:10" x14ac:dyDescent="0.25">
      <c r="A1079" s="77"/>
      <c r="B1079" s="144"/>
      <c r="C1079" s="144"/>
      <c r="D1079" s="144"/>
      <c r="E1079" s="144" t="s">
        <v>1632</v>
      </c>
      <c r="F1079" s="78">
        <v>0</v>
      </c>
      <c r="G1079" s="144" t="s">
        <v>1633</v>
      </c>
      <c r="H1079" s="78">
        <v>0</v>
      </c>
      <c r="I1079" s="144" t="s">
        <v>1634</v>
      </c>
      <c r="J1079" s="79">
        <v>0</v>
      </c>
    </row>
    <row r="1080" spans="1:10" x14ac:dyDescent="0.25">
      <c r="A1080" s="77"/>
      <c r="B1080" s="144"/>
      <c r="C1080" s="144"/>
      <c r="D1080" s="144"/>
      <c r="E1080" s="144" t="s">
        <v>1635</v>
      </c>
      <c r="F1080" s="78">
        <v>95.62</v>
      </c>
      <c r="G1080" s="144"/>
      <c r="H1080" s="219" t="s">
        <v>1636</v>
      </c>
      <c r="I1080" s="219"/>
      <c r="J1080" s="79">
        <v>494.07</v>
      </c>
    </row>
    <row r="1081" spans="1:10" ht="30" customHeight="1" thickBot="1" x14ac:dyDescent="0.3">
      <c r="A1081" s="136"/>
      <c r="B1081" s="137"/>
      <c r="C1081" s="137"/>
      <c r="D1081" s="137"/>
      <c r="E1081" s="137"/>
      <c r="F1081" s="137"/>
      <c r="G1081" s="137" t="s">
        <v>1637</v>
      </c>
      <c r="H1081" s="80">
        <v>12.48</v>
      </c>
      <c r="I1081" s="137" t="s">
        <v>1638</v>
      </c>
      <c r="J1081" s="81">
        <v>6165.99</v>
      </c>
    </row>
    <row r="1082" spans="1:10" ht="0.9" customHeight="1" thickTop="1" x14ac:dyDescent="0.25">
      <c r="A1082" s="82"/>
      <c r="B1082" s="58"/>
      <c r="C1082" s="58"/>
      <c r="D1082" s="58"/>
      <c r="E1082" s="58"/>
      <c r="F1082" s="58"/>
      <c r="G1082" s="58"/>
      <c r="H1082" s="58"/>
      <c r="I1082" s="58"/>
      <c r="J1082" s="83"/>
    </row>
    <row r="1083" spans="1:10" ht="18" customHeight="1" x14ac:dyDescent="0.25">
      <c r="A1083" s="130" t="s">
        <v>1134</v>
      </c>
      <c r="B1083" s="146" t="s">
        <v>937</v>
      </c>
      <c r="C1083" s="131" t="s">
        <v>938</v>
      </c>
      <c r="D1083" s="131" t="s">
        <v>896</v>
      </c>
      <c r="E1083" s="205" t="s">
        <v>1618</v>
      </c>
      <c r="F1083" s="205"/>
      <c r="G1083" s="145" t="s">
        <v>939</v>
      </c>
      <c r="H1083" s="146" t="s">
        <v>940</v>
      </c>
      <c r="I1083" s="146" t="s">
        <v>941</v>
      </c>
      <c r="J1083" s="147" t="s">
        <v>897</v>
      </c>
    </row>
    <row r="1084" spans="1:10" ht="24" customHeight="1" x14ac:dyDescent="0.25">
      <c r="A1084" s="65" t="s">
        <v>1619</v>
      </c>
      <c r="B1084" s="46" t="s">
        <v>1135</v>
      </c>
      <c r="C1084" s="141" t="s">
        <v>1</v>
      </c>
      <c r="D1084" s="141" t="s">
        <v>124</v>
      </c>
      <c r="E1084" s="217" t="s">
        <v>1864</v>
      </c>
      <c r="F1084" s="217"/>
      <c r="G1084" s="47" t="s">
        <v>987</v>
      </c>
      <c r="H1084" s="49">
        <v>1</v>
      </c>
      <c r="I1084" s="48">
        <v>26.62</v>
      </c>
      <c r="J1084" s="72">
        <v>26.62</v>
      </c>
    </row>
    <row r="1085" spans="1:10" ht="36" customHeight="1" x14ac:dyDescent="0.25">
      <c r="A1085" s="73" t="s">
        <v>1620</v>
      </c>
      <c r="B1085" s="50" t="s">
        <v>1925</v>
      </c>
      <c r="C1085" s="142" t="s">
        <v>1</v>
      </c>
      <c r="D1085" s="142" t="s">
        <v>28</v>
      </c>
      <c r="E1085" s="218" t="s">
        <v>1641</v>
      </c>
      <c r="F1085" s="218"/>
      <c r="G1085" s="51" t="s">
        <v>6</v>
      </c>
      <c r="H1085" s="52">
        <v>0.27400000000000002</v>
      </c>
      <c r="I1085" s="53">
        <v>31.48</v>
      </c>
      <c r="J1085" s="74">
        <v>8.6199999999999992</v>
      </c>
    </row>
    <row r="1086" spans="1:10" ht="36" customHeight="1" x14ac:dyDescent="0.25">
      <c r="A1086" s="73" t="s">
        <v>1620</v>
      </c>
      <c r="B1086" s="50" t="s">
        <v>1926</v>
      </c>
      <c r="C1086" s="142" t="s">
        <v>1</v>
      </c>
      <c r="D1086" s="142" t="s">
        <v>53</v>
      </c>
      <c r="E1086" s="218" t="s">
        <v>1641</v>
      </c>
      <c r="F1086" s="218"/>
      <c r="G1086" s="51" t="s">
        <v>38</v>
      </c>
      <c r="H1086" s="52">
        <v>0.254</v>
      </c>
      <c r="I1086" s="53">
        <v>24.58</v>
      </c>
      <c r="J1086" s="74">
        <v>6.24</v>
      </c>
    </row>
    <row r="1087" spans="1:10" ht="24" customHeight="1" x14ac:dyDescent="0.25">
      <c r="A1087" s="73" t="s">
        <v>1620</v>
      </c>
      <c r="B1087" s="50" t="s">
        <v>1928</v>
      </c>
      <c r="C1087" s="142" t="s">
        <v>1</v>
      </c>
      <c r="D1087" s="142" t="s">
        <v>127</v>
      </c>
      <c r="E1087" s="218" t="s">
        <v>1864</v>
      </c>
      <c r="F1087" s="218"/>
      <c r="G1087" s="51" t="s">
        <v>987</v>
      </c>
      <c r="H1087" s="52">
        <v>1</v>
      </c>
      <c r="I1087" s="53">
        <v>1.55</v>
      </c>
      <c r="J1087" s="74">
        <v>1.55</v>
      </c>
    </row>
    <row r="1088" spans="1:10" ht="24" customHeight="1" x14ac:dyDescent="0.25">
      <c r="A1088" s="73" t="s">
        <v>1620</v>
      </c>
      <c r="B1088" s="50" t="s">
        <v>1275</v>
      </c>
      <c r="C1088" s="142" t="s">
        <v>1</v>
      </c>
      <c r="D1088" s="142" t="s">
        <v>181</v>
      </c>
      <c r="E1088" s="218" t="s">
        <v>1646</v>
      </c>
      <c r="F1088" s="218"/>
      <c r="G1088" s="51" t="s">
        <v>60</v>
      </c>
      <c r="H1088" s="52">
        <v>0.65</v>
      </c>
      <c r="I1088" s="53">
        <v>15.71</v>
      </c>
      <c r="J1088" s="74">
        <v>10.210000000000001</v>
      </c>
    </row>
    <row r="1089" spans="1:10" x14ac:dyDescent="0.25">
      <c r="A1089" s="77"/>
      <c r="B1089" s="144"/>
      <c r="C1089" s="144"/>
      <c r="D1089" s="144"/>
      <c r="E1089" s="144" t="s">
        <v>1632</v>
      </c>
      <c r="F1089" s="78">
        <v>18.899999999999999</v>
      </c>
      <c r="G1089" s="144" t="s">
        <v>1633</v>
      </c>
      <c r="H1089" s="78">
        <v>0</v>
      </c>
      <c r="I1089" s="144" t="s">
        <v>1634</v>
      </c>
      <c r="J1089" s="79">
        <v>18.899999999999999</v>
      </c>
    </row>
    <row r="1090" spans="1:10" x14ac:dyDescent="0.25">
      <c r="A1090" s="77"/>
      <c r="B1090" s="144"/>
      <c r="C1090" s="144"/>
      <c r="D1090" s="144"/>
      <c r="E1090" s="144" t="s">
        <v>1635</v>
      </c>
      <c r="F1090" s="78">
        <v>6.38</v>
      </c>
      <c r="G1090" s="144"/>
      <c r="H1090" s="219" t="s">
        <v>1636</v>
      </c>
      <c r="I1090" s="219"/>
      <c r="J1090" s="79">
        <v>33</v>
      </c>
    </row>
    <row r="1091" spans="1:10" ht="30" customHeight="1" thickBot="1" x14ac:dyDescent="0.3">
      <c r="A1091" s="136"/>
      <c r="B1091" s="137"/>
      <c r="C1091" s="137"/>
      <c r="D1091" s="137"/>
      <c r="E1091" s="137"/>
      <c r="F1091" s="137"/>
      <c r="G1091" s="137" t="s">
        <v>1637</v>
      </c>
      <c r="H1091" s="80">
        <v>7.02</v>
      </c>
      <c r="I1091" s="137" t="s">
        <v>1638</v>
      </c>
      <c r="J1091" s="81">
        <v>231.66</v>
      </c>
    </row>
    <row r="1092" spans="1:10" ht="0.9" customHeight="1" thickTop="1" x14ac:dyDescent="0.25">
      <c r="A1092" s="82"/>
      <c r="B1092" s="58"/>
      <c r="C1092" s="58"/>
      <c r="D1092" s="58"/>
      <c r="E1092" s="58"/>
      <c r="F1092" s="58"/>
      <c r="G1092" s="58"/>
      <c r="H1092" s="58"/>
      <c r="I1092" s="58"/>
      <c r="J1092" s="83"/>
    </row>
    <row r="1093" spans="1:10" ht="18" customHeight="1" x14ac:dyDescent="0.25">
      <c r="A1093" s="130" t="s">
        <v>1136</v>
      </c>
      <c r="B1093" s="146" t="s">
        <v>937</v>
      </c>
      <c r="C1093" s="131" t="s">
        <v>938</v>
      </c>
      <c r="D1093" s="131" t="s">
        <v>896</v>
      </c>
      <c r="E1093" s="205" t="s">
        <v>1618</v>
      </c>
      <c r="F1093" s="205"/>
      <c r="G1093" s="145" t="s">
        <v>939</v>
      </c>
      <c r="H1093" s="146" t="s">
        <v>940</v>
      </c>
      <c r="I1093" s="146" t="s">
        <v>941</v>
      </c>
      <c r="J1093" s="147" t="s">
        <v>897</v>
      </c>
    </row>
    <row r="1094" spans="1:10" ht="24" customHeight="1" x14ac:dyDescent="0.25">
      <c r="A1094" s="65" t="s">
        <v>1619</v>
      </c>
      <c r="B1094" s="46" t="s">
        <v>1137</v>
      </c>
      <c r="C1094" s="141" t="s">
        <v>972</v>
      </c>
      <c r="D1094" s="141" t="s">
        <v>1138</v>
      </c>
      <c r="E1094" s="217" t="s">
        <v>1646</v>
      </c>
      <c r="F1094" s="217"/>
      <c r="G1094" s="47" t="s">
        <v>1139</v>
      </c>
      <c r="H1094" s="49">
        <v>1</v>
      </c>
      <c r="I1094" s="48">
        <v>660.72</v>
      </c>
      <c r="J1094" s="72">
        <v>660.72</v>
      </c>
    </row>
    <row r="1095" spans="1:10" ht="24" customHeight="1" x14ac:dyDescent="0.25">
      <c r="A1095" s="73" t="s">
        <v>1620</v>
      </c>
      <c r="B1095" s="50" t="s">
        <v>1997</v>
      </c>
      <c r="C1095" s="142" t="s">
        <v>1</v>
      </c>
      <c r="D1095" s="142" t="s">
        <v>180</v>
      </c>
      <c r="E1095" s="218" t="s">
        <v>1646</v>
      </c>
      <c r="F1095" s="218"/>
      <c r="G1095" s="51" t="s">
        <v>60</v>
      </c>
      <c r="H1095" s="52">
        <v>3.76</v>
      </c>
      <c r="I1095" s="53">
        <v>21.97</v>
      </c>
      <c r="J1095" s="74">
        <v>82.6</v>
      </c>
    </row>
    <row r="1096" spans="1:10" ht="24" customHeight="1" x14ac:dyDescent="0.25">
      <c r="A1096" s="73" t="s">
        <v>1620</v>
      </c>
      <c r="B1096" s="50" t="s">
        <v>1998</v>
      </c>
      <c r="C1096" s="142" t="s">
        <v>1</v>
      </c>
      <c r="D1096" s="142" t="s">
        <v>169</v>
      </c>
      <c r="E1096" s="218" t="s">
        <v>1646</v>
      </c>
      <c r="F1096" s="218"/>
      <c r="G1096" s="51" t="s">
        <v>60</v>
      </c>
      <c r="H1096" s="52">
        <v>3.76</v>
      </c>
      <c r="I1096" s="53">
        <v>17.420000000000002</v>
      </c>
      <c r="J1096" s="74">
        <v>65.489999999999995</v>
      </c>
    </row>
    <row r="1097" spans="1:10" ht="48" customHeight="1" x14ac:dyDescent="0.25">
      <c r="A1097" s="73" t="s">
        <v>1620</v>
      </c>
      <c r="B1097" s="50" t="s">
        <v>1122</v>
      </c>
      <c r="C1097" s="142" t="s">
        <v>1</v>
      </c>
      <c r="D1097" s="142" t="s">
        <v>140</v>
      </c>
      <c r="E1097" s="218" t="s">
        <v>2005</v>
      </c>
      <c r="F1097" s="218"/>
      <c r="G1097" s="51" t="s">
        <v>947</v>
      </c>
      <c r="H1097" s="52">
        <v>1.56</v>
      </c>
      <c r="I1097" s="53">
        <v>18.940000000000001</v>
      </c>
      <c r="J1097" s="74">
        <v>29.54</v>
      </c>
    </row>
    <row r="1098" spans="1:10" ht="24" customHeight="1" x14ac:dyDescent="0.25">
      <c r="A1098" s="75" t="s">
        <v>1623</v>
      </c>
      <c r="B1098" s="54" t="s">
        <v>2011</v>
      </c>
      <c r="C1098" s="143" t="s">
        <v>1155</v>
      </c>
      <c r="D1098" s="143" t="s">
        <v>2012</v>
      </c>
      <c r="E1098" s="215" t="s">
        <v>1626</v>
      </c>
      <c r="F1098" s="215"/>
      <c r="G1098" s="55" t="s">
        <v>2</v>
      </c>
      <c r="H1098" s="56">
        <v>7.8</v>
      </c>
      <c r="I1098" s="57">
        <v>27.81</v>
      </c>
      <c r="J1098" s="76">
        <v>216.91</v>
      </c>
    </row>
    <row r="1099" spans="1:10" ht="24" customHeight="1" x14ac:dyDescent="0.25">
      <c r="A1099" s="75" t="s">
        <v>1623</v>
      </c>
      <c r="B1099" s="54" t="s">
        <v>2010</v>
      </c>
      <c r="C1099" s="143" t="s">
        <v>464</v>
      </c>
      <c r="D1099" s="143" t="s">
        <v>606</v>
      </c>
      <c r="E1099" s="215" t="s">
        <v>1626</v>
      </c>
      <c r="F1099" s="215"/>
      <c r="G1099" s="55" t="s">
        <v>3</v>
      </c>
      <c r="H1099" s="56">
        <v>0.48</v>
      </c>
      <c r="I1099" s="57">
        <v>461.84</v>
      </c>
      <c r="J1099" s="76">
        <v>221.68</v>
      </c>
    </row>
    <row r="1100" spans="1:10" ht="36" customHeight="1" x14ac:dyDescent="0.25">
      <c r="A1100" s="75" t="s">
        <v>1623</v>
      </c>
      <c r="B1100" s="54" t="s">
        <v>2013</v>
      </c>
      <c r="C1100" s="143" t="s">
        <v>1</v>
      </c>
      <c r="D1100" s="143" t="s">
        <v>288</v>
      </c>
      <c r="E1100" s="215" t="s">
        <v>1626</v>
      </c>
      <c r="F1100" s="215"/>
      <c r="G1100" s="55" t="s">
        <v>3</v>
      </c>
      <c r="H1100" s="56">
        <v>3</v>
      </c>
      <c r="I1100" s="57">
        <v>5.1100000000000003</v>
      </c>
      <c r="J1100" s="76">
        <v>15.33</v>
      </c>
    </row>
    <row r="1101" spans="1:10" ht="48" customHeight="1" x14ac:dyDescent="0.25">
      <c r="A1101" s="75" t="s">
        <v>1623</v>
      </c>
      <c r="B1101" s="54" t="s">
        <v>2014</v>
      </c>
      <c r="C1101" s="143" t="s">
        <v>1</v>
      </c>
      <c r="D1101" s="143" t="s">
        <v>337</v>
      </c>
      <c r="E1101" s="215" t="s">
        <v>1626</v>
      </c>
      <c r="F1101" s="215"/>
      <c r="G1101" s="55" t="s">
        <v>3</v>
      </c>
      <c r="H1101" s="56">
        <v>1</v>
      </c>
      <c r="I1101" s="57">
        <v>2.5099999999999998</v>
      </c>
      <c r="J1101" s="76">
        <v>2.5099999999999998</v>
      </c>
    </row>
    <row r="1102" spans="1:10" ht="24" customHeight="1" x14ac:dyDescent="0.25">
      <c r="A1102" s="75" t="s">
        <v>1623</v>
      </c>
      <c r="B1102" s="54" t="s">
        <v>1999</v>
      </c>
      <c r="C1102" s="143" t="s">
        <v>1</v>
      </c>
      <c r="D1102" s="143" t="s">
        <v>228</v>
      </c>
      <c r="E1102" s="215" t="s">
        <v>1626</v>
      </c>
      <c r="F1102" s="215"/>
      <c r="G1102" s="55" t="s">
        <v>61</v>
      </c>
      <c r="H1102" s="56">
        <v>2.5146000000000002</v>
      </c>
      <c r="I1102" s="57">
        <v>10.43</v>
      </c>
      <c r="J1102" s="76">
        <v>26.22</v>
      </c>
    </row>
    <row r="1103" spans="1:10" ht="24" customHeight="1" x14ac:dyDescent="0.25">
      <c r="A1103" s="75" t="s">
        <v>1623</v>
      </c>
      <c r="B1103" s="54" t="s">
        <v>2001</v>
      </c>
      <c r="C1103" s="143" t="s">
        <v>1</v>
      </c>
      <c r="D1103" s="143" t="s">
        <v>290</v>
      </c>
      <c r="E1103" s="215" t="s">
        <v>1626</v>
      </c>
      <c r="F1103" s="215"/>
      <c r="G1103" s="55" t="s">
        <v>61</v>
      </c>
      <c r="H1103" s="56">
        <v>0.01</v>
      </c>
      <c r="I1103" s="57">
        <v>44.17</v>
      </c>
      <c r="J1103" s="76">
        <v>0.44</v>
      </c>
    </row>
    <row r="1104" spans="1:10" x14ac:dyDescent="0.25">
      <c r="A1104" s="77"/>
      <c r="B1104" s="144"/>
      <c r="C1104" s="144"/>
      <c r="D1104" s="144"/>
      <c r="E1104" s="144" t="s">
        <v>1632</v>
      </c>
      <c r="F1104" s="78">
        <v>133.13</v>
      </c>
      <c r="G1104" s="144" t="s">
        <v>1633</v>
      </c>
      <c r="H1104" s="78">
        <v>0</v>
      </c>
      <c r="I1104" s="144" t="s">
        <v>1634</v>
      </c>
      <c r="J1104" s="79">
        <v>133.13</v>
      </c>
    </row>
    <row r="1105" spans="1:10" x14ac:dyDescent="0.25">
      <c r="A1105" s="77"/>
      <c r="B1105" s="144"/>
      <c r="C1105" s="144"/>
      <c r="D1105" s="144"/>
      <c r="E1105" s="144" t="s">
        <v>1635</v>
      </c>
      <c r="F1105" s="78">
        <v>158.57</v>
      </c>
      <c r="G1105" s="144"/>
      <c r="H1105" s="219" t="s">
        <v>1636</v>
      </c>
      <c r="I1105" s="219"/>
      <c r="J1105" s="79">
        <v>819.29</v>
      </c>
    </row>
    <row r="1106" spans="1:10" ht="30" customHeight="1" thickBot="1" x14ac:dyDescent="0.3">
      <c r="A1106" s="136"/>
      <c r="B1106" s="137"/>
      <c r="C1106" s="137"/>
      <c r="D1106" s="137"/>
      <c r="E1106" s="137"/>
      <c r="F1106" s="137"/>
      <c r="G1106" s="137" t="s">
        <v>1637</v>
      </c>
      <c r="H1106" s="80">
        <v>26</v>
      </c>
      <c r="I1106" s="137" t="s">
        <v>1638</v>
      </c>
      <c r="J1106" s="81">
        <v>21301.54</v>
      </c>
    </row>
    <row r="1107" spans="1:10" ht="0.9" customHeight="1" thickTop="1" x14ac:dyDescent="0.25">
      <c r="A1107" s="82"/>
      <c r="B1107" s="58"/>
      <c r="C1107" s="58"/>
      <c r="D1107" s="58"/>
      <c r="E1107" s="58"/>
      <c r="F1107" s="58"/>
      <c r="G1107" s="58"/>
      <c r="H1107" s="58"/>
      <c r="I1107" s="58"/>
      <c r="J1107" s="83"/>
    </row>
    <row r="1108" spans="1:10" ht="24" customHeight="1" x14ac:dyDescent="0.25">
      <c r="A1108" s="63" t="s">
        <v>912</v>
      </c>
      <c r="B1108" s="135"/>
      <c r="C1108" s="135"/>
      <c r="D1108" s="135" t="s">
        <v>913</v>
      </c>
      <c r="E1108" s="135"/>
      <c r="F1108" s="216"/>
      <c r="G1108" s="216"/>
      <c r="H1108" s="45"/>
      <c r="I1108" s="135"/>
      <c r="J1108" s="71">
        <v>1108295.8</v>
      </c>
    </row>
    <row r="1109" spans="1:10" ht="24" customHeight="1" x14ac:dyDescent="0.25">
      <c r="A1109" s="63" t="s">
        <v>1140</v>
      </c>
      <c r="B1109" s="135"/>
      <c r="C1109" s="135"/>
      <c r="D1109" s="135" t="s">
        <v>1141</v>
      </c>
      <c r="E1109" s="135"/>
      <c r="F1109" s="216"/>
      <c r="G1109" s="216"/>
      <c r="H1109" s="45"/>
      <c r="I1109" s="135"/>
      <c r="J1109" s="71">
        <v>759050.74</v>
      </c>
    </row>
    <row r="1110" spans="1:10" ht="18" customHeight="1" x14ac:dyDescent="0.25">
      <c r="A1110" s="130" t="s">
        <v>1142</v>
      </c>
      <c r="B1110" s="146" t="s">
        <v>937</v>
      </c>
      <c r="C1110" s="131" t="s">
        <v>938</v>
      </c>
      <c r="D1110" s="131" t="s">
        <v>896</v>
      </c>
      <c r="E1110" s="205" t="s">
        <v>1618</v>
      </c>
      <c r="F1110" s="205"/>
      <c r="G1110" s="145" t="s">
        <v>939</v>
      </c>
      <c r="H1110" s="146" t="s">
        <v>940</v>
      </c>
      <c r="I1110" s="146" t="s">
        <v>941</v>
      </c>
      <c r="J1110" s="147" t="s">
        <v>897</v>
      </c>
    </row>
    <row r="1111" spans="1:10" ht="36" customHeight="1" x14ac:dyDescent="0.25">
      <c r="A1111" s="65" t="s">
        <v>1619</v>
      </c>
      <c r="B1111" s="46" t="s">
        <v>1143</v>
      </c>
      <c r="C1111" s="141" t="s">
        <v>1</v>
      </c>
      <c r="D1111" s="141" t="s">
        <v>66</v>
      </c>
      <c r="E1111" s="217" t="s">
        <v>1644</v>
      </c>
      <c r="F1111" s="217"/>
      <c r="G1111" s="47" t="s">
        <v>987</v>
      </c>
      <c r="H1111" s="49">
        <v>1</v>
      </c>
      <c r="I1111" s="48">
        <v>126.56</v>
      </c>
      <c r="J1111" s="72">
        <v>126.56</v>
      </c>
    </row>
    <row r="1112" spans="1:10" ht="36" customHeight="1" x14ac:dyDescent="0.25">
      <c r="A1112" s="73" t="s">
        <v>1620</v>
      </c>
      <c r="B1112" s="50" t="s">
        <v>2015</v>
      </c>
      <c r="C1112" s="142" t="s">
        <v>1</v>
      </c>
      <c r="D1112" s="142" t="s">
        <v>25</v>
      </c>
      <c r="E1112" s="218" t="s">
        <v>1641</v>
      </c>
      <c r="F1112" s="218"/>
      <c r="G1112" s="51" t="s">
        <v>6</v>
      </c>
      <c r="H1112" s="52">
        <v>3.2000000000000001E-2</v>
      </c>
      <c r="I1112" s="53">
        <v>9.43</v>
      </c>
      <c r="J1112" s="74">
        <v>0.3</v>
      </c>
    </row>
    <row r="1113" spans="1:10" ht="36" customHeight="1" x14ac:dyDescent="0.25">
      <c r="A1113" s="73" t="s">
        <v>1620</v>
      </c>
      <c r="B1113" s="50" t="s">
        <v>2016</v>
      </c>
      <c r="C1113" s="142" t="s">
        <v>1</v>
      </c>
      <c r="D1113" s="142" t="s">
        <v>49</v>
      </c>
      <c r="E1113" s="218" t="s">
        <v>1641</v>
      </c>
      <c r="F1113" s="218"/>
      <c r="G1113" s="51" t="s">
        <v>38</v>
      </c>
      <c r="H1113" s="52">
        <v>0.03</v>
      </c>
      <c r="I1113" s="53">
        <v>0.52</v>
      </c>
      <c r="J1113" s="74">
        <v>0.01</v>
      </c>
    </row>
    <row r="1114" spans="1:10" ht="24" customHeight="1" x14ac:dyDescent="0.25">
      <c r="A1114" s="73" t="s">
        <v>1620</v>
      </c>
      <c r="B1114" s="50" t="s">
        <v>1275</v>
      </c>
      <c r="C1114" s="142" t="s">
        <v>1</v>
      </c>
      <c r="D1114" s="142" t="s">
        <v>181</v>
      </c>
      <c r="E1114" s="218" t="s">
        <v>1646</v>
      </c>
      <c r="F1114" s="218"/>
      <c r="G1114" s="51" t="s">
        <v>60</v>
      </c>
      <c r="H1114" s="52">
        <v>0.39400000000000002</v>
      </c>
      <c r="I1114" s="53">
        <v>15.71</v>
      </c>
      <c r="J1114" s="74">
        <v>6.18</v>
      </c>
    </row>
    <row r="1115" spans="1:10" ht="24" customHeight="1" x14ac:dyDescent="0.25">
      <c r="A1115" s="73" t="s">
        <v>1620</v>
      </c>
      <c r="B1115" s="50" t="s">
        <v>1273</v>
      </c>
      <c r="C1115" s="142" t="s">
        <v>1</v>
      </c>
      <c r="D1115" s="142" t="s">
        <v>177</v>
      </c>
      <c r="E1115" s="218" t="s">
        <v>1646</v>
      </c>
      <c r="F1115" s="218"/>
      <c r="G1115" s="51" t="s">
        <v>60</v>
      </c>
      <c r="H1115" s="52">
        <v>1.2170000000000001</v>
      </c>
      <c r="I1115" s="53">
        <v>22.09</v>
      </c>
      <c r="J1115" s="74">
        <v>26.88</v>
      </c>
    </row>
    <row r="1116" spans="1:10" ht="24" customHeight="1" x14ac:dyDescent="0.25">
      <c r="A1116" s="75" t="s">
        <v>1623</v>
      </c>
      <c r="B1116" s="54" t="s">
        <v>2017</v>
      </c>
      <c r="C1116" s="143" t="s">
        <v>1</v>
      </c>
      <c r="D1116" s="143" t="s">
        <v>393</v>
      </c>
      <c r="E1116" s="215" t="s">
        <v>1626</v>
      </c>
      <c r="F1116" s="215"/>
      <c r="G1116" s="55" t="s">
        <v>987</v>
      </c>
      <c r="H1116" s="56">
        <v>1.1299999999999999</v>
      </c>
      <c r="I1116" s="57">
        <v>82.47</v>
      </c>
      <c r="J1116" s="76">
        <v>93.19</v>
      </c>
    </row>
    <row r="1117" spans="1:10" x14ac:dyDescent="0.25">
      <c r="A1117" s="77"/>
      <c r="B1117" s="144"/>
      <c r="C1117" s="144"/>
      <c r="D1117" s="144"/>
      <c r="E1117" s="144" t="s">
        <v>1632</v>
      </c>
      <c r="F1117" s="78">
        <v>26.73</v>
      </c>
      <c r="G1117" s="144" t="s">
        <v>1633</v>
      </c>
      <c r="H1117" s="78">
        <v>0</v>
      </c>
      <c r="I1117" s="144" t="s">
        <v>1634</v>
      </c>
      <c r="J1117" s="79">
        <v>26.73</v>
      </c>
    </row>
    <row r="1118" spans="1:10" x14ac:dyDescent="0.25">
      <c r="A1118" s="77"/>
      <c r="B1118" s="144"/>
      <c r="C1118" s="144"/>
      <c r="D1118" s="144"/>
      <c r="E1118" s="144" t="s">
        <v>1635</v>
      </c>
      <c r="F1118" s="78">
        <v>30.37</v>
      </c>
      <c r="G1118" s="144"/>
      <c r="H1118" s="219" t="s">
        <v>1636</v>
      </c>
      <c r="I1118" s="219"/>
      <c r="J1118" s="79">
        <v>156.93</v>
      </c>
    </row>
    <row r="1119" spans="1:10" ht="30" customHeight="1" thickBot="1" x14ac:dyDescent="0.3">
      <c r="A1119" s="136"/>
      <c r="B1119" s="137"/>
      <c r="C1119" s="137"/>
      <c r="D1119" s="137"/>
      <c r="E1119" s="137"/>
      <c r="F1119" s="137"/>
      <c r="G1119" s="137" t="s">
        <v>1637</v>
      </c>
      <c r="H1119" s="80">
        <v>262</v>
      </c>
      <c r="I1119" s="137" t="s">
        <v>1638</v>
      </c>
      <c r="J1119" s="81">
        <v>41115.660000000003</v>
      </c>
    </row>
    <row r="1120" spans="1:10" ht="0.9" customHeight="1" thickTop="1" x14ac:dyDescent="0.25">
      <c r="A1120" s="82"/>
      <c r="B1120" s="58"/>
      <c r="C1120" s="58"/>
      <c r="D1120" s="58"/>
      <c r="E1120" s="58"/>
      <c r="F1120" s="58"/>
      <c r="G1120" s="58"/>
      <c r="H1120" s="58"/>
      <c r="I1120" s="58"/>
      <c r="J1120" s="83"/>
    </row>
    <row r="1121" spans="1:10" ht="18" customHeight="1" x14ac:dyDescent="0.25">
      <c r="A1121" s="130" t="s">
        <v>1144</v>
      </c>
      <c r="B1121" s="146" t="s">
        <v>937</v>
      </c>
      <c r="C1121" s="131" t="s">
        <v>938</v>
      </c>
      <c r="D1121" s="131" t="s">
        <v>896</v>
      </c>
      <c r="E1121" s="205" t="s">
        <v>1618</v>
      </c>
      <c r="F1121" s="205"/>
      <c r="G1121" s="145" t="s">
        <v>939</v>
      </c>
      <c r="H1121" s="146" t="s">
        <v>940</v>
      </c>
      <c r="I1121" s="146" t="s">
        <v>941</v>
      </c>
      <c r="J1121" s="147" t="s">
        <v>897</v>
      </c>
    </row>
    <row r="1122" spans="1:10" ht="48" customHeight="1" x14ac:dyDescent="0.25">
      <c r="A1122" s="65" t="s">
        <v>1619</v>
      </c>
      <c r="B1122" s="46" t="s">
        <v>1145</v>
      </c>
      <c r="C1122" s="141" t="s">
        <v>972</v>
      </c>
      <c r="D1122" s="141" t="s">
        <v>1146</v>
      </c>
      <c r="E1122" s="217" t="s">
        <v>2018</v>
      </c>
      <c r="F1122" s="217"/>
      <c r="G1122" s="47" t="s">
        <v>947</v>
      </c>
      <c r="H1122" s="49">
        <v>1</v>
      </c>
      <c r="I1122" s="48">
        <v>99.22</v>
      </c>
      <c r="J1122" s="72">
        <v>99.22</v>
      </c>
    </row>
    <row r="1123" spans="1:10" ht="24" customHeight="1" x14ac:dyDescent="0.25">
      <c r="A1123" s="73" t="s">
        <v>1620</v>
      </c>
      <c r="B1123" s="50" t="s">
        <v>1645</v>
      </c>
      <c r="C1123" s="142" t="s">
        <v>1</v>
      </c>
      <c r="D1123" s="142" t="s">
        <v>172</v>
      </c>
      <c r="E1123" s="218" t="s">
        <v>1646</v>
      </c>
      <c r="F1123" s="218"/>
      <c r="G1123" s="51" t="s">
        <v>60</v>
      </c>
      <c r="H1123" s="52">
        <v>0.22559999999999999</v>
      </c>
      <c r="I1123" s="53">
        <v>21.87</v>
      </c>
      <c r="J1123" s="74">
        <v>4.93</v>
      </c>
    </row>
    <row r="1124" spans="1:10" ht="24" customHeight="1" x14ac:dyDescent="0.25">
      <c r="A1124" s="73" t="s">
        <v>1620</v>
      </c>
      <c r="B1124" s="50" t="s">
        <v>1273</v>
      </c>
      <c r="C1124" s="142" t="s">
        <v>1</v>
      </c>
      <c r="D1124" s="142" t="s">
        <v>177</v>
      </c>
      <c r="E1124" s="218" t="s">
        <v>1646</v>
      </c>
      <c r="F1124" s="218"/>
      <c r="G1124" s="51" t="s">
        <v>60</v>
      </c>
      <c r="H1124" s="52">
        <v>0.15939999999999999</v>
      </c>
      <c r="I1124" s="53">
        <v>22.09</v>
      </c>
      <c r="J1124" s="74">
        <v>3.52</v>
      </c>
    </row>
    <row r="1125" spans="1:10" ht="24" customHeight="1" x14ac:dyDescent="0.25">
      <c r="A1125" s="73" t="s">
        <v>1620</v>
      </c>
      <c r="B1125" s="50" t="s">
        <v>1275</v>
      </c>
      <c r="C1125" s="142" t="s">
        <v>1</v>
      </c>
      <c r="D1125" s="142" t="s">
        <v>181</v>
      </c>
      <c r="E1125" s="218" t="s">
        <v>1646</v>
      </c>
      <c r="F1125" s="218"/>
      <c r="G1125" s="51" t="s">
        <v>60</v>
      </c>
      <c r="H1125" s="52">
        <v>0.38500000000000001</v>
      </c>
      <c r="I1125" s="53">
        <v>15.71</v>
      </c>
      <c r="J1125" s="74">
        <v>6.04</v>
      </c>
    </row>
    <row r="1126" spans="1:10" ht="24" customHeight="1" x14ac:dyDescent="0.25">
      <c r="A1126" s="75" t="s">
        <v>1623</v>
      </c>
      <c r="B1126" s="54" t="s">
        <v>2019</v>
      </c>
      <c r="C1126" s="143" t="s">
        <v>1</v>
      </c>
      <c r="D1126" s="143" t="s">
        <v>358</v>
      </c>
      <c r="E1126" s="215" t="s">
        <v>1626</v>
      </c>
      <c r="F1126" s="215"/>
      <c r="G1126" s="55" t="s">
        <v>947</v>
      </c>
      <c r="H1126" s="56">
        <v>1.1279999999999999</v>
      </c>
      <c r="I1126" s="57">
        <v>1.1299999999999999</v>
      </c>
      <c r="J1126" s="76">
        <v>1.27</v>
      </c>
    </row>
    <row r="1127" spans="1:10" ht="24" customHeight="1" x14ac:dyDescent="0.25">
      <c r="A1127" s="75" t="s">
        <v>1623</v>
      </c>
      <c r="B1127" s="54" t="s">
        <v>2020</v>
      </c>
      <c r="C1127" s="143" t="s">
        <v>1</v>
      </c>
      <c r="D1127" s="143" t="s">
        <v>417</v>
      </c>
      <c r="E1127" s="215" t="s">
        <v>1626</v>
      </c>
      <c r="F1127" s="215"/>
      <c r="G1127" s="55" t="s">
        <v>2</v>
      </c>
      <c r="H1127" s="56">
        <v>0.25</v>
      </c>
      <c r="I1127" s="57">
        <v>15.66</v>
      </c>
      <c r="J1127" s="76">
        <v>3.91</v>
      </c>
    </row>
    <row r="1128" spans="1:10" ht="24" customHeight="1" x14ac:dyDescent="0.25">
      <c r="A1128" s="75" t="s">
        <v>1623</v>
      </c>
      <c r="B1128" s="54" t="s">
        <v>1907</v>
      </c>
      <c r="C1128" s="143" t="s">
        <v>1</v>
      </c>
      <c r="D1128" s="143" t="s">
        <v>416</v>
      </c>
      <c r="E1128" s="215" t="s">
        <v>1626</v>
      </c>
      <c r="F1128" s="215"/>
      <c r="G1128" s="55" t="s">
        <v>2</v>
      </c>
      <c r="H1128" s="56">
        <v>0.2</v>
      </c>
      <c r="I1128" s="57">
        <v>2.23</v>
      </c>
      <c r="J1128" s="76">
        <v>0.44</v>
      </c>
    </row>
    <row r="1129" spans="1:10" ht="36" customHeight="1" x14ac:dyDescent="0.25">
      <c r="A1129" s="75" t="s">
        <v>1623</v>
      </c>
      <c r="B1129" s="54" t="s">
        <v>2021</v>
      </c>
      <c r="C1129" s="143" t="s">
        <v>1</v>
      </c>
      <c r="D1129" s="143" t="s">
        <v>435</v>
      </c>
      <c r="E1129" s="215" t="s">
        <v>1626</v>
      </c>
      <c r="F1129" s="215"/>
      <c r="G1129" s="55" t="s">
        <v>947</v>
      </c>
      <c r="H1129" s="56">
        <v>1.1224000000000001</v>
      </c>
      <c r="I1129" s="57">
        <v>14.84</v>
      </c>
      <c r="J1129" s="76">
        <v>16.649999999999999</v>
      </c>
    </row>
    <row r="1130" spans="1:10" ht="24" customHeight="1" x14ac:dyDescent="0.25">
      <c r="A1130" s="75" t="s">
        <v>1623</v>
      </c>
      <c r="B1130" s="54" t="s">
        <v>2022</v>
      </c>
      <c r="C1130" s="143" t="s">
        <v>972</v>
      </c>
      <c r="D1130" s="143" t="s">
        <v>2023</v>
      </c>
      <c r="E1130" s="215" t="s">
        <v>1626</v>
      </c>
      <c r="F1130" s="215"/>
      <c r="G1130" s="55" t="s">
        <v>987</v>
      </c>
      <c r="H1130" s="56">
        <v>0.12130000000000001</v>
      </c>
      <c r="I1130" s="57">
        <v>515</v>
      </c>
      <c r="J1130" s="76">
        <v>62.46</v>
      </c>
    </row>
    <row r="1131" spans="1:10" x14ac:dyDescent="0.25">
      <c r="A1131" s="77"/>
      <c r="B1131" s="144"/>
      <c r="C1131" s="144"/>
      <c r="D1131" s="144"/>
      <c r="E1131" s="144" t="s">
        <v>1632</v>
      </c>
      <c r="F1131" s="78">
        <v>11.5</v>
      </c>
      <c r="G1131" s="144" t="s">
        <v>1633</v>
      </c>
      <c r="H1131" s="78">
        <v>0</v>
      </c>
      <c r="I1131" s="144" t="s">
        <v>1634</v>
      </c>
      <c r="J1131" s="79">
        <v>11.5</v>
      </c>
    </row>
    <row r="1132" spans="1:10" x14ac:dyDescent="0.25">
      <c r="A1132" s="77"/>
      <c r="B1132" s="144"/>
      <c r="C1132" s="144"/>
      <c r="D1132" s="144"/>
      <c r="E1132" s="144" t="s">
        <v>1635</v>
      </c>
      <c r="F1132" s="78">
        <v>23.81</v>
      </c>
      <c r="G1132" s="144"/>
      <c r="H1132" s="219" t="s">
        <v>1636</v>
      </c>
      <c r="I1132" s="219"/>
      <c r="J1132" s="79">
        <v>123.03</v>
      </c>
    </row>
    <row r="1133" spans="1:10" ht="30" customHeight="1" thickBot="1" x14ac:dyDescent="0.3">
      <c r="A1133" s="136"/>
      <c r="B1133" s="137"/>
      <c r="C1133" s="137"/>
      <c r="D1133" s="137"/>
      <c r="E1133" s="137"/>
      <c r="F1133" s="137"/>
      <c r="G1133" s="137" t="s">
        <v>1637</v>
      </c>
      <c r="H1133" s="80">
        <v>1566.22</v>
      </c>
      <c r="I1133" s="137" t="s">
        <v>1638</v>
      </c>
      <c r="J1133" s="81">
        <v>192692.04</v>
      </c>
    </row>
    <row r="1134" spans="1:10" ht="0.9" customHeight="1" thickTop="1" x14ac:dyDescent="0.25">
      <c r="A1134" s="82"/>
      <c r="B1134" s="58"/>
      <c r="C1134" s="58"/>
      <c r="D1134" s="58"/>
      <c r="E1134" s="58"/>
      <c r="F1134" s="58"/>
      <c r="G1134" s="58"/>
      <c r="H1134" s="58"/>
      <c r="I1134" s="58"/>
      <c r="J1134" s="83"/>
    </row>
    <row r="1135" spans="1:10" ht="18" customHeight="1" x14ac:dyDescent="0.25">
      <c r="A1135" s="130" t="s">
        <v>1147</v>
      </c>
      <c r="B1135" s="146" t="s">
        <v>937</v>
      </c>
      <c r="C1135" s="131" t="s">
        <v>938</v>
      </c>
      <c r="D1135" s="131" t="s">
        <v>896</v>
      </c>
      <c r="E1135" s="205" t="s">
        <v>1618</v>
      </c>
      <c r="F1135" s="205"/>
      <c r="G1135" s="145" t="s">
        <v>939</v>
      </c>
      <c r="H1135" s="146" t="s">
        <v>940</v>
      </c>
      <c r="I1135" s="146" t="s">
        <v>941</v>
      </c>
      <c r="J1135" s="147" t="s">
        <v>897</v>
      </c>
    </row>
    <row r="1136" spans="1:10" ht="48" customHeight="1" x14ac:dyDescent="0.25">
      <c r="A1136" s="65" t="s">
        <v>1619</v>
      </c>
      <c r="B1136" s="46" t="s">
        <v>1148</v>
      </c>
      <c r="C1136" s="141" t="s">
        <v>972</v>
      </c>
      <c r="D1136" s="141" t="s">
        <v>1149</v>
      </c>
      <c r="E1136" s="217" t="s">
        <v>2018</v>
      </c>
      <c r="F1136" s="217"/>
      <c r="G1136" s="47" t="s">
        <v>947</v>
      </c>
      <c r="H1136" s="49">
        <v>1</v>
      </c>
      <c r="I1136" s="48">
        <v>124.09</v>
      </c>
      <c r="J1136" s="72">
        <v>124.09</v>
      </c>
    </row>
    <row r="1137" spans="1:10" ht="24" customHeight="1" x14ac:dyDescent="0.25">
      <c r="A1137" s="73" t="s">
        <v>1620</v>
      </c>
      <c r="B1137" s="50" t="s">
        <v>1645</v>
      </c>
      <c r="C1137" s="142" t="s">
        <v>1</v>
      </c>
      <c r="D1137" s="142" t="s">
        <v>172</v>
      </c>
      <c r="E1137" s="218" t="s">
        <v>1646</v>
      </c>
      <c r="F1137" s="218"/>
      <c r="G1137" s="51" t="s">
        <v>60</v>
      </c>
      <c r="H1137" s="52">
        <v>0.22559999999999999</v>
      </c>
      <c r="I1137" s="53">
        <v>21.87</v>
      </c>
      <c r="J1137" s="74">
        <v>4.93</v>
      </c>
    </row>
    <row r="1138" spans="1:10" ht="24" customHeight="1" x14ac:dyDescent="0.25">
      <c r="A1138" s="73" t="s">
        <v>1620</v>
      </c>
      <c r="B1138" s="50" t="s">
        <v>1273</v>
      </c>
      <c r="C1138" s="142" t="s">
        <v>1</v>
      </c>
      <c r="D1138" s="142" t="s">
        <v>177</v>
      </c>
      <c r="E1138" s="218" t="s">
        <v>1646</v>
      </c>
      <c r="F1138" s="218"/>
      <c r="G1138" s="51" t="s">
        <v>60</v>
      </c>
      <c r="H1138" s="52">
        <v>0.15939999999999999</v>
      </c>
      <c r="I1138" s="53">
        <v>22.09</v>
      </c>
      <c r="J1138" s="74">
        <v>3.52</v>
      </c>
    </row>
    <row r="1139" spans="1:10" ht="24" customHeight="1" x14ac:dyDescent="0.25">
      <c r="A1139" s="73" t="s">
        <v>1620</v>
      </c>
      <c r="B1139" s="50" t="s">
        <v>1275</v>
      </c>
      <c r="C1139" s="142" t="s">
        <v>1</v>
      </c>
      <c r="D1139" s="142" t="s">
        <v>181</v>
      </c>
      <c r="E1139" s="218" t="s">
        <v>1646</v>
      </c>
      <c r="F1139" s="218"/>
      <c r="G1139" s="51" t="s">
        <v>60</v>
      </c>
      <c r="H1139" s="52">
        <v>0.38500000000000001</v>
      </c>
      <c r="I1139" s="53">
        <v>15.71</v>
      </c>
      <c r="J1139" s="74">
        <v>6.04</v>
      </c>
    </row>
    <row r="1140" spans="1:10" ht="24" customHeight="1" x14ac:dyDescent="0.25">
      <c r="A1140" s="75" t="s">
        <v>1623</v>
      </c>
      <c r="B1140" s="54" t="s">
        <v>2019</v>
      </c>
      <c r="C1140" s="143" t="s">
        <v>1</v>
      </c>
      <c r="D1140" s="143" t="s">
        <v>358</v>
      </c>
      <c r="E1140" s="215" t="s">
        <v>1626</v>
      </c>
      <c r="F1140" s="215"/>
      <c r="G1140" s="55" t="s">
        <v>947</v>
      </c>
      <c r="H1140" s="56">
        <v>1.1279999999999999</v>
      </c>
      <c r="I1140" s="57">
        <v>1.1299999999999999</v>
      </c>
      <c r="J1140" s="76">
        <v>1.27</v>
      </c>
    </row>
    <row r="1141" spans="1:10" ht="24" customHeight="1" x14ac:dyDescent="0.25">
      <c r="A1141" s="75" t="s">
        <v>1623</v>
      </c>
      <c r="B1141" s="54" t="s">
        <v>2020</v>
      </c>
      <c r="C1141" s="143" t="s">
        <v>1</v>
      </c>
      <c r="D1141" s="143" t="s">
        <v>417</v>
      </c>
      <c r="E1141" s="215" t="s">
        <v>1626</v>
      </c>
      <c r="F1141" s="215"/>
      <c r="G1141" s="55" t="s">
        <v>2</v>
      </c>
      <c r="H1141" s="56">
        <v>0.25</v>
      </c>
      <c r="I1141" s="57">
        <v>15.66</v>
      </c>
      <c r="J1141" s="76">
        <v>3.91</v>
      </c>
    </row>
    <row r="1142" spans="1:10" ht="24" customHeight="1" x14ac:dyDescent="0.25">
      <c r="A1142" s="75" t="s">
        <v>1623</v>
      </c>
      <c r="B1142" s="54" t="s">
        <v>1907</v>
      </c>
      <c r="C1142" s="143" t="s">
        <v>1</v>
      </c>
      <c r="D1142" s="143" t="s">
        <v>416</v>
      </c>
      <c r="E1142" s="215" t="s">
        <v>1626</v>
      </c>
      <c r="F1142" s="215"/>
      <c r="G1142" s="55" t="s">
        <v>2</v>
      </c>
      <c r="H1142" s="56">
        <v>0.2</v>
      </c>
      <c r="I1142" s="57">
        <v>2.23</v>
      </c>
      <c r="J1142" s="76">
        <v>0.44</v>
      </c>
    </row>
    <row r="1143" spans="1:10" ht="36" customHeight="1" x14ac:dyDescent="0.25">
      <c r="A1143" s="75" t="s">
        <v>1623</v>
      </c>
      <c r="B1143" s="54" t="s">
        <v>2021</v>
      </c>
      <c r="C1143" s="143" t="s">
        <v>1</v>
      </c>
      <c r="D1143" s="143" t="s">
        <v>435</v>
      </c>
      <c r="E1143" s="215" t="s">
        <v>1626</v>
      </c>
      <c r="F1143" s="215"/>
      <c r="G1143" s="55" t="s">
        <v>947</v>
      </c>
      <c r="H1143" s="56">
        <v>1.1224000000000001</v>
      </c>
      <c r="I1143" s="57">
        <v>14.84</v>
      </c>
      <c r="J1143" s="76">
        <v>16.649999999999999</v>
      </c>
    </row>
    <row r="1144" spans="1:10" ht="24" customHeight="1" x14ac:dyDescent="0.25">
      <c r="A1144" s="75" t="s">
        <v>1623</v>
      </c>
      <c r="B1144" s="54" t="s">
        <v>2024</v>
      </c>
      <c r="C1144" s="143" t="s">
        <v>972</v>
      </c>
      <c r="D1144" s="143" t="s">
        <v>2025</v>
      </c>
      <c r="E1144" s="215" t="s">
        <v>1626</v>
      </c>
      <c r="F1144" s="215"/>
      <c r="G1144" s="55" t="s">
        <v>987</v>
      </c>
      <c r="H1144" s="56">
        <v>0.12130000000000001</v>
      </c>
      <c r="I1144" s="57">
        <v>720</v>
      </c>
      <c r="J1144" s="76">
        <v>87.33</v>
      </c>
    </row>
    <row r="1145" spans="1:10" x14ac:dyDescent="0.25">
      <c r="A1145" s="77"/>
      <c r="B1145" s="144"/>
      <c r="C1145" s="144"/>
      <c r="D1145" s="144"/>
      <c r="E1145" s="144" t="s">
        <v>1632</v>
      </c>
      <c r="F1145" s="78">
        <v>11.5</v>
      </c>
      <c r="G1145" s="144" t="s">
        <v>1633</v>
      </c>
      <c r="H1145" s="78">
        <v>0</v>
      </c>
      <c r="I1145" s="144" t="s">
        <v>1634</v>
      </c>
      <c r="J1145" s="79">
        <v>11.5</v>
      </c>
    </row>
    <row r="1146" spans="1:10" x14ac:dyDescent="0.25">
      <c r="A1146" s="77"/>
      <c r="B1146" s="144"/>
      <c r="C1146" s="144"/>
      <c r="D1146" s="144"/>
      <c r="E1146" s="144" t="s">
        <v>1635</v>
      </c>
      <c r="F1146" s="78">
        <v>29.78</v>
      </c>
      <c r="G1146" s="144"/>
      <c r="H1146" s="219" t="s">
        <v>1636</v>
      </c>
      <c r="I1146" s="219"/>
      <c r="J1146" s="79">
        <v>153.87</v>
      </c>
    </row>
    <row r="1147" spans="1:10" ht="30" customHeight="1" thickBot="1" x14ac:dyDescent="0.3">
      <c r="A1147" s="136"/>
      <c r="B1147" s="137"/>
      <c r="C1147" s="137"/>
      <c r="D1147" s="137"/>
      <c r="E1147" s="137"/>
      <c r="F1147" s="137"/>
      <c r="G1147" s="137" t="s">
        <v>1637</v>
      </c>
      <c r="H1147" s="80">
        <v>1799.63</v>
      </c>
      <c r="I1147" s="137" t="s">
        <v>1638</v>
      </c>
      <c r="J1147" s="81">
        <v>276909.06</v>
      </c>
    </row>
    <row r="1148" spans="1:10" ht="0.9" customHeight="1" thickTop="1" x14ac:dyDescent="0.25">
      <c r="A1148" s="82"/>
      <c r="B1148" s="58"/>
      <c r="C1148" s="58"/>
      <c r="D1148" s="58"/>
      <c r="E1148" s="58"/>
      <c r="F1148" s="58"/>
      <c r="G1148" s="58"/>
      <c r="H1148" s="58"/>
      <c r="I1148" s="58"/>
      <c r="J1148" s="83"/>
    </row>
    <row r="1149" spans="1:10" ht="18" customHeight="1" x14ac:dyDescent="0.25">
      <c r="A1149" s="130" t="s">
        <v>1150</v>
      </c>
      <c r="B1149" s="146" t="s">
        <v>937</v>
      </c>
      <c r="C1149" s="131" t="s">
        <v>938</v>
      </c>
      <c r="D1149" s="131" t="s">
        <v>896</v>
      </c>
      <c r="E1149" s="205" t="s">
        <v>1618</v>
      </c>
      <c r="F1149" s="205"/>
      <c r="G1149" s="145" t="s">
        <v>939</v>
      </c>
      <c r="H1149" s="146" t="s">
        <v>940</v>
      </c>
      <c r="I1149" s="146" t="s">
        <v>941</v>
      </c>
      <c r="J1149" s="147" t="s">
        <v>897</v>
      </c>
    </row>
    <row r="1150" spans="1:10" ht="36" customHeight="1" x14ac:dyDescent="0.25">
      <c r="A1150" s="65" t="s">
        <v>1619</v>
      </c>
      <c r="B1150" s="46" t="s">
        <v>1151</v>
      </c>
      <c r="C1150" s="141" t="s">
        <v>972</v>
      </c>
      <c r="D1150" s="141" t="s">
        <v>1152</v>
      </c>
      <c r="E1150" s="217" t="s">
        <v>2018</v>
      </c>
      <c r="F1150" s="217"/>
      <c r="G1150" s="47" t="s">
        <v>947</v>
      </c>
      <c r="H1150" s="49">
        <v>1</v>
      </c>
      <c r="I1150" s="48">
        <v>75.61</v>
      </c>
      <c r="J1150" s="72">
        <v>75.61</v>
      </c>
    </row>
    <row r="1151" spans="1:10" ht="24" customHeight="1" x14ac:dyDescent="0.25">
      <c r="A1151" s="73" t="s">
        <v>1620</v>
      </c>
      <c r="B1151" s="50" t="s">
        <v>1645</v>
      </c>
      <c r="C1151" s="142" t="s">
        <v>1</v>
      </c>
      <c r="D1151" s="142" t="s">
        <v>172</v>
      </c>
      <c r="E1151" s="218" t="s">
        <v>1646</v>
      </c>
      <c r="F1151" s="218"/>
      <c r="G1151" s="51" t="s">
        <v>60</v>
      </c>
      <c r="H1151" s="52">
        <v>0.22559999999999999</v>
      </c>
      <c r="I1151" s="53">
        <v>21.87</v>
      </c>
      <c r="J1151" s="74">
        <v>4.93</v>
      </c>
    </row>
    <row r="1152" spans="1:10" ht="24" customHeight="1" x14ac:dyDescent="0.25">
      <c r="A1152" s="73" t="s">
        <v>1620</v>
      </c>
      <c r="B1152" s="50" t="s">
        <v>1273</v>
      </c>
      <c r="C1152" s="142" t="s">
        <v>1</v>
      </c>
      <c r="D1152" s="142" t="s">
        <v>177</v>
      </c>
      <c r="E1152" s="218" t="s">
        <v>1646</v>
      </c>
      <c r="F1152" s="218"/>
      <c r="G1152" s="51" t="s">
        <v>60</v>
      </c>
      <c r="H1152" s="52">
        <v>0.15939999999999999</v>
      </c>
      <c r="I1152" s="53">
        <v>22.09</v>
      </c>
      <c r="J1152" s="74">
        <v>3.52</v>
      </c>
    </row>
    <row r="1153" spans="1:10" ht="24" customHeight="1" x14ac:dyDescent="0.25">
      <c r="A1153" s="73" t="s">
        <v>1620</v>
      </c>
      <c r="B1153" s="50" t="s">
        <v>1275</v>
      </c>
      <c r="C1153" s="142" t="s">
        <v>1</v>
      </c>
      <c r="D1153" s="142" t="s">
        <v>181</v>
      </c>
      <c r="E1153" s="218" t="s">
        <v>1646</v>
      </c>
      <c r="F1153" s="218"/>
      <c r="G1153" s="51" t="s">
        <v>60</v>
      </c>
      <c r="H1153" s="52">
        <v>0.38500000000000001</v>
      </c>
      <c r="I1153" s="53">
        <v>15.71</v>
      </c>
      <c r="J1153" s="74">
        <v>6.04</v>
      </c>
    </row>
    <row r="1154" spans="1:10" ht="24" customHeight="1" x14ac:dyDescent="0.25">
      <c r="A1154" s="75" t="s">
        <v>1623</v>
      </c>
      <c r="B1154" s="54" t="s">
        <v>2019</v>
      </c>
      <c r="C1154" s="143" t="s">
        <v>1</v>
      </c>
      <c r="D1154" s="143" t="s">
        <v>358</v>
      </c>
      <c r="E1154" s="215" t="s">
        <v>1626</v>
      </c>
      <c r="F1154" s="215"/>
      <c r="G1154" s="55" t="s">
        <v>947</v>
      </c>
      <c r="H1154" s="56">
        <v>1.1279999999999999</v>
      </c>
      <c r="I1154" s="57">
        <v>1.1299999999999999</v>
      </c>
      <c r="J1154" s="76">
        <v>1.27</v>
      </c>
    </row>
    <row r="1155" spans="1:10" ht="24" customHeight="1" x14ac:dyDescent="0.25">
      <c r="A1155" s="75" t="s">
        <v>1623</v>
      </c>
      <c r="B1155" s="54" t="s">
        <v>2020</v>
      </c>
      <c r="C1155" s="143" t="s">
        <v>1</v>
      </c>
      <c r="D1155" s="143" t="s">
        <v>417</v>
      </c>
      <c r="E1155" s="215" t="s">
        <v>1626</v>
      </c>
      <c r="F1155" s="215"/>
      <c r="G1155" s="55" t="s">
        <v>2</v>
      </c>
      <c r="H1155" s="56">
        <v>0.25</v>
      </c>
      <c r="I1155" s="57">
        <v>15.66</v>
      </c>
      <c r="J1155" s="76">
        <v>3.91</v>
      </c>
    </row>
    <row r="1156" spans="1:10" ht="24" customHeight="1" x14ac:dyDescent="0.25">
      <c r="A1156" s="75" t="s">
        <v>1623</v>
      </c>
      <c r="B1156" s="54" t="s">
        <v>1907</v>
      </c>
      <c r="C1156" s="143" t="s">
        <v>1</v>
      </c>
      <c r="D1156" s="143" t="s">
        <v>416</v>
      </c>
      <c r="E1156" s="215" t="s">
        <v>1626</v>
      </c>
      <c r="F1156" s="215"/>
      <c r="G1156" s="55" t="s">
        <v>2</v>
      </c>
      <c r="H1156" s="56">
        <v>0.2</v>
      </c>
      <c r="I1156" s="57">
        <v>2.23</v>
      </c>
      <c r="J1156" s="76">
        <v>0.44</v>
      </c>
    </row>
    <row r="1157" spans="1:10" ht="36" customHeight="1" x14ac:dyDescent="0.25">
      <c r="A1157" s="75" t="s">
        <v>1623</v>
      </c>
      <c r="B1157" s="54" t="s">
        <v>2021</v>
      </c>
      <c r="C1157" s="143" t="s">
        <v>1</v>
      </c>
      <c r="D1157" s="143" t="s">
        <v>435</v>
      </c>
      <c r="E1157" s="215" t="s">
        <v>1626</v>
      </c>
      <c r="F1157" s="215"/>
      <c r="G1157" s="55" t="s">
        <v>947</v>
      </c>
      <c r="H1157" s="56">
        <v>1.1224000000000001</v>
      </c>
      <c r="I1157" s="57">
        <v>14.84</v>
      </c>
      <c r="J1157" s="76">
        <v>16.649999999999999</v>
      </c>
    </row>
    <row r="1158" spans="1:10" ht="36" customHeight="1" x14ac:dyDescent="0.25">
      <c r="A1158" s="75" t="s">
        <v>1623</v>
      </c>
      <c r="B1158" s="54" t="s">
        <v>2026</v>
      </c>
      <c r="C1158" s="143" t="s">
        <v>1</v>
      </c>
      <c r="D1158" s="143" t="s">
        <v>269</v>
      </c>
      <c r="E1158" s="215" t="s">
        <v>1626</v>
      </c>
      <c r="F1158" s="215"/>
      <c r="G1158" s="55" t="s">
        <v>987</v>
      </c>
      <c r="H1158" s="56">
        <v>0.12130000000000001</v>
      </c>
      <c r="I1158" s="57">
        <v>320.32</v>
      </c>
      <c r="J1158" s="76">
        <v>38.85</v>
      </c>
    </row>
    <row r="1159" spans="1:10" x14ac:dyDescent="0.25">
      <c r="A1159" s="77"/>
      <c r="B1159" s="144"/>
      <c r="C1159" s="144"/>
      <c r="D1159" s="144"/>
      <c r="E1159" s="144" t="s">
        <v>1632</v>
      </c>
      <c r="F1159" s="78">
        <v>11.5</v>
      </c>
      <c r="G1159" s="144" t="s">
        <v>1633</v>
      </c>
      <c r="H1159" s="78">
        <v>0</v>
      </c>
      <c r="I1159" s="144" t="s">
        <v>1634</v>
      </c>
      <c r="J1159" s="79">
        <v>11.5</v>
      </c>
    </row>
    <row r="1160" spans="1:10" x14ac:dyDescent="0.25">
      <c r="A1160" s="77"/>
      <c r="B1160" s="144"/>
      <c r="C1160" s="144"/>
      <c r="D1160" s="144"/>
      <c r="E1160" s="144" t="s">
        <v>1635</v>
      </c>
      <c r="F1160" s="78">
        <v>18.14</v>
      </c>
      <c r="G1160" s="144"/>
      <c r="H1160" s="219" t="s">
        <v>1636</v>
      </c>
      <c r="I1160" s="219"/>
      <c r="J1160" s="79">
        <v>93.75</v>
      </c>
    </row>
    <row r="1161" spans="1:10" ht="30" customHeight="1" thickBot="1" x14ac:dyDescent="0.3">
      <c r="A1161" s="136"/>
      <c r="B1161" s="137"/>
      <c r="C1161" s="137"/>
      <c r="D1161" s="137"/>
      <c r="E1161" s="137"/>
      <c r="F1161" s="137"/>
      <c r="G1161" s="137" t="s">
        <v>1637</v>
      </c>
      <c r="H1161" s="80">
        <v>745.5</v>
      </c>
      <c r="I1161" s="137" t="s">
        <v>1638</v>
      </c>
      <c r="J1161" s="81">
        <v>69890.62</v>
      </c>
    </row>
    <row r="1162" spans="1:10" ht="0.9" customHeight="1" thickTop="1" x14ac:dyDescent="0.25">
      <c r="A1162" s="82"/>
      <c r="B1162" s="58"/>
      <c r="C1162" s="58"/>
      <c r="D1162" s="58"/>
      <c r="E1162" s="58"/>
      <c r="F1162" s="58"/>
      <c r="G1162" s="58"/>
      <c r="H1162" s="58"/>
      <c r="I1162" s="58"/>
      <c r="J1162" s="83"/>
    </row>
    <row r="1163" spans="1:10" ht="18" customHeight="1" x14ac:dyDescent="0.25">
      <c r="A1163" s="130" t="s">
        <v>1153</v>
      </c>
      <c r="B1163" s="146" t="s">
        <v>937</v>
      </c>
      <c r="C1163" s="131" t="s">
        <v>938</v>
      </c>
      <c r="D1163" s="131" t="s">
        <v>896</v>
      </c>
      <c r="E1163" s="205" t="s">
        <v>1618</v>
      </c>
      <c r="F1163" s="205"/>
      <c r="G1163" s="145" t="s">
        <v>939</v>
      </c>
      <c r="H1163" s="146" t="s">
        <v>940</v>
      </c>
      <c r="I1163" s="146" t="s">
        <v>941</v>
      </c>
      <c r="J1163" s="147" t="s">
        <v>897</v>
      </c>
    </row>
    <row r="1164" spans="1:10" ht="24" customHeight="1" x14ac:dyDescent="0.25">
      <c r="A1164" s="65" t="s">
        <v>1619</v>
      </c>
      <c r="B1164" s="46" t="s">
        <v>1154</v>
      </c>
      <c r="C1164" s="141" t="s">
        <v>1155</v>
      </c>
      <c r="D1164" s="141" t="s">
        <v>1156</v>
      </c>
      <c r="E1164" s="217">
        <v>160</v>
      </c>
      <c r="F1164" s="217"/>
      <c r="G1164" s="47" t="s">
        <v>2</v>
      </c>
      <c r="H1164" s="49">
        <v>1</v>
      </c>
      <c r="I1164" s="48">
        <v>4.5999999999999996</v>
      </c>
      <c r="J1164" s="72">
        <v>4.5999999999999996</v>
      </c>
    </row>
    <row r="1165" spans="1:10" ht="24" customHeight="1" x14ac:dyDescent="0.25">
      <c r="A1165" s="73" t="s">
        <v>1620</v>
      </c>
      <c r="B1165" s="50" t="s">
        <v>1275</v>
      </c>
      <c r="C1165" s="142" t="s">
        <v>1</v>
      </c>
      <c r="D1165" s="142" t="s">
        <v>181</v>
      </c>
      <c r="E1165" s="218" t="s">
        <v>1646</v>
      </c>
      <c r="F1165" s="218"/>
      <c r="G1165" s="51" t="s">
        <v>60</v>
      </c>
      <c r="H1165" s="52">
        <v>0.108</v>
      </c>
      <c r="I1165" s="53">
        <v>15.71</v>
      </c>
      <c r="J1165" s="74">
        <v>1.69</v>
      </c>
    </row>
    <row r="1166" spans="1:10" ht="24" customHeight="1" x14ac:dyDescent="0.25">
      <c r="A1166" s="75" t="s">
        <v>1623</v>
      </c>
      <c r="B1166" s="54" t="s">
        <v>2027</v>
      </c>
      <c r="C1166" s="143" t="s">
        <v>1155</v>
      </c>
      <c r="D1166" s="143" t="s">
        <v>2028</v>
      </c>
      <c r="E1166" s="215" t="s">
        <v>1626</v>
      </c>
      <c r="F1166" s="215"/>
      <c r="G1166" s="55" t="s">
        <v>2</v>
      </c>
      <c r="H1166" s="56">
        <v>1.1000000000000001</v>
      </c>
      <c r="I1166" s="57">
        <v>2.65</v>
      </c>
      <c r="J1166" s="76">
        <v>2.91</v>
      </c>
    </row>
    <row r="1167" spans="1:10" x14ac:dyDescent="0.25">
      <c r="A1167" s="77"/>
      <c r="B1167" s="144"/>
      <c r="C1167" s="144"/>
      <c r="D1167" s="144"/>
      <c r="E1167" s="144" t="s">
        <v>1632</v>
      </c>
      <c r="F1167" s="78">
        <v>1.28</v>
      </c>
      <c r="G1167" s="144" t="s">
        <v>1633</v>
      </c>
      <c r="H1167" s="78">
        <v>0</v>
      </c>
      <c r="I1167" s="144" t="s">
        <v>1634</v>
      </c>
      <c r="J1167" s="79">
        <v>1.28</v>
      </c>
    </row>
    <row r="1168" spans="1:10" x14ac:dyDescent="0.25">
      <c r="A1168" s="77"/>
      <c r="B1168" s="144"/>
      <c r="C1168" s="144"/>
      <c r="D1168" s="144"/>
      <c r="E1168" s="144" t="s">
        <v>1635</v>
      </c>
      <c r="F1168" s="78">
        <v>1.1000000000000001</v>
      </c>
      <c r="G1168" s="144"/>
      <c r="H1168" s="219" t="s">
        <v>1636</v>
      </c>
      <c r="I1168" s="219"/>
      <c r="J1168" s="79">
        <v>5.7</v>
      </c>
    </row>
    <row r="1169" spans="1:10" ht="30" customHeight="1" thickBot="1" x14ac:dyDescent="0.3">
      <c r="A1169" s="136"/>
      <c r="B1169" s="137"/>
      <c r="C1169" s="137"/>
      <c r="D1169" s="137"/>
      <c r="E1169" s="137"/>
      <c r="F1169" s="137"/>
      <c r="G1169" s="137" t="s">
        <v>1637</v>
      </c>
      <c r="H1169" s="80">
        <v>2244</v>
      </c>
      <c r="I1169" s="137" t="s">
        <v>1638</v>
      </c>
      <c r="J1169" s="81">
        <v>12790.8</v>
      </c>
    </row>
    <row r="1170" spans="1:10" ht="0.9" customHeight="1" thickTop="1" x14ac:dyDescent="0.25">
      <c r="A1170" s="82"/>
      <c r="B1170" s="58"/>
      <c r="C1170" s="58"/>
      <c r="D1170" s="58"/>
      <c r="E1170" s="58"/>
      <c r="F1170" s="58"/>
      <c r="G1170" s="58"/>
      <c r="H1170" s="58"/>
      <c r="I1170" s="58"/>
      <c r="J1170" s="83"/>
    </row>
    <row r="1171" spans="1:10" ht="18" customHeight="1" x14ac:dyDescent="0.25">
      <c r="A1171" s="130"/>
      <c r="B1171" s="146" t="s">
        <v>937</v>
      </c>
      <c r="C1171" s="131" t="s">
        <v>938</v>
      </c>
      <c r="D1171" s="131" t="s">
        <v>896</v>
      </c>
      <c r="E1171" s="205" t="s">
        <v>1618</v>
      </c>
      <c r="F1171" s="205"/>
      <c r="G1171" s="145" t="s">
        <v>939</v>
      </c>
      <c r="H1171" s="146" t="s">
        <v>940</v>
      </c>
      <c r="I1171" s="146" t="s">
        <v>941</v>
      </c>
      <c r="J1171" s="147" t="s">
        <v>897</v>
      </c>
    </row>
    <row r="1172" spans="1:10" ht="24" customHeight="1" x14ac:dyDescent="0.25">
      <c r="A1172" s="65" t="s">
        <v>1623</v>
      </c>
      <c r="B1172" s="46" t="s">
        <v>1158</v>
      </c>
      <c r="C1172" s="141" t="s">
        <v>972</v>
      </c>
      <c r="D1172" s="141" t="s">
        <v>1159</v>
      </c>
      <c r="E1172" s="217" t="s">
        <v>1654</v>
      </c>
      <c r="F1172" s="217"/>
      <c r="G1172" s="47" t="s">
        <v>947</v>
      </c>
      <c r="H1172" s="49">
        <v>1</v>
      </c>
      <c r="I1172" s="48">
        <v>7</v>
      </c>
      <c r="J1172" s="72">
        <v>7</v>
      </c>
    </row>
    <row r="1173" spans="1:10" x14ac:dyDescent="0.25">
      <c r="A1173" s="77"/>
      <c r="B1173" s="144"/>
      <c r="C1173" s="144"/>
      <c r="D1173" s="144"/>
      <c r="E1173" s="144" t="s">
        <v>1632</v>
      </c>
      <c r="F1173" s="78">
        <v>7</v>
      </c>
      <c r="G1173" s="144" t="s">
        <v>1633</v>
      </c>
      <c r="H1173" s="78">
        <v>0</v>
      </c>
      <c r="I1173" s="144" t="s">
        <v>1634</v>
      </c>
      <c r="J1173" s="79">
        <v>7</v>
      </c>
    </row>
    <row r="1174" spans="1:10" x14ac:dyDescent="0.25">
      <c r="A1174" s="77"/>
      <c r="B1174" s="144"/>
      <c r="C1174" s="144"/>
      <c r="D1174" s="144"/>
      <c r="E1174" s="144" t="s">
        <v>1635</v>
      </c>
      <c r="F1174" s="78">
        <v>1.68</v>
      </c>
      <c r="G1174" s="144"/>
      <c r="H1174" s="219" t="s">
        <v>1636</v>
      </c>
      <c r="I1174" s="219"/>
      <c r="J1174" s="79">
        <v>8.68</v>
      </c>
    </row>
    <row r="1175" spans="1:10" ht="30" customHeight="1" thickBot="1" x14ac:dyDescent="0.3">
      <c r="A1175" s="136"/>
      <c r="B1175" s="137"/>
      <c r="C1175" s="137"/>
      <c r="D1175" s="137"/>
      <c r="E1175" s="137"/>
      <c r="F1175" s="137"/>
      <c r="G1175" s="137" t="s">
        <v>1637</v>
      </c>
      <c r="H1175" s="80">
        <v>1566.22</v>
      </c>
      <c r="I1175" s="137" t="s">
        <v>1638</v>
      </c>
      <c r="J1175" s="81">
        <v>13594.78</v>
      </c>
    </row>
    <row r="1176" spans="1:10" ht="0.9" customHeight="1" thickTop="1" x14ac:dyDescent="0.25">
      <c r="A1176" s="82"/>
      <c r="B1176" s="58"/>
      <c r="C1176" s="58"/>
      <c r="D1176" s="58"/>
      <c r="E1176" s="58"/>
      <c r="F1176" s="58"/>
      <c r="G1176" s="58"/>
      <c r="H1176" s="58"/>
      <c r="I1176" s="58"/>
      <c r="J1176" s="83"/>
    </row>
    <row r="1177" spans="1:10" ht="18" customHeight="1" x14ac:dyDescent="0.25">
      <c r="A1177" s="130"/>
      <c r="B1177" s="146" t="s">
        <v>937</v>
      </c>
      <c r="C1177" s="131" t="s">
        <v>938</v>
      </c>
      <c r="D1177" s="131" t="s">
        <v>896</v>
      </c>
      <c r="E1177" s="205" t="s">
        <v>1618</v>
      </c>
      <c r="F1177" s="205"/>
      <c r="G1177" s="145" t="s">
        <v>939</v>
      </c>
      <c r="H1177" s="146" t="s">
        <v>940</v>
      </c>
      <c r="I1177" s="146" t="s">
        <v>941</v>
      </c>
      <c r="J1177" s="147" t="s">
        <v>897</v>
      </c>
    </row>
    <row r="1178" spans="1:10" ht="24" customHeight="1" x14ac:dyDescent="0.25">
      <c r="A1178" s="65" t="s">
        <v>1623</v>
      </c>
      <c r="B1178" s="46" t="s">
        <v>1161</v>
      </c>
      <c r="C1178" s="141" t="s">
        <v>464</v>
      </c>
      <c r="D1178" s="141" t="s">
        <v>615</v>
      </c>
      <c r="E1178" s="217" t="s">
        <v>1626</v>
      </c>
      <c r="F1178" s="217"/>
      <c r="G1178" s="47" t="s">
        <v>947</v>
      </c>
      <c r="H1178" s="49">
        <v>1</v>
      </c>
      <c r="I1178" s="48">
        <v>6</v>
      </c>
      <c r="J1178" s="72">
        <v>6</v>
      </c>
    </row>
    <row r="1179" spans="1:10" x14ac:dyDescent="0.25">
      <c r="A1179" s="77"/>
      <c r="B1179" s="144"/>
      <c r="C1179" s="144"/>
      <c r="D1179" s="144"/>
      <c r="E1179" s="144" t="s">
        <v>1632</v>
      </c>
      <c r="F1179" s="78">
        <v>0</v>
      </c>
      <c r="G1179" s="144" t="s">
        <v>1633</v>
      </c>
      <c r="H1179" s="78">
        <v>0</v>
      </c>
      <c r="I1179" s="144" t="s">
        <v>1634</v>
      </c>
      <c r="J1179" s="79">
        <v>0</v>
      </c>
    </row>
    <row r="1180" spans="1:10" x14ac:dyDescent="0.25">
      <c r="A1180" s="77"/>
      <c r="B1180" s="144"/>
      <c r="C1180" s="144"/>
      <c r="D1180" s="144"/>
      <c r="E1180" s="144" t="s">
        <v>1635</v>
      </c>
      <c r="F1180" s="78">
        <v>1.44</v>
      </c>
      <c r="G1180" s="144"/>
      <c r="H1180" s="219" t="s">
        <v>1636</v>
      </c>
      <c r="I1180" s="219"/>
      <c r="J1180" s="79">
        <v>7.44</v>
      </c>
    </row>
    <row r="1181" spans="1:10" ht="30" customHeight="1" thickBot="1" x14ac:dyDescent="0.3">
      <c r="A1181" s="136"/>
      <c r="B1181" s="137"/>
      <c r="C1181" s="137"/>
      <c r="D1181" s="137"/>
      <c r="E1181" s="137"/>
      <c r="F1181" s="137"/>
      <c r="G1181" s="137" t="s">
        <v>1637</v>
      </c>
      <c r="H1181" s="80">
        <v>745.5</v>
      </c>
      <c r="I1181" s="137" t="s">
        <v>1638</v>
      </c>
      <c r="J1181" s="81">
        <v>5546.52</v>
      </c>
    </row>
    <row r="1182" spans="1:10" ht="0.9" customHeight="1" thickTop="1" x14ac:dyDescent="0.25">
      <c r="A1182" s="82"/>
      <c r="B1182" s="58"/>
      <c r="C1182" s="58"/>
      <c r="D1182" s="58"/>
      <c r="E1182" s="58"/>
      <c r="F1182" s="58"/>
      <c r="G1182" s="58"/>
      <c r="H1182" s="58"/>
      <c r="I1182" s="58"/>
      <c r="J1182" s="83"/>
    </row>
    <row r="1183" spans="1:10" ht="18" customHeight="1" x14ac:dyDescent="0.25">
      <c r="A1183" s="130" t="s">
        <v>1162</v>
      </c>
      <c r="B1183" s="146" t="s">
        <v>937</v>
      </c>
      <c r="C1183" s="131" t="s">
        <v>938</v>
      </c>
      <c r="D1183" s="131" t="s">
        <v>896</v>
      </c>
      <c r="E1183" s="205" t="s">
        <v>1618</v>
      </c>
      <c r="F1183" s="205"/>
      <c r="G1183" s="145" t="s">
        <v>939</v>
      </c>
      <c r="H1183" s="146" t="s">
        <v>940</v>
      </c>
      <c r="I1183" s="146" t="s">
        <v>941</v>
      </c>
      <c r="J1183" s="147" t="s">
        <v>897</v>
      </c>
    </row>
    <row r="1184" spans="1:10" ht="24" customHeight="1" x14ac:dyDescent="0.25">
      <c r="A1184" s="65" t="s">
        <v>1619</v>
      </c>
      <c r="B1184" s="46" t="s">
        <v>1163</v>
      </c>
      <c r="C1184" s="141" t="s">
        <v>467</v>
      </c>
      <c r="D1184" s="141" t="s">
        <v>534</v>
      </c>
      <c r="E1184" s="217" t="s">
        <v>860</v>
      </c>
      <c r="F1184" s="217"/>
      <c r="G1184" s="47" t="s">
        <v>987</v>
      </c>
      <c r="H1184" s="49">
        <v>1</v>
      </c>
      <c r="I1184" s="48">
        <v>18.059999999999999</v>
      </c>
      <c r="J1184" s="72">
        <v>18.059999999999999</v>
      </c>
    </row>
    <row r="1185" spans="1:10" ht="24" customHeight="1" x14ac:dyDescent="0.25">
      <c r="A1185" s="73" t="s">
        <v>1620</v>
      </c>
      <c r="B1185" s="50" t="s">
        <v>1622</v>
      </c>
      <c r="C1185" s="142" t="s">
        <v>467</v>
      </c>
      <c r="D1185" s="142" t="s">
        <v>181</v>
      </c>
      <c r="E1185" s="218" t="s">
        <v>860</v>
      </c>
      <c r="F1185" s="218"/>
      <c r="G1185" s="51" t="s">
        <v>469</v>
      </c>
      <c r="H1185" s="52">
        <v>1.1499999999999999</v>
      </c>
      <c r="I1185" s="53">
        <v>15.71</v>
      </c>
      <c r="J1185" s="74">
        <v>18.059999999999999</v>
      </c>
    </row>
    <row r="1186" spans="1:10" x14ac:dyDescent="0.25">
      <c r="A1186" s="77"/>
      <c r="B1186" s="144"/>
      <c r="C1186" s="144"/>
      <c r="D1186" s="144"/>
      <c r="E1186" s="144" t="s">
        <v>1632</v>
      </c>
      <c r="F1186" s="78">
        <v>13.44</v>
      </c>
      <c r="G1186" s="144" t="s">
        <v>1633</v>
      </c>
      <c r="H1186" s="78">
        <v>0</v>
      </c>
      <c r="I1186" s="144" t="s">
        <v>1634</v>
      </c>
      <c r="J1186" s="79">
        <v>13.44</v>
      </c>
    </row>
    <row r="1187" spans="1:10" x14ac:dyDescent="0.25">
      <c r="A1187" s="77"/>
      <c r="B1187" s="144"/>
      <c r="C1187" s="144"/>
      <c r="D1187" s="144"/>
      <c r="E1187" s="144" t="s">
        <v>1635</v>
      </c>
      <c r="F1187" s="78">
        <v>4.33</v>
      </c>
      <c r="G1187" s="144"/>
      <c r="H1187" s="219" t="s">
        <v>1636</v>
      </c>
      <c r="I1187" s="219"/>
      <c r="J1187" s="79">
        <v>22.39</v>
      </c>
    </row>
    <row r="1188" spans="1:10" ht="30" customHeight="1" thickBot="1" x14ac:dyDescent="0.3">
      <c r="A1188" s="136"/>
      <c r="B1188" s="137"/>
      <c r="C1188" s="137"/>
      <c r="D1188" s="137"/>
      <c r="E1188" s="137"/>
      <c r="F1188" s="137"/>
      <c r="G1188" s="137" t="s">
        <v>1637</v>
      </c>
      <c r="H1188" s="80">
        <v>56.43</v>
      </c>
      <c r="I1188" s="137" t="s">
        <v>1638</v>
      </c>
      <c r="J1188" s="81">
        <v>1263.46</v>
      </c>
    </row>
    <row r="1189" spans="1:10" ht="0.9" customHeight="1" thickTop="1" x14ac:dyDescent="0.25">
      <c r="A1189" s="82"/>
      <c r="B1189" s="58"/>
      <c r="C1189" s="58"/>
      <c r="D1189" s="58"/>
      <c r="E1189" s="58"/>
      <c r="F1189" s="58"/>
      <c r="G1189" s="58"/>
      <c r="H1189" s="58"/>
      <c r="I1189" s="58"/>
      <c r="J1189" s="83"/>
    </row>
    <row r="1190" spans="1:10" ht="18" customHeight="1" x14ac:dyDescent="0.25">
      <c r="A1190" s="130" t="s">
        <v>1164</v>
      </c>
      <c r="B1190" s="146" t="s">
        <v>937</v>
      </c>
      <c r="C1190" s="131" t="s">
        <v>938</v>
      </c>
      <c r="D1190" s="131" t="s">
        <v>896</v>
      </c>
      <c r="E1190" s="205" t="s">
        <v>1618</v>
      </c>
      <c r="F1190" s="205"/>
      <c r="G1190" s="145" t="s">
        <v>939</v>
      </c>
      <c r="H1190" s="146" t="s">
        <v>940</v>
      </c>
      <c r="I1190" s="146" t="s">
        <v>941</v>
      </c>
      <c r="J1190" s="147" t="s">
        <v>897</v>
      </c>
    </row>
    <row r="1191" spans="1:10" ht="36" customHeight="1" x14ac:dyDescent="0.25">
      <c r="A1191" s="65" t="s">
        <v>1619</v>
      </c>
      <c r="B1191" s="46" t="s">
        <v>1165</v>
      </c>
      <c r="C1191" s="141" t="s">
        <v>972</v>
      </c>
      <c r="D1191" s="141" t="s">
        <v>1166</v>
      </c>
      <c r="E1191" s="217" t="s">
        <v>2018</v>
      </c>
      <c r="F1191" s="217"/>
      <c r="G1191" s="47" t="s">
        <v>987</v>
      </c>
      <c r="H1191" s="49">
        <v>1</v>
      </c>
      <c r="I1191" s="48">
        <v>526.74</v>
      </c>
      <c r="J1191" s="72">
        <v>526.74</v>
      </c>
    </row>
    <row r="1192" spans="1:10" ht="24" customHeight="1" x14ac:dyDescent="0.25">
      <c r="A1192" s="73" t="s">
        <v>1620</v>
      </c>
      <c r="B1192" s="50" t="s">
        <v>1645</v>
      </c>
      <c r="C1192" s="142" t="s">
        <v>1</v>
      </c>
      <c r="D1192" s="142" t="s">
        <v>172</v>
      </c>
      <c r="E1192" s="218" t="s">
        <v>1646</v>
      </c>
      <c r="F1192" s="218"/>
      <c r="G1192" s="51" t="s">
        <v>60</v>
      </c>
      <c r="H1192" s="52">
        <v>2.2559999999999998</v>
      </c>
      <c r="I1192" s="53">
        <v>21.87</v>
      </c>
      <c r="J1192" s="74">
        <v>49.33</v>
      </c>
    </row>
    <row r="1193" spans="1:10" ht="24" customHeight="1" x14ac:dyDescent="0.25">
      <c r="A1193" s="73" t="s">
        <v>1620</v>
      </c>
      <c r="B1193" s="50" t="s">
        <v>1273</v>
      </c>
      <c r="C1193" s="142" t="s">
        <v>1</v>
      </c>
      <c r="D1193" s="142" t="s">
        <v>177</v>
      </c>
      <c r="E1193" s="218" t="s">
        <v>1646</v>
      </c>
      <c r="F1193" s="218"/>
      <c r="G1193" s="51" t="s">
        <v>60</v>
      </c>
      <c r="H1193" s="52">
        <v>0.26</v>
      </c>
      <c r="I1193" s="53">
        <v>22.09</v>
      </c>
      <c r="J1193" s="74">
        <v>5.74</v>
      </c>
    </row>
    <row r="1194" spans="1:10" ht="24" customHeight="1" x14ac:dyDescent="0.25">
      <c r="A1194" s="73" t="s">
        <v>1620</v>
      </c>
      <c r="B1194" s="50" t="s">
        <v>1275</v>
      </c>
      <c r="C1194" s="142" t="s">
        <v>1</v>
      </c>
      <c r="D1194" s="142" t="s">
        <v>181</v>
      </c>
      <c r="E1194" s="218" t="s">
        <v>1646</v>
      </c>
      <c r="F1194" s="218"/>
      <c r="G1194" s="51" t="s">
        <v>60</v>
      </c>
      <c r="H1194" s="52">
        <v>2.516</v>
      </c>
      <c r="I1194" s="53">
        <v>15.71</v>
      </c>
      <c r="J1194" s="74">
        <v>39.520000000000003</v>
      </c>
    </row>
    <row r="1195" spans="1:10" ht="24" customHeight="1" x14ac:dyDescent="0.25">
      <c r="A1195" s="75" t="s">
        <v>1623</v>
      </c>
      <c r="B1195" s="54" t="s">
        <v>2020</v>
      </c>
      <c r="C1195" s="143" t="s">
        <v>1</v>
      </c>
      <c r="D1195" s="143" t="s">
        <v>417</v>
      </c>
      <c r="E1195" s="215" t="s">
        <v>1626</v>
      </c>
      <c r="F1195" s="215"/>
      <c r="G1195" s="55" t="s">
        <v>2</v>
      </c>
      <c r="H1195" s="56">
        <v>2.5</v>
      </c>
      <c r="I1195" s="57">
        <v>15.66</v>
      </c>
      <c r="J1195" s="76">
        <v>39.15</v>
      </c>
    </row>
    <row r="1196" spans="1:10" ht="24" customHeight="1" x14ac:dyDescent="0.25">
      <c r="A1196" s="75" t="s">
        <v>1623</v>
      </c>
      <c r="B1196" s="54" t="s">
        <v>1907</v>
      </c>
      <c r="C1196" s="143" t="s">
        <v>1</v>
      </c>
      <c r="D1196" s="143" t="s">
        <v>416</v>
      </c>
      <c r="E1196" s="215" t="s">
        <v>1626</v>
      </c>
      <c r="F1196" s="215"/>
      <c r="G1196" s="55" t="s">
        <v>2</v>
      </c>
      <c r="H1196" s="56">
        <v>2</v>
      </c>
      <c r="I1196" s="57">
        <v>2.23</v>
      </c>
      <c r="J1196" s="76">
        <v>4.46</v>
      </c>
    </row>
    <row r="1197" spans="1:10" ht="36" customHeight="1" x14ac:dyDescent="0.25">
      <c r="A1197" s="75" t="s">
        <v>1623</v>
      </c>
      <c r="B1197" s="54" t="s">
        <v>2026</v>
      </c>
      <c r="C1197" s="143" t="s">
        <v>1</v>
      </c>
      <c r="D1197" s="143" t="s">
        <v>269</v>
      </c>
      <c r="E1197" s="215" t="s">
        <v>1626</v>
      </c>
      <c r="F1197" s="215"/>
      <c r="G1197" s="55" t="s">
        <v>987</v>
      </c>
      <c r="H1197" s="56">
        <v>1.2130000000000001</v>
      </c>
      <c r="I1197" s="57">
        <v>320.32</v>
      </c>
      <c r="J1197" s="76">
        <v>388.54</v>
      </c>
    </row>
    <row r="1198" spans="1:10" x14ac:dyDescent="0.25">
      <c r="A1198" s="77"/>
      <c r="B1198" s="144"/>
      <c r="C1198" s="144"/>
      <c r="D1198" s="144"/>
      <c r="E1198" s="144" t="s">
        <v>1632</v>
      </c>
      <c r="F1198" s="78">
        <v>75.17</v>
      </c>
      <c r="G1198" s="144" t="s">
        <v>1633</v>
      </c>
      <c r="H1198" s="78">
        <v>0</v>
      </c>
      <c r="I1198" s="144" t="s">
        <v>1634</v>
      </c>
      <c r="J1198" s="79">
        <v>75.17</v>
      </c>
    </row>
    <row r="1199" spans="1:10" x14ac:dyDescent="0.25">
      <c r="A1199" s="77"/>
      <c r="B1199" s="144"/>
      <c r="C1199" s="144"/>
      <c r="D1199" s="144"/>
      <c r="E1199" s="144" t="s">
        <v>1635</v>
      </c>
      <c r="F1199" s="78">
        <v>126.41</v>
      </c>
      <c r="G1199" s="144"/>
      <c r="H1199" s="219" t="s">
        <v>1636</v>
      </c>
      <c r="I1199" s="219"/>
      <c r="J1199" s="79">
        <v>653.15</v>
      </c>
    </row>
    <row r="1200" spans="1:10" ht="30" customHeight="1" thickBot="1" x14ac:dyDescent="0.3">
      <c r="A1200" s="136"/>
      <c r="B1200" s="137"/>
      <c r="C1200" s="137"/>
      <c r="D1200" s="137"/>
      <c r="E1200" s="137"/>
      <c r="F1200" s="137"/>
      <c r="G1200" s="137" t="s">
        <v>1637</v>
      </c>
      <c r="H1200" s="80">
        <v>90.29</v>
      </c>
      <c r="I1200" s="137" t="s">
        <v>1638</v>
      </c>
      <c r="J1200" s="81">
        <v>58972.91</v>
      </c>
    </row>
    <row r="1201" spans="1:10" ht="0.9" customHeight="1" thickTop="1" x14ac:dyDescent="0.25">
      <c r="A1201" s="82"/>
      <c r="B1201" s="58"/>
      <c r="C1201" s="58"/>
      <c r="D1201" s="58"/>
      <c r="E1201" s="58"/>
      <c r="F1201" s="58"/>
      <c r="G1201" s="58"/>
      <c r="H1201" s="58"/>
      <c r="I1201" s="58"/>
      <c r="J1201" s="83"/>
    </row>
    <row r="1202" spans="1:10" ht="18" customHeight="1" x14ac:dyDescent="0.25">
      <c r="A1202" s="130" t="s">
        <v>1167</v>
      </c>
      <c r="B1202" s="146" t="s">
        <v>937</v>
      </c>
      <c r="C1202" s="131" t="s">
        <v>938</v>
      </c>
      <c r="D1202" s="131" t="s">
        <v>896</v>
      </c>
      <c r="E1202" s="205" t="s">
        <v>1618</v>
      </c>
      <c r="F1202" s="205"/>
      <c r="G1202" s="145" t="s">
        <v>939</v>
      </c>
      <c r="H1202" s="146" t="s">
        <v>940</v>
      </c>
      <c r="I1202" s="146" t="s">
        <v>941</v>
      </c>
      <c r="J1202" s="147" t="s">
        <v>897</v>
      </c>
    </row>
    <row r="1203" spans="1:10" ht="60" customHeight="1" x14ac:dyDescent="0.25">
      <c r="A1203" s="65" t="s">
        <v>1619</v>
      </c>
      <c r="B1203" s="46" t="s">
        <v>1168</v>
      </c>
      <c r="C1203" s="141" t="s">
        <v>1</v>
      </c>
      <c r="D1203" s="141" t="s">
        <v>62</v>
      </c>
      <c r="E1203" s="217" t="s">
        <v>2029</v>
      </c>
      <c r="F1203" s="217"/>
      <c r="G1203" s="47" t="s">
        <v>2</v>
      </c>
      <c r="H1203" s="49">
        <v>1</v>
      </c>
      <c r="I1203" s="48">
        <v>38.380000000000003</v>
      </c>
      <c r="J1203" s="72">
        <v>38.380000000000003</v>
      </c>
    </row>
    <row r="1204" spans="1:10" ht="24" customHeight="1" x14ac:dyDescent="0.25">
      <c r="A1204" s="73" t="s">
        <v>1620</v>
      </c>
      <c r="B1204" s="50" t="s">
        <v>2030</v>
      </c>
      <c r="C1204" s="142" t="s">
        <v>1</v>
      </c>
      <c r="D1204" s="142" t="s">
        <v>152</v>
      </c>
      <c r="E1204" s="218" t="s">
        <v>1646</v>
      </c>
      <c r="F1204" s="218"/>
      <c r="G1204" s="51" t="s">
        <v>987</v>
      </c>
      <c r="H1204" s="52">
        <v>2E-3</v>
      </c>
      <c r="I1204" s="53">
        <v>493.58</v>
      </c>
      <c r="J1204" s="74">
        <v>0.98</v>
      </c>
    </row>
    <row r="1205" spans="1:10" ht="24" customHeight="1" x14ac:dyDescent="0.25">
      <c r="A1205" s="73" t="s">
        <v>1620</v>
      </c>
      <c r="B1205" s="50" t="s">
        <v>1275</v>
      </c>
      <c r="C1205" s="142" t="s">
        <v>1</v>
      </c>
      <c r="D1205" s="142" t="s">
        <v>181</v>
      </c>
      <c r="E1205" s="218" t="s">
        <v>1646</v>
      </c>
      <c r="F1205" s="218"/>
      <c r="G1205" s="51" t="s">
        <v>60</v>
      </c>
      <c r="H1205" s="52">
        <v>0.39400000000000002</v>
      </c>
      <c r="I1205" s="53">
        <v>15.71</v>
      </c>
      <c r="J1205" s="74">
        <v>6.18</v>
      </c>
    </row>
    <row r="1206" spans="1:10" ht="24" customHeight="1" x14ac:dyDescent="0.25">
      <c r="A1206" s="73" t="s">
        <v>1620</v>
      </c>
      <c r="B1206" s="50" t="s">
        <v>1273</v>
      </c>
      <c r="C1206" s="142" t="s">
        <v>1</v>
      </c>
      <c r="D1206" s="142" t="s">
        <v>177</v>
      </c>
      <c r="E1206" s="218" t="s">
        <v>1646</v>
      </c>
      <c r="F1206" s="218"/>
      <c r="G1206" s="51" t="s">
        <v>60</v>
      </c>
      <c r="H1206" s="52">
        <v>0.39400000000000002</v>
      </c>
      <c r="I1206" s="53">
        <v>22.09</v>
      </c>
      <c r="J1206" s="74">
        <v>8.6999999999999993</v>
      </c>
    </row>
    <row r="1207" spans="1:10" ht="24" customHeight="1" x14ac:dyDescent="0.25">
      <c r="A1207" s="75" t="s">
        <v>1623</v>
      </c>
      <c r="B1207" s="54" t="s">
        <v>2031</v>
      </c>
      <c r="C1207" s="143" t="s">
        <v>1</v>
      </c>
      <c r="D1207" s="143" t="s">
        <v>223</v>
      </c>
      <c r="E1207" s="215" t="s">
        <v>1626</v>
      </c>
      <c r="F1207" s="215"/>
      <c r="G1207" s="55" t="s">
        <v>987</v>
      </c>
      <c r="H1207" s="56">
        <v>7.0000000000000001E-3</v>
      </c>
      <c r="I1207" s="57">
        <v>69.17</v>
      </c>
      <c r="J1207" s="76">
        <v>0.48</v>
      </c>
    </row>
    <row r="1208" spans="1:10" ht="24" customHeight="1" x14ac:dyDescent="0.25">
      <c r="A1208" s="75" t="s">
        <v>1623</v>
      </c>
      <c r="B1208" s="54" t="s">
        <v>2032</v>
      </c>
      <c r="C1208" s="143" t="s">
        <v>1</v>
      </c>
      <c r="D1208" s="143" t="s">
        <v>366</v>
      </c>
      <c r="E1208" s="215" t="s">
        <v>1626</v>
      </c>
      <c r="F1208" s="215"/>
      <c r="G1208" s="55" t="s">
        <v>2</v>
      </c>
      <c r="H1208" s="56">
        <v>1.0049999999999999</v>
      </c>
      <c r="I1208" s="57">
        <v>21.94</v>
      </c>
      <c r="J1208" s="76">
        <v>22.04</v>
      </c>
    </row>
    <row r="1209" spans="1:10" x14ac:dyDescent="0.25">
      <c r="A1209" s="77"/>
      <c r="B1209" s="144"/>
      <c r="C1209" s="144"/>
      <c r="D1209" s="144"/>
      <c r="E1209" s="144" t="s">
        <v>1632</v>
      </c>
      <c r="F1209" s="78">
        <v>12.01</v>
      </c>
      <c r="G1209" s="144" t="s">
        <v>1633</v>
      </c>
      <c r="H1209" s="78">
        <v>0</v>
      </c>
      <c r="I1209" s="144" t="s">
        <v>1634</v>
      </c>
      <c r="J1209" s="79">
        <v>12.01</v>
      </c>
    </row>
    <row r="1210" spans="1:10" x14ac:dyDescent="0.25">
      <c r="A1210" s="77"/>
      <c r="B1210" s="144"/>
      <c r="C1210" s="144"/>
      <c r="D1210" s="144"/>
      <c r="E1210" s="144" t="s">
        <v>1635</v>
      </c>
      <c r="F1210" s="78">
        <v>9.2100000000000009</v>
      </c>
      <c r="G1210" s="144"/>
      <c r="H1210" s="219" t="s">
        <v>1636</v>
      </c>
      <c r="I1210" s="219"/>
      <c r="J1210" s="79">
        <v>47.59</v>
      </c>
    </row>
    <row r="1211" spans="1:10" ht="30" customHeight="1" thickBot="1" x14ac:dyDescent="0.3">
      <c r="A1211" s="136"/>
      <c r="B1211" s="137"/>
      <c r="C1211" s="137"/>
      <c r="D1211" s="137"/>
      <c r="E1211" s="137"/>
      <c r="F1211" s="137"/>
      <c r="G1211" s="137" t="s">
        <v>1637</v>
      </c>
      <c r="H1211" s="80">
        <v>1299.1400000000001</v>
      </c>
      <c r="I1211" s="137" t="s">
        <v>1638</v>
      </c>
      <c r="J1211" s="81">
        <v>61826.07</v>
      </c>
    </row>
    <row r="1212" spans="1:10" ht="0.9" customHeight="1" thickTop="1" x14ac:dyDescent="0.25">
      <c r="A1212" s="82"/>
      <c r="B1212" s="58"/>
      <c r="C1212" s="58"/>
      <c r="D1212" s="58"/>
      <c r="E1212" s="58"/>
      <c r="F1212" s="58"/>
      <c r="G1212" s="58"/>
      <c r="H1212" s="58"/>
      <c r="I1212" s="58"/>
      <c r="J1212" s="83"/>
    </row>
    <row r="1213" spans="1:10" ht="18" customHeight="1" x14ac:dyDescent="0.25">
      <c r="A1213" s="130" t="s">
        <v>1169</v>
      </c>
      <c r="B1213" s="146" t="s">
        <v>937</v>
      </c>
      <c r="C1213" s="131" t="s">
        <v>938</v>
      </c>
      <c r="D1213" s="131" t="s">
        <v>896</v>
      </c>
      <c r="E1213" s="205" t="s">
        <v>1618</v>
      </c>
      <c r="F1213" s="205"/>
      <c r="G1213" s="145" t="s">
        <v>939</v>
      </c>
      <c r="H1213" s="146" t="s">
        <v>940</v>
      </c>
      <c r="I1213" s="146" t="s">
        <v>941</v>
      </c>
      <c r="J1213" s="147" t="s">
        <v>897</v>
      </c>
    </row>
    <row r="1214" spans="1:10" ht="24" customHeight="1" x14ac:dyDescent="0.25">
      <c r="A1214" s="65" t="s">
        <v>1619</v>
      </c>
      <c r="B1214" s="46" t="s">
        <v>1170</v>
      </c>
      <c r="C1214" s="141" t="s">
        <v>464</v>
      </c>
      <c r="D1214" s="141" t="s">
        <v>1171</v>
      </c>
      <c r="E1214" s="217" t="s">
        <v>2033</v>
      </c>
      <c r="F1214" s="217"/>
      <c r="G1214" s="47" t="s">
        <v>2</v>
      </c>
      <c r="H1214" s="49">
        <v>1</v>
      </c>
      <c r="I1214" s="48">
        <v>22.45</v>
      </c>
      <c r="J1214" s="72">
        <v>22.45</v>
      </c>
    </row>
    <row r="1215" spans="1:10" ht="24" customHeight="1" x14ac:dyDescent="0.25">
      <c r="A1215" s="75" t="s">
        <v>1623</v>
      </c>
      <c r="B1215" s="54" t="s">
        <v>2034</v>
      </c>
      <c r="C1215" s="143" t="s">
        <v>464</v>
      </c>
      <c r="D1215" s="143" t="s">
        <v>547</v>
      </c>
      <c r="E1215" s="215" t="s">
        <v>1657</v>
      </c>
      <c r="F1215" s="215"/>
      <c r="G1215" s="55" t="s">
        <v>60</v>
      </c>
      <c r="H1215" s="56">
        <v>3.4000000000000002E-2</v>
      </c>
      <c r="I1215" s="57">
        <v>1.54</v>
      </c>
      <c r="J1215" s="76">
        <v>0.05</v>
      </c>
    </row>
    <row r="1216" spans="1:10" ht="24" customHeight="1" x14ac:dyDescent="0.25">
      <c r="A1216" s="75" t="s">
        <v>1623</v>
      </c>
      <c r="B1216" s="54" t="s">
        <v>1663</v>
      </c>
      <c r="C1216" s="143" t="s">
        <v>464</v>
      </c>
      <c r="D1216" s="143" t="s">
        <v>394</v>
      </c>
      <c r="E1216" s="215" t="s">
        <v>1654</v>
      </c>
      <c r="F1216" s="215"/>
      <c r="G1216" s="55" t="s">
        <v>60</v>
      </c>
      <c r="H1216" s="56">
        <v>0.11</v>
      </c>
      <c r="I1216" s="57">
        <v>20.329999999999998</v>
      </c>
      <c r="J1216" s="76">
        <v>2.23</v>
      </c>
    </row>
    <row r="1217" spans="1:10" ht="24" customHeight="1" x14ac:dyDescent="0.25">
      <c r="A1217" s="75" t="s">
        <v>1623</v>
      </c>
      <c r="B1217" s="54" t="s">
        <v>2035</v>
      </c>
      <c r="C1217" s="143" t="s">
        <v>464</v>
      </c>
      <c r="D1217" s="143" t="s">
        <v>546</v>
      </c>
      <c r="E1217" s="215" t="s">
        <v>1657</v>
      </c>
      <c r="F1217" s="215"/>
      <c r="G1217" s="55" t="s">
        <v>60</v>
      </c>
      <c r="H1217" s="56">
        <v>2.5000000000000001E-2</v>
      </c>
      <c r="I1217" s="57">
        <v>9.9499999999999993</v>
      </c>
      <c r="J1217" s="76">
        <v>0.24</v>
      </c>
    </row>
    <row r="1218" spans="1:10" ht="24" customHeight="1" x14ac:dyDescent="0.25">
      <c r="A1218" s="75" t="s">
        <v>1623</v>
      </c>
      <c r="B1218" s="54" t="s">
        <v>1849</v>
      </c>
      <c r="C1218" s="143" t="s">
        <v>464</v>
      </c>
      <c r="D1218" s="143" t="s">
        <v>554</v>
      </c>
      <c r="E1218" s="215" t="s">
        <v>1654</v>
      </c>
      <c r="F1218" s="215"/>
      <c r="G1218" s="55" t="s">
        <v>60</v>
      </c>
      <c r="H1218" s="56">
        <v>0.44</v>
      </c>
      <c r="I1218" s="57">
        <v>14.29</v>
      </c>
      <c r="J1218" s="76">
        <v>6.28</v>
      </c>
    </row>
    <row r="1219" spans="1:10" ht="24" customHeight="1" x14ac:dyDescent="0.25">
      <c r="A1219" s="75" t="s">
        <v>1623</v>
      </c>
      <c r="B1219" s="54" t="s">
        <v>2036</v>
      </c>
      <c r="C1219" s="143" t="s">
        <v>464</v>
      </c>
      <c r="D1219" s="143" t="s">
        <v>572</v>
      </c>
      <c r="E1219" s="215" t="s">
        <v>1626</v>
      </c>
      <c r="F1219" s="215"/>
      <c r="G1219" s="55" t="s">
        <v>3</v>
      </c>
      <c r="H1219" s="56">
        <v>2E-3</v>
      </c>
      <c r="I1219" s="57">
        <v>154.54</v>
      </c>
      <c r="J1219" s="76">
        <v>0.3</v>
      </c>
    </row>
    <row r="1220" spans="1:10" ht="24" customHeight="1" x14ac:dyDescent="0.25">
      <c r="A1220" s="75" t="s">
        <v>1623</v>
      </c>
      <c r="B1220" s="54" t="s">
        <v>2037</v>
      </c>
      <c r="C1220" s="143" t="s">
        <v>464</v>
      </c>
      <c r="D1220" s="143" t="s">
        <v>614</v>
      </c>
      <c r="E1220" s="215" t="s">
        <v>1626</v>
      </c>
      <c r="F1220" s="215"/>
      <c r="G1220" s="55" t="s">
        <v>987</v>
      </c>
      <c r="H1220" s="56">
        <v>0.05</v>
      </c>
      <c r="I1220" s="57">
        <v>267</v>
      </c>
      <c r="J1220" s="76">
        <v>13.35</v>
      </c>
    </row>
    <row r="1221" spans="1:10" x14ac:dyDescent="0.25">
      <c r="A1221" s="77"/>
      <c r="B1221" s="144"/>
      <c r="C1221" s="144"/>
      <c r="D1221" s="144"/>
      <c r="E1221" s="144" t="s">
        <v>1632</v>
      </c>
      <c r="F1221" s="78">
        <v>8.51</v>
      </c>
      <c r="G1221" s="144" t="s">
        <v>1633</v>
      </c>
      <c r="H1221" s="78">
        <v>0</v>
      </c>
      <c r="I1221" s="144" t="s">
        <v>1634</v>
      </c>
      <c r="J1221" s="79">
        <v>8.51</v>
      </c>
    </row>
    <row r="1222" spans="1:10" x14ac:dyDescent="0.25">
      <c r="A1222" s="77"/>
      <c r="B1222" s="144"/>
      <c r="C1222" s="144"/>
      <c r="D1222" s="144"/>
      <c r="E1222" s="144" t="s">
        <v>1635</v>
      </c>
      <c r="F1222" s="78">
        <v>5.38</v>
      </c>
      <c r="G1222" s="144"/>
      <c r="H1222" s="219" t="s">
        <v>1636</v>
      </c>
      <c r="I1222" s="219"/>
      <c r="J1222" s="79">
        <v>27.83</v>
      </c>
    </row>
    <row r="1223" spans="1:10" ht="30" customHeight="1" thickBot="1" x14ac:dyDescent="0.3">
      <c r="A1223" s="136"/>
      <c r="B1223" s="137"/>
      <c r="C1223" s="137"/>
      <c r="D1223" s="137"/>
      <c r="E1223" s="137"/>
      <c r="F1223" s="137"/>
      <c r="G1223" s="137" t="s">
        <v>1637</v>
      </c>
      <c r="H1223" s="80">
        <v>743.25</v>
      </c>
      <c r="I1223" s="137" t="s">
        <v>1638</v>
      </c>
      <c r="J1223" s="81">
        <v>20684.64</v>
      </c>
    </row>
    <row r="1224" spans="1:10" ht="0.9" customHeight="1" thickTop="1" x14ac:dyDescent="0.25">
      <c r="A1224" s="82"/>
      <c r="B1224" s="58"/>
      <c r="C1224" s="58"/>
      <c r="D1224" s="58"/>
      <c r="E1224" s="58"/>
      <c r="F1224" s="58"/>
      <c r="G1224" s="58"/>
      <c r="H1224" s="58"/>
      <c r="I1224" s="58"/>
      <c r="J1224" s="83"/>
    </row>
    <row r="1225" spans="1:10" ht="18" customHeight="1" x14ac:dyDescent="0.25">
      <c r="A1225" s="130" t="s">
        <v>1172</v>
      </c>
      <c r="B1225" s="146" t="s">
        <v>937</v>
      </c>
      <c r="C1225" s="131" t="s">
        <v>938</v>
      </c>
      <c r="D1225" s="131" t="s">
        <v>896</v>
      </c>
      <c r="E1225" s="205" t="s">
        <v>1618</v>
      </c>
      <c r="F1225" s="205"/>
      <c r="G1225" s="145" t="s">
        <v>939</v>
      </c>
      <c r="H1225" s="146" t="s">
        <v>940</v>
      </c>
      <c r="I1225" s="146" t="s">
        <v>941</v>
      </c>
      <c r="J1225" s="147" t="s">
        <v>897</v>
      </c>
    </row>
    <row r="1226" spans="1:10" ht="24" customHeight="1" x14ac:dyDescent="0.25">
      <c r="A1226" s="65" t="s">
        <v>1619</v>
      </c>
      <c r="B1226" s="46" t="s">
        <v>1173</v>
      </c>
      <c r="C1226" s="141" t="s">
        <v>1</v>
      </c>
      <c r="D1226" s="141" t="s">
        <v>144</v>
      </c>
      <c r="E1226" s="217" t="s">
        <v>2005</v>
      </c>
      <c r="F1226" s="217"/>
      <c r="G1226" s="47" t="s">
        <v>947</v>
      </c>
      <c r="H1226" s="49">
        <v>1</v>
      </c>
      <c r="I1226" s="48">
        <v>22.06</v>
      </c>
      <c r="J1226" s="72">
        <v>22.06</v>
      </c>
    </row>
    <row r="1227" spans="1:10" ht="24" customHeight="1" x14ac:dyDescent="0.25">
      <c r="A1227" s="73" t="s">
        <v>1620</v>
      </c>
      <c r="B1227" s="50" t="s">
        <v>1275</v>
      </c>
      <c r="C1227" s="142" t="s">
        <v>1</v>
      </c>
      <c r="D1227" s="142" t="s">
        <v>181</v>
      </c>
      <c r="E1227" s="218" t="s">
        <v>1646</v>
      </c>
      <c r="F1227" s="218"/>
      <c r="G1227" s="51" t="s">
        <v>60</v>
      </c>
      <c r="H1227" s="52">
        <v>0.33</v>
      </c>
      <c r="I1227" s="53">
        <v>15.71</v>
      </c>
      <c r="J1227" s="74">
        <v>5.18</v>
      </c>
    </row>
    <row r="1228" spans="1:10" ht="24" customHeight="1" x14ac:dyDescent="0.25">
      <c r="A1228" s="73" t="s">
        <v>1620</v>
      </c>
      <c r="B1228" s="50" t="s">
        <v>1965</v>
      </c>
      <c r="C1228" s="142" t="s">
        <v>1</v>
      </c>
      <c r="D1228" s="142" t="s">
        <v>178</v>
      </c>
      <c r="E1228" s="218" t="s">
        <v>1646</v>
      </c>
      <c r="F1228" s="218"/>
      <c r="G1228" s="51" t="s">
        <v>60</v>
      </c>
      <c r="H1228" s="52">
        <v>0.5</v>
      </c>
      <c r="I1228" s="53">
        <v>23.08</v>
      </c>
      <c r="J1228" s="74">
        <v>11.54</v>
      </c>
    </row>
    <row r="1229" spans="1:10" ht="24" customHeight="1" x14ac:dyDescent="0.25">
      <c r="A1229" s="75" t="s">
        <v>1623</v>
      </c>
      <c r="B1229" s="54" t="s">
        <v>2038</v>
      </c>
      <c r="C1229" s="143" t="s">
        <v>1</v>
      </c>
      <c r="D1229" s="143" t="s">
        <v>445</v>
      </c>
      <c r="E1229" s="215" t="s">
        <v>1626</v>
      </c>
      <c r="F1229" s="215"/>
      <c r="G1229" s="55" t="s">
        <v>154</v>
      </c>
      <c r="H1229" s="56">
        <v>0.35</v>
      </c>
      <c r="I1229" s="57">
        <v>15.26</v>
      </c>
      <c r="J1229" s="76">
        <v>5.34</v>
      </c>
    </row>
    <row r="1230" spans="1:10" x14ac:dyDescent="0.25">
      <c r="A1230" s="77"/>
      <c r="B1230" s="144"/>
      <c r="C1230" s="144"/>
      <c r="D1230" s="144"/>
      <c r="E1230" s="144" t="s">
        <v>1632</v>
      </c>
      <c r="F1230" s="78">
        <v>12.93</v>
      </c>
      <c r="G1230" s="144" t="s">
        <v>1633</v>
      </c>
      <c r="H1230" s="78">
        <v>0</v>
      </c>
      <c r="I1230" s="144" t="s">
        <v>1634</v>
      </c>
      <c r="J1230" s="79">
        <v>12.93</v>
      </c>
    </row>
    <row r="1231" spans="1:10" x14ac:dyDescent="0.25">
      <c r="A1231" s="77"/>
      <c r="B1231" s="144"/>
      <c r="C1231" s="144"/>
      <c r="D1231" s="144"/>
      <c r="E1231" s="144" t="s">
        <v>1635</v>
      </c>
      <c r="F1231" s="78">
        <v>5.29</v>
      </c>
      <c r="G1231" s="144"/>
      <c r="H1231" s="219" t="s">
        <v>1636</v>
      </c>
      <c r="I1231" s="219"/>
      <c r="J1231" s="79">
        <v>27.35</v>
      </c>
    </row>
    <row r="1232" spans="1:10" ht="30" customHeight="1" thickBot="1" x14ac:dyDescent="0.3">
      <c r="A1232" s="136"/>
      <c r="B1232" s="137"/>
      <c r="C1232" s="137"/>
      <c r="D1232" s="137"/>
      <c r="E1232" s="137"/>
      <c r="F1232" s="137"/>
      <c r="G1232" s="137" t="s">
        <v>1637</v>
      </c>
      <c r="H1232" s="80">
        <v>137.63</v>
      </c>
      <c r="I1232" s="137" t="s">
        <v>1638</v>
      </c>
      <c r="J1232" s="81">
        <v>3764.18</v>
      </c>
    </row>
    <row r="1233" spans="1:10" ht="0.9" customHeight="1" thickTop="1" x14ac:dyDescent="0.25">
      <c r="A1233" s="82"/>
      <c r="B1233" s="58"/>
      <c r="C1233" s="58"/>
      <c r="D1233" s="58"/>
      <c r="E1233" s="58"/>
      <c r="F1233" s="58"/>
      <c r="G1233" s="58"/>
      <c r="H1233" s="58"/>
      <c r="I1233" s="58"/>
      <c r="J1233" s="83"/>
    </row>
    <row r="1234" spans="1:10" ht="24" customHeight="1" x14ac:dyDescent="0.25">
      <c r="A1234" s="63" t="s">
        <v>1174</v>
      </c>
      <c r="B1234" s="135"/>
      <c r="C1234" s="135"/>
      <c r="D1234" s="135" t="s">
        <v>720</v>
      </c>
      <c r="E1234" s="135"/>
      <c r="F1234" s="216"/>
      <c r="G1234" s="216"/>
      <c r="H1234" s="45"/>
      <c r="I1234" s="135"/>
      <c r="J1234" s="71">
        <v>232433.29</v>
      </c>
    </row>
    <row r="1235" spans="1:10" ht="18" customHeight="1" x14ac:dyDescent="0.25">
      <c r="A1235" s="130" t="s">
        <v>1175</v>
      </c>
      <c r="B1235" s="146" t="s">
        <v>937</v>
      </c>
      <c r="C1235" s="131" t="s">
        <v>938</v>
      </c>
      <c r="D1235" s="131" t="s">
        <v>896</v>
      </c>
      <c r="E1235" s="205" t="s">
        <v>1618</v>
      </c>
      <c r="F1235" s="205"/>
      <c r="G1235" s="145" t="s">
        <v>939</v>
      </c>
      <c r="H1235" s="146" t="s">
        <v>940</v>
      </c>
      <c r="I1235" s="146" t="s">
        <v>941</v>
      </c>
      <c r="J1235" s="147" t="s">
        <v>897</v>
      </c>
    </row>
    <row r="1236" spans="1:10" ht="36" customHeight="1" x14ac:dyDescent="0.25">
      <c r="A1236" s="65" t="s">
        <v>1619</v>
      </c>
      <c r="B1236" s="46" t="s">
        <v>1176</v>
      </c>
      <c r="C1236" s="141" t="s">
        <v>1</v>
      </c>
      <c r="D1236" s="141" t="s">
        <v>128</v>
      </c>
      <c r="E1236" s="217" t="s">
        <v>2039</v>
      </c>
      <c r="F1236" s="217"/>
      <c r="G1236" s="47" t="s">
        <v>987</v>
      </c>
      <c r="H1236" s="49">
        <v>1</v>
      </c>
      <c r="I1236" s="48">
        <v>138.91</v>
      </c>
      <c r="J1236" s="72">
        <v>138.91</v>
      </c>
    </row>
    <row r="1237" spans="1:10" ht="48" customHeight="1" x14ac:dyDescent="0.25">
      <c r="A1237" s="73" t="s">
        <v>1620</v>
      </c>
      <c r="B1237" s="50" t="s">
        <v>2040</v>
      </c>
      <c r="C1237" s="142" t="s">
        <v>1</v>
      </c>
      <c r="D1237" s="142" t="s">
        <v>34</v>
      </c>
      <c r="E1237" s="218" t="s">
        <v>1641</v>
      </c>
      <c r="F1237" s="218"/>
      <c r="G1237" s="51" t="s">
        <v>6</v>
      </c>
      <c r="H1237" s="52">
        <v>4.0000000000000001E-3</v>
      </c>
      <c r="I1237" s="53">
        <v>145.51</v>
      </c>
      <c r="J1237" s="74">
        <v>0.57999999999999996</v>
      </c>
    </row>
    <row r="1238" spans="1:10" ht="48" customHeight="1" x14ac:dyDescent="0.25">
      <c r="A1238" s="73" t="s">
        <v>1620</v>
      </c>
      <c r="B1238" s="50" t="s">
        <v>2041</v>
      </c>
      <c r="C1238" s="142" t="s">
        <v>1</v>
      </c>
      <c r="D1238" s="142" t="s">
        <v>8</v>
      </c>
      <c r="E1238" s="218" t="s">
        <v>1641</v>
      </c>
      <c r="F1238" s="218"/>
      <c r="G1238" s="51" t="s">
        <v>6</v>
      </c>
      <c r="H1238" s="52">
        <v>8.9999999999999993E-3</v>
      </c>
      <c r="I1238" s="53">
        <v>110.12</v>
      </c>
      <c r="J1238" s="74">
        <v>0.99</v>
      </c>
    </row>
    <row r="1239" spans="1:10" ht="60" customHeight="1" x14ac:dyDescent="0.25">
      <c r="A1239" s="73" t="s">
        <v>1620</v>
      </c>
      <c r="B1239" s="50" t="s">
        <v>2042</v>
      </c>
      <c r="C1239" s="142" t="s">
        <v>1</v>
      </c>
      <c r="D1239" s="142" t="s">
        <v>15</v>
      </c>
      <c r="E1239" s="218" t="s">
        <v>1641</v>
      </c>
      <c r="F1239" s="218"/>
      <c r="G1239" s="51" t="s">
        <v>6</v>
      </c>
      <c r="H1239" s="52">
        <v>2E-3</v>
      </c>
      <c r="I1239" s="53">
        <v>216.25</v>
      </c>
      <c r="J1239" s="74">
        <v>0.43</v>
      </c>
    </row>
    <row r="1240" spans="1:10" ht="36" customHeight="1" x14ac:dyDescent="0.25">
      <c r="A1240" s="73" t="s">
        <v>1620</v>
      </c>
      <c r="B1240" s="50" t="s">
        <v>2043</v>
      </c>
      <c r="C1240" s="142" t="s">
        <v>1</v>
      </c>
      <c r="D1240" s="142" t="s">
        <v>17</v>
      </c>
      <c r="E1240" s="218" t="s">
        <v>1641</v>
      </c>
      <c r="F1240" s="218"/>
      <c r="G1240" s="51" t="s">
        <v>6</v>
      </c>
      <c r="H1240" s="52">
        <v>8.0000000000000002E-3</v>
      </c>
      <c r="I1240" s="53">
        <v>180.21</v>
      </c>
      <c r="J1240" s="74">
        <v>1.44</v>
      </c>
    </row>
    <row r="1241" spans="1:10" ht="36" customHeight="1" x14ac:dyDescent="0.25">
      <c r="A1241" s="73" t="s">
        <v>1620</v>
      </c>
      <c r="B1241" s="50" t="s">
        <v>2044</v>
      </c>
      <c r="C1241" s="142" t="s">
        <v>1</v>
      </c>
      <c r="D1241" s="142" t="s">
        <v>45</v>
      </c>
      <c r="E1241" s="218" t="s">
        <v>1641</v>
      </c>
      <c r="F1241" s="218"/>
      <c r="G1241" s="51" t="s">
        <v>38</v>
      </c>
      <c r="H1241" s="52">
        <v>2.1999999999999999E-2</v>
      </c>
      <c r="I1241" s="53">
        <v>67.23</v>
      </c>
      <c r="J1241" s="74">
        <v>1.47</v>
      </c>
    </row>
    <row r="1242" spans="1:10" ht="60" customHeight="1" x14ac:dyDescent="0.25">
      <c r="A1242" s="73" t="s">
        <v>1620</v>
      </c>
      <c r="B1242" s="50" t="s">
        <v>2045</v>
      </c>
      <c r="C1242" s="142" t="s">
        <v>1</v>
      </c>
      <c r="D1242" s="142" t="s">
        <v>44</v>
      </c>
      <c r="E1242" s="218" t="s">
        <v>1641</v>
      </c>
      <c r="F1242" s="218"/>
      <c r="G1242" s="51" t="s">
        <v>38</v>
      </c>
      <c r="H1242" s="52">
        <v>2.8000000000000001E-2</v>
      </c>
      <c r="I1242" s="53">
        <v>42.51</v>
      </c>
      <c r="J1242" s="74">
        <v>1.19</v>
      </c>
    </row>
    <row r="1243" spans="1:10" ht="48" customHeight="1" x14ac:dyDescent="0.25">
      <c r="A1243" s="73" t="s">
        <v>1620</v>
      </c>
      <c r="B1243" s="50" t="s">
        <v>2046</v>
      </c>
      <c r="C1243" s="142" t="s">
        <v>1</v>
      </c>
      <c r="D1243" s="142" t="s">
        <v>58</v>
      </c>
      <c r="E1243" s="218" t="s">
        <v>1641</v>
      </c>
      <c r="F1243" s="218"/>
      <c r="G1243" s="51" t="s">
        <v>38</v>
      </c>
      <c r="H1243" s="52">
        <v>2.5999999999999999E-2</v>
      </c>
      <c r="I1243" s="53">
        <v>57.32</v>
      </c>
      <c r="J1243" s="74">
        <v>1.49</v>
      </c>
    </row>
    <row r="1244" spans="1:10" ht="48" customHeight="1" x14ac:dyDescent="0.25">
      <c r="A1244" s="73" t="s">
        <v>1620</v>
      </c>
      <c r="B1244" s="50" t="s">
        <v>2047</v>
      </c>
      <c r="C1244" s="142" t="s">
        <v>1</v>
      </c>
      <c r="D1244" s="142" t="s">
        <v>40</v>
      </c>
      <c r="E1244" s="218" t="s">
        <v>1641</v>
      </c>
      <c r="F1244" s="218"/>
      <c r="G1244" s="51" t="s">
        <v>38</v>
      </c>
      <c r="H1244" s="52">
        <v>2.1000000000000001E-2</v>
      </c>
      <c r="I1244" s="53">
        <v>42.87</v>
      </c>
      <c r="J1244" s="74">
        <v>0.9</v>
      </c>
    </row>
    <row r="1245" spans="1:10" ht="24" customHeight="1" x14ac:dyDescent="0.25">
      <c r="A1245" s="73" t="s">
        <v>1620</v>
      </c>
      <c r="B1245" s="50" t="s">
        <v>2048</v>
      </c>
      <c r="C1245" s="142" t="s">
        <v>1</v>
      </c>
      <c r="D1245" s="142" t="s">
        <v>136</v>
      </c>
      <c r="E1245" s="218" t="s">
        <v>2039</v>
      </c>
      <c r="F1245" s="218"/>
      <c r="G1245" s="51" t="s">
        <v>987</v>
      </c>
      <c r="H1245" s="52">
        <v>1</v>
      </c>
      <c r="I1245" s="53">
        <v>129.94999999999999</v>
      </c>
      <c r="J1245" s="74">
        <v>129.94999999999999</v>
      </c>
    </row>
    <row r="1246" spans="1:10" ht="24" customHeight="1" x14ac:dyDescent="0.25">
      <c r="A1246" s="73" t="s">
        <v>1620</v>
      </c>
      <c r="B1246" s="50" t="s">
        <v>1275</v>
      </c>
      <c r="C1246" s="142" t="s">
        <v>1</v>
      </c>
      <c r="D1246" s="142" t="s">
        <v>181</v>
      </c>
      <c r="E1246" s="218" t="s">
        <v>1646</v>
      </c>
      <c r="F1246" s="218"/>
      <c r="G1246" s="51" t="s">
        <v>60</v>
      </c>
      <c r="H1246" s="52">
        <v>0.03</v>
      </c>
      <c r="I1246" s="53">
        <v>15.71</v>
      </c>
      <c r="J1246" s="74">
        <v>0.47</v>
      </c>
    </row>
    <row r="1247" spans="1:10" x14ac:dyDescent="0.25">
      <c r="A1247" s="77"/>
      <c r="B1247" s="144"/>
      <c r="C1247" s="144"/>
      <c r="D1247" s="144"/>
      <c r="E1247" s="144" t="s">
        <v>1632</v>
      </c>
      <c r="F1247" s="78">
        <v>4.2699999999999996</v>
      </c>
      <c r="G1247" s="144" t="s">
        <v>1633</v>
      </c>
      <c r="H1247" s="78">
        <v>0</v>
      </c>
      <c r="I1247" s="144" t="s">
        <v>1634</v>
      </c>
      <c r="J1247" s="79">
        <v>4.2699999999999996</v>
      </c>
    </row>
    <row r="1248" spans="1:10" x14ac:dyDescent="0.25">
      <c r="A1248" s="77"/>
      <c r="B1248" s="144"/>
      <c r="C1248" s="144"/>
      <c r="D1248" s="144"/>
      <c r="E1248" s="144" t="s">
        <v>1635</v>
      </c>
      <c r="F1248" s="78">
        <v>33.33</v>
      </c>
      <c r="G1248" s="144"/>
      <c r="H1248" s="219" t="s">
        <v>1636</v>
      </c>
      <c r="I1248" s="219"/>
      <c r="J1248" s="79">
        <v>172.24</v>
      </c>
    </row>
    <row r="1249" spans="1:10" ht="30" customHeight="1" thickBot="1" x14ac:dyDescent="0.3">
      <c r="A1249" s="136"/>
      <c r="B1249" s="137"/>
      <c r="C1249" s="137"/>
      <c r="D1249" s="137"/>
      <c r="E1249" s="137"/>
      <c r="F1249" s="137"/>
      <c r="G1249" s="137" t="s">
        <v>1637</v>
      </c>
      <c r="H1249" s="80">
        <v>328.42</v>
      </c>
      <c r="I1249" s="137" t="s">
        <v>1638</v>
      </c>
      <c r="J1249" s="81">
        <v>56567.06</v>
      </c>
    </row>
    <row r="1250" spans="1:10" ht="0.9" customHeight="1" thickTop="1" x14ac:dyDescent="0.25">
      <c r="A1250" s="82"/>
      <c r="B1250" s="58"/>
      <c r="C1250" s="58"/>
      <c r="D1250" s="58"/>
      <c r="E1250" s="58"/>
      <c r="F1250" s="58"/>
      <c r="G1250" s="58"/>
      <c r="H1250" s="58"/>
      <c r="I1250" s="58"/>
      <c r="J1250" s="83"/>
    </row>
    <row r="1251" spans="1:10" ht="18" customHeight="1" x14ac:dyDescent="0.25">
      <c r="A1251" s="130" t="s">
        <v>1177</v>
      </c>
      <c r="B1251" s="146" t="s">
        <v>937</v>
      </c>
      <c r="C1251" s="131" t="s">
        <v>938</v>
      </c>
      <c r="D1251" s="131" t="s">
        <v>896</v>
      </c>
      <c r="E1251" s="205" t="s">
        <v>1618</v>
      </c>
      <c r="F1251" s="205"/>
      <c r="G1251" s="145" t="s">
        <v>939</v>
      </c>
      <c r="H1251" s="146" t="s">
        <v>940</v>
      </c>
      <c r="I1251" s="146" t="s">
        <v>941</v>
      </c>
      <c r="J1251" s="147" t="s">
        <v>897</v>
      </c>
    </row>
    <row r="1252" spans="1:10" ht="36" customHeight="1" x14ac:dyDescent="0.25">
      <c r="A1252" s="65" t="s">
        <v>1619</v>
      </c>
      <c r="B1252" s="46" t="s">
        <v>989</v>
      </c>
      <c r="C1252" s="141" t="s">
        <v>1</v>
      </c>
      <c r="D1252" s="141" t="s">
        <v>159</v>
      </c>
      <c r="E1252" s="217" t="s">
        <v>1868</v>
      </c>
      <c r="F1252" s="217"/>
      <c r="G1252" s="47" t="s">
        <v>153</v>
      </c>
      <c r="H1252" s="49">
        <v>1</v>
      </c>
      <c r="I1252" s="48">
        <v>1.48</v>
      </c>
      <c r="J1252" s="72">
        <v>1.48</v>
      </c>
    </row>
    <row r="1253" spans="1:10" ht="48" customHeight="1" x14ac:dyDescent="0.25">
      <c r="A1253" s="73" t="s">
        <v>1620</v>
      </c>
      <c r="B1253" s="50" t="s">
        <v>1869</v>
      </c>
      <c r="C1253" s="142" t="s">
        <v>1</v>
      </c>
      <c r="D1253" s="142" t="s">
        <v>23</v>
      </c>
      <c r="E1253" s="218" t="s">
        <v>1641</v>
      </c>
      <c r="F1253" s="218"/>
      <c r="G1253" s="51" t="s">
        <v>6</v>
      </c>
      <c r="H1253" s="52">
        <v>5.8999999999999999E-3</v>
      </c>
      <c r="I1253" s="53">
        <v>230.38</v>
      </c>
      <c r="J1253" s="74">
        <v>1.35</v>
      </c>
    </row>
    <row r="1254" spans="1:10" ht="48" customHeight="1" x14ac:dyDescent="0.25">
      <c r="A1254" s="73" t="s">
        <v>1620</v>
      </c>
      <c r="B1254" s="50" t="s">
        <v>1870</v>
      </c>
      <c r="C1254" s="142" t="s">
        <v>1</v>
      </c>
      <c r="D1254" s="142" t="s">
        <v>48</v>
      </c>
      <c r="E1254" s="218" t="s">
        <v>1641</v>
      </c>
      <c r="F1254" s="218"/>
      <c r="G1254" s="51" t="s">
        <v>38</v>
      </c>
      <c r="H1254" s="52">
        <v>2.5000000000000001E-3</v>
      </c>
      <c r="I1254" s="53">
        <v>52.07</v>
      </c>
      <c r="J1254" s="74">
        <v>0.13</v>
      </c>
    </row>
    <row r="1255" spans="1:10" x14ac:dyDescent="0.25">
      <c r="A1255" s="77"/>
      <c r="B1255" s="144"/>
      <c r="C1255" s="144"/>
      <c r="D1255" s="144"/>
      <c r="E1255" s="144" t="s">
        <v>1632</v>
      </c>
      <c r="F1255" s="78">
        <v>0.15</v>
      </c>
      <c r="G1255" s="144" t="s">
        <v>1633</v>
      </c>
      <c r="H1255" s="78">
        <v>0</v>
      </c>
      <c r="I1255" s="144" t="s">
        <v>1634</v>
      </c>
      <c r="J1255" s="79">
        <v>0.15</v>
      </c>
    </row>
    <row r="1256" spans="1:10" x14ac:dyDescent="0.25">
      <c r="A1256" s="77"/>
      <c r="B1256" s="144"/>
      <c r="C1256" s="144"/>
      <c r="D1256" s="144"/>
      <c r="E1256" s="144" t="s">
        <v>1635</v>
      </c>
      <c r="F1256" s="78">
        <v>0.35</v>
      </c>
      <c r="G1256" s="144"/>
      <c r="H1256" s="219" t="s">
        <v>1636</v>
      </c>
      <c r="I1256" s="219"/>
      <c r="J1256" s="79">
        <v>1.83</v>
      </c>
    </row>
    <row r="1257" spans="1:10" ht="30" customHeight="1" thickBot="1" x14ac:dyDescent="0.3">
      <c r="A1257" s="136"/>
      <c r="B1257" s="137"/>
      <c r="C1257" s="137"/>
      <c r="D1257" s="137"/>
      <c r="E1257" s="137"/>
      <c r="F1257" s="137"/>
      <c r="G1257" s="137" t="s">
        <v>1637</v>
      </c>
      <c r="H1257" s="80">
        <v>4926.3</v>
      </c>
      <c r="I1257" s="137" t="s">
        <v>1638</v>
      </c>
      <c r="J1257" s="81">
        <v>9015.1200000000008</v>
      </c>
    </row>
    <row r="1258" spans="1:10" ht="0.9" customHeight="1" thickTop="1" x14ac:dyDescent="0.25">
      <c r="A1258" s="82"/>
      <c r="B1258" s="58"/>
      <c r="C1258" s="58"/>
      <c r="D1258" s="58"/>
      <c r="E1258" s="58"/>
      <c r="F1258" s="58"/>
      <c r="G1258" s="58"/>
      <c r="H1258" s="58"/>
      <c r="I1258" s="58"/>
      <c r="J1258" s="83"/>
    </row>
    <row r="1259" spans="1:10" ht="18" customHeight="1" x14ac:dyDescent="0.25">
      <c r="A1259" s="130" t="s">
        <v>1178</v>
      </c>
      <c r="B1259" s="146" t="s">
        <v>937</v>
      </c>
      <c r="C1259" s="131" t="s">
        <v>938</v>
      </c>
      <c r="D1259" s="131" t="s">
        <v>896</v>
      </c>
      <c r="E1259" s="205" t="s">
        <v>1618</v>
      </c>
      <c r="F1259" s="205"/>
      <c r="G1259" s="145" t="s">
        <v>939</v>
      </c>
      <c r="H1259" s="146" t="s">
        <v>940</v>
      </c>
      <c r="I1259" s="146" t="s">
        <v>941</v>
      </c>
      <c r="J1259" s="147" t="s">
        <v>897</v>
      </c>
    </row>
    <row r="1260" spans="1:10" ht="36" customHeight="1" x14ac:dyDescent="0.25">
      <c r="A1260" s="65" t="s">
        <v>1619</v>
      </c>
      <c r="B1260" s="46" t="s">
        <v>1179</v>
      </c>
      <c r="C1260" s="141" t="s">
        <v>1</v>
      </c>
      <c r="D1260" s="141" t="s">
        <v>131</v>
      </c>
      <c r="E1260" s="217" t="s">
        <v>2039</v>
      </c>
      <c r="F1260" s="217"/>
      <c r="G1260" s="47" t="s">
        <v>947</v>
      </c>
      <c r="H1260" s="49">
        <v>1</v>
      </c>
      <c r="I1260" s="48">
        <v>62.12</v>
      </c>
      <c r="J1260" s="72">
        <v>62.12</v>
      </c>
    </row>
    <row r="1261" spans="1:10" ht="36" customHeight="1" x14ac:dyDescent="0.25">
      <c r="A1261" s="73" t="s">
        <v>1620</v>
      </c>
      <c r="B1261" s="50" t="s">
        <v>2015</v>
      </c>
      <c r="C1261" s="142" t="s">
        <v>1</v>
      </c>
      <c r="D1261" s="142" t="s">
        <v>25</v>
      </c>
      <c r="E1261" s="218" t="s">
        <v>1641</v>
      </c>
      <c r="F1261" s="218"/>
      <c r="G1261" s="51" t="s">
        <v>6</v>
      </c>
      <c r="H1261" s="52">
        <v>4.1000000000000003E-3</v>
      </c>
      <c r="I1261" s="53">
        <v>9.43</v>
      </c>
      <c r="J1261" s="74">
        <v>0.03</v>
      </c>
    </row>
    <row r="1262" spans="1:10" ht="48" customHeight="1" x14ac:dyDescent="0.25">
      <c r="A1262" s="73" t="s">
        <v>1620</v>
      </c>
      <c r="B1262" s="50" t="s">
        <v>2049</v>
      </c>
      <c r="C1262" s="142" t="s">
        <v>1</v>
      </c>
      <c r="D1262" s="142" t="s">
        <v>26</v>
      </c>
      <c r="E1262" s="218" t="s">
        <v>1641</v>
      </c>
      <c r="F1262" s="218"/>
      <c r="G1262" s="51" t="s">
        <v>6</v>
      </c>
      <c r="H1262" s="52">
        <v>4.8300000000000003E-2</v>
      </c>
      <c r="I1262" s="53">
        <v>21.75</v>
      </c>
      <c r="J1262" s="74">
        <v>1.05</v>
      </c>
    </row>
    <row r="1263" spans="1:10" ht="48" customHeight="1" x14ac:dyDescent="0.25">
      <c r="A1263" s="73" t="s">
        <v>1620</v>
      </c>
      <c r="B1263" s="50" t="s">
        <v>2050</v>
      </c>
      <c r="C1263" s="142" t="s">
        <v>1</v>
      </c>
      <c r="D1263" s="142" t="s">
        <v>50</v>
      </c>
      <c r="E1263" s="218" t="s">
        <v>1641</v>
      </c>
      <c r="F1263" s="218"/>
      <c r="G1263" s="51" t="s">
        <v>38</v>
      </c>
      <c r="H1263" s="52">
        <v>0.15040000000000001</v>
      </c>
      <c r="I1263" s="53">
        <v>0.86</v>
      </c>
      <c r="J1263" s="74">
        <v>0.12</v>
      </c>
    </row>
    <row r="1264" spans="1:10" ht="36" customHeight="1" x14ac:dyDescent="0.25">
      <c r="A1264" s="73" t="s">
        <v>1620</v>
      </c>
      <c r="B1264" s="50" t="s">
        <v>2016</v>
      </c>
      <c r="C1264" s="142" t="s">
        <v>1</v>
      </c>
      <c r="D1264" s="142" t="s">
        <v>49</v>
      </c>
      <c r="E1264" s="218" t="s">
        <v>1641</v>
      </c>
      <c r="F1264" s="218"/>
      <c r="G1264" s="51" t="s">
        <v>38</v>
      </c>
      <c r="H1264" s="52">
        <v>0.19470000000000001</v>
      </c>
      <c r="I1264" s="53">
        <v>0.52</v>
      </c>
      <c r="J1264" s="74">
        <v>0.1</v>
      </c>
    </row>
    <row r="1265" spans="1:10" ht="24" customHeight="1" x14ac:dyDescent="0.25">
      <c r="A1265" s="73" t="s">
        <v>1620</v>
      </c>
      <c r="B1265" s="50" t="s">
        <v>2051</v>
      </c>
      <c r="C1265" s="142" t="s">
        <v>1</v>
      </c>
      <c r="D1265" s="142" t="s">
        <v>171</v>
      </c>
      <c r="E1265" s="218" t="s">
        <v>1646</v>
      </c>
      <c r="F1265" s="218"/>
      <c r="G1265" s="51" t="s">
        <v>60</v>
      </c>
      <c r="H1265" s="52">
        <v>0.39750000000000002</v>
      </c>
      <c r="I1265" s="53">
        <v>16.559999999999999</v>
      </c>
      <c r="J1265" s="74">
        <v>6.58</v>
      </c>
    </row>
    <row r="1266" spans="1:10" ht="24" customHeight="1" x14ac:dyDescent="0.25">
      <c r="A1266" s="73" t="s">
        <v>1620</v>
      </c>
      <c r="B1266" s="50" t="s">
        <v>1275</v>
      </c>
      <c r="C1266" s="142" t="s">
        <v>1</v>
      </c>
      <c r="D1266" s="142" t="s">
        <v>181</v>
      </c>
      <c r="E1266" s="218" t="s">
        <v>1646</v>
      </c>
      <c r="F1266" s="218"/>
      <c r="G1266" s="51" t="s">
        <v>60</v>
      </c>
      <c r="H1266" s="52">
        <v>0.39750000000000002</v>
      </c>
      <c r="I1266" s="53">
        <v>15.71</v>
      </c>
      <c r="J1266" s="74">
        <v>6.24</v>
      </c>
    </row>
    <row r="1267" spans="1:10" ht="24" customHeight="1" x14ac:dyDescent="0.25">
      <c r="A1267" s="75" t="s">
        <v>1623</v>
      </c>
      <c r="B1267" s="54" t="s">
        <v>2031</v>
      </c>
      <c r="C1267" s="143" t="s">
        <v>1</v>
      </c>
      <c r="D1267" s="143" t="s">
        <v>223</v>
      </c>
      <c r="E1267" s="215" t="s">
        <v>1626</v>
      </c>
      <c r="F1267" s="215"/>
      <c r="G1267" s="55" t="s">
        <v>987</v>
      </c>
      <c r="H1267" s="56">
        <v>5.6800000000000003E-2</v>
      </c>
      <c r="I1267" s="57">
        <v>69.17</v>
      </c>
      <c r="J1267" s="76">
        <v>3.92</v>
      </c>
    </row>
    <row r="1268" spans="1:10" ht="48" customHeight="1" x14ac:dyDescent="0.25">
      <c r="A1268" s="75" t="s">
        <v>1623</v>
      </c>
      <c r="B1268" s="54" t="s">
        <v>2052</v>
      </c>
      <c r="C1268" s="143" t="s">
        <v>1</v>
      </c>
      <c r="D1268" s="143" t="s">
        <v>233</v>
      </c>
      <c r="E1268" s="215" t="s">
        <v>1626</v>
      </c>
      <c r="F1268" s="215"/>
      <c r="G1268" s="55" t="s">
        <v>947</v>
      </c>
      <c r="H1268" s="56">
        <v>1.0487</v>
      </c>
      <c r="I1268" s="57">
        <v>41.56</v>
      </c>
      <c r="J1268" s="76">
        <v>43.58</v>
      </c>
    </row>
    <row r="1269" spans="1:10" ht="24" customHeight="1" x14ac:dyDescent="0.25">
      <c r="A1269" s="75" t="s">
        <v>1623</v>
      </c>
      <c r="B1269" s="54" t="s">
        <v>2053</v>
      </c>
      <c r="C1269" s="143" t="s">
        <v>1</v>
      </c>
      <c r="D1269" s="143" t="s">
        <v>396</v>
      </c>
      <c r="E1269" s="215" t="s">
        <v>1626</v>
      </c>
      <c r="F1269" s="215"/>
      <c r="G1269" s="55" t="s">
        <v>987</v>
      </c>
      <c r="H1269" s="56">
        <v>6.4999999999999997E-3</v>
      </c>
      <c r="I1269" s="57">
        <v>77.489999999999995</v>
      </c>
      <c r="J1269" s="76">
        <v>0.5</v>
      </c>
    </row>
    <row r="1270" spans="1:10" x14ac:dyDescent="0.25">
      <c r="A1270" s="77"/>
      <c r="B1270" s="144"/>
      <c r="C1270" s="144"/>
      <c r="D1270" s="144"/>
      <c r="E1270" s="144" t="s">
        <v>1632</v>
      </c>
      <c r="F1270" s="78">
        <v>9.7100000000000009</v>
      </c>
      <c r="G1270" s="144" t="s">
        <v>1633</v>
      </c>
      <c r="H1270" s="78">
        <v>0</v>
      </c>
      <c r="I1270" s="144" t="s">
        <v>1634</v>
      </c>
      <c r="J1270" s="79">
        <v>9.7100000000000009</v>
      </c>
    </row>
    <row r="1271" spans="1:10" x14ac:dyDescent="0.25">
      <c r="A1271" s="77"/>
      <c r="B1271" s="144"/>
      <c r="C1271" s="144"/>
      <c r="D1271" s="144"/>
      <c r="E1271" s="144" t="s">
        <v>1635</v>
      </c>
      <c r="F1271" s="78">
        <v>14.9</v>
      </c>
      <c r="G1271" s="144"/>
      <c r="H1271" s="219" t="s">
        <v>1636</v>
      </c>
      <c r="I1271" s="219"/>
      <c r="J1271" s="79">
        <v>77.02</v>
      </c>
    </row>
    <row r="1272" spans="1:10" ht="30" customHeight="1" thickBot="1" x14ac:dyDescent="0.3">
      <c r="A1272" s="136"/>
      <c r="B1272" s="137"/>
      <c r="C1272" s="137"/>
      <c r="D1272" s="137"/>
      <c r="E1272" s="137"/>
      <c r="F1272" s="137"/>
      <c r="G1272" s="137" t="s">
        <v>1637</v>
      </c>
      <c r="H1272" s="80">
        <v>1837.75</v>
      </c>
      <c r="I1272" s="137" t="s">
        <v>1638</v>
      </c>
      <c r="J1272" s="81">
        <v>141543.5</v>
      </c>
    </row>
    <row r="1273" spans="1:10" ht="0.9" customHeight="1" thickTop="1" x14ac:dyDescent="0.25">
      <c r="A1273" s="82"/>
      <c r="B1273" s="58"/>
      <c r="C1273" s="58"/>
      <c r="D1273" s="58"/>
      <c r="E1273" s="58"/>
      <c r="F1273" s="58"/>
      <c r="G1273" s="58"/>
      <c r="H1273" s="58"/>
      <c r="I1273" s="58"/>
      <c r="J1273" s="83"/>
    </row>
    <row r="1274" spans="1:10" ht="18" customHeight="1" x14ac:dyDescent="0.25">
      <c r="A1274" s="130" t="s">
        <v>1180</v>
      </c>
      <c r="B1274" s="146" t="s">
        <v>937</v>
      </c>
      <c r="C1274" s="131" t="s">
        <v>938</v>
      </c>
      <c r="D1274" s="131" t="s">
        <v>896</v>
      </c>
      <c r="E1274" s="205" t="s">
        <v>1618</v>
      </c>
      <c r="F1274" s="205"/>
      <c r="G1274" s="145" t="s">
        <v>939</v>
      </c>
      <c r="H1274" s="146" t="s">
        <v>940</v>
      </c>
      <c r="I1274" s="146" t="s">
        <v>941</v>
      </c>
      <c r="J1274" s="147" t="s">
        <v>897</v>
      </c>
    </row>
    <row r="1275" spans="1:10" ht="36" customHeight="1" x14ac:dyDescent="0.25">
      <c r="A1275" s="65" t="s">
        <v>1619</v>
      </c>
      <c r="B1275" s="46" t="s">
        <v>1181</v>
      </c>
      <c r="C1275" s="141" t="s">
        <v>1</v>
      </c>
      <c r="D1275" s="141" t="s">
        <v>132</v>
      </c>
      <c r="E1275" s="217" t="s">
        <v>2039</v>
      </c>
      <c r="F1275" s="217"/>
      <c r="G1275" s="47" t="s">
        <v>947</v>
      </c>
      <c r="H1275" s="49">
        <v>1</v>
      </c>
      <c r="I1275" s="48">
        <v>58.04</v>
      </c>
      <c r="J1275" s="72">
        <v>58.04</v>
      </c>
    </row>
    <row r="1276" spans="1:10" ht="48" customHeight="1" x14ac:dyDescent="0.25">
      <c r="A1276" s="73" t="s">
        <v>1620</v>
      </c>
      <c r="B1276" s="50" t="s">
        <v>2049</v>
      </c>
      <c r="C1276" s="142" t="s">
        <v>1</v>
      </c>
      <c r="D1276" s="142" t="s">
        <v>26</v>
      </c>
      <c r="E1276" s="218" t="s">
        <v>1641</v>
      </c>
      <c r="F1276" s="218"/>
      <c r="G1276" s="51" t="s">
        <v>6</v>
      </c>
      <c r="H1276" s="52">
        <v>3.7000000000000002E-3</v>
      </c>
      <c r="I1276" s="53">
        <v>21.75</v>
      </c>
      <c r="J1276" s="74">
        <v>0.08</v>
      </c>
    </row>
    <row r="1277" spans="1:10" ht="36" customHeight="1" x14ac:dyDescent="0.25">
      <c r="A1277" s="73" t="s">
        <v>1620</v>
      </c>
      <c r="B1277" s="50" t="s">
        <v>2015</v>
      </c>
      <c r="C1277" s="142" t="s">
        <v>1</v>
      </c>
      <c r="D1277" s="142" t="s">
        <v>25</v>
      </c>
      <c r="E1277" s="218" t="s">
        <v>1641</v>
      </c>
      <c r="F1277" s="218"/>
      <c r="G1277" s="51" t="s">
        <v>6</v>
      </c>
      <c r="H1277" s="52">
        <v>4.1000000000000003E-3</v>
      </c>
      <c r="I1277" s="53">
        <v>9.43</v>
      </c>
      <c r="J1277" s="74">
        <v>0.03</v>
      </c>
    </row>
    <row r="1278" spans="1:10" ht="48" customHeight="1" x14ac:dyDescent="0.25">
      <c r="A1278" s="73" t="s">
        <v>1620</v>
      </c>
      <c r="B1278" s="50" t="s">
        <v>2050</v>
      </c>
      <c r="C1278" s="142" t="s">
        <v>1</v>
      </c>
      <c r="D1278" s="142" t="s">
        <v>50</v>
      </c>
      <c r="E1278" s="218" t="s">
        <v>1641</v>
      </c>
      <c r="F1278" s="218"/>
      <c r="G1278" s="51" t="s">
        <v>38</v>
      </c>
      <c r="H1278" s="52">
        <v>7.5999999999999998E-2</v>
      </c>
      <c r="I1278" s="53">
        <v>0.86</v>
      </c>
      <c r="J1278" s="74">
        <v>0.06</v>
      </c>
    </row>
    <row r="1279" spans="1:10" ht="36" customHeight="1" x14ac:dyDescent="0.25">
      <c r="A1279" s="73" t="s">
        <v>1620</v>
      </c>
      <c r="B1279" s="50" t="s">
        <v>2016</v>
      </c>
      <c r="C1279" s="142" t="s">
        <v>1</v>
      </c>
      <c r="D1279" s="142" t="s">
        <v>49</v>
      </c>
      <c r="E1279" s="218" t="s">
        <v>1641</v>
      </c>
      <c r="F1279" s="218"/>
      <c r="G1279" s="51" t="s">
        <v>38</v>
      </c>
      <c r="H1279" s="52">
        <v>7.5700000000000003E-2</v>
      </c>
      <c r="I1279" s="53">
        <v>0.52</v>
      </c>
      <c r="J1279" s="74">
        <v>0.03</v>
      </c>
    </row>
    <row r="1280" spans="1:10" ht="24" customHeight="1" x14ac:dyDescent="0.25">
      <c r="A1280" s="73" t="s">
        <v>1620</v>
      </c>
      <c r="B1280" s="50" t="s">
        <v>2051</v>
      </c>
      <c r="C1280" s="142" t="s">
        <v>1</v>
      </c>
      <c r="D1280" s="142" t="s">
        <v>171</v>
      </c>
      <c r="E1280" s="218" t="s">
        <v>1646</v>
      </c>
      <c r="F1280" s="218"/>
      <c r="G1280" s="51" t="s">
        <v>60</v>
      </c>
      <c r="H1280" s="52">
        <v>0.1595</v>
      </c>
      <c r="I1280" s="53">
        <v>16.559999999999999</v>
      </c>
      <c r="J1280" s="74">
        <v>2.64</v>
      </c>
    </row>
    <row r="1281" spans="1:10" ht="24" customHeight="1" x14ac:dyDescent="0.25">
      <c r="A1281" s="73" t="s">
        <v>1620</v>
      </c>
      <c r="B1281" s="50" t="s">
        <v>1275</v>
      </c>
      <c r="C1281" s="142" t="s">
        <v>1</v>
      </c>
      <c r="D1281" s="142" t="s">
        <v>181</v>
      </c>
      <c r="E1281" s="218" t="s">
        <v>1646</v>
      </c>
      <c r="F1281" s="218"/>
      <c r="G1281" s="51" t="s">
        <v>60</v>
      </c>
      <c r="H1281" s="52">
        <v>0.1595</v>
      </c>
      <c r="I1281" s="53">
        <v>15.71</v>
      </c>
      <c r="J1281" s="74">
        <v>2.5</v>
      </c>
    </row>
    <row r="1282" spans="1:10" ht="24" customHeight="1" x14ac:dyDescent="0.25">
      <c r="A1282" s="75" t="s">
        <v>1623</v>
      </c>
      <c r="B1282" s="54" t="s">
        <v>2031</v>
      </c>
      <c r="C1282" s="143" t="s">
        <v>1</v>
      </c>
      <c r="D1282" s="143" t="s">
        <v>223</v>
      </c>
      <c r="E1282" s="215" t="s">
        <v>1626</v>
      </c>
      <c r="F1282" s="215"/>
      <c r="G1282" s="55" t="s">
        <v>987</v>
      </c>
      <c r="H1282" s="56">
        <v>5.6800000000000003E-2</v>
      </c>
      <c r="I1282" s="57">
        <v>69.17</v>
      </c>
      <c r="J1282" s="76">
        <v>3.92</v>
      </c>
    </row>
    <row r="1283" spans="1:10" ht="48" customHeight="1" x14ac:dyDescent="0.25">
      <c r="A1283" s="75" t="s">
        <v>1623</v>
      </c>
      <c r="B1283" s="54" t="s">
        <v>2054</v>
      </c>
      <c r="C1283" s="143" t="s">
        <v>1</v>
      </c>
      <c r="D1283" s="143" t="s">
        <v>232</v>
      </c>
      <c r="E1283" s="215" t="s">
        <v>1626</v>
      </c>
      <c r="F1283" s="215"/>
      <c r="G1283" s="55" t="s">
        <v>947</v>
      </c>
      <c r="H1283" s="56">
        <v>1.0031000000000001</v>
      </c>
      <c r="I1283" s="57">
        <v>48.14</v>
      </c>
      <c r="J1283" s="76">
        <v>48.28</v>
      </c>
    </row>
    <row r="1284" spans="1:10" ht="24" customHeight="1" x14ac:dyDescent="0.25">
      <c r="A1284" s="75" t="s">
        <v>1623</v>
      </c>
      <c r="B1284" s="54" t="s">
        <v>2053</v>
      </c>
      <c r="C1284" s="143" t="s">
        <v>1</v>
      </c>
      <c r="D1284" s="143" t="s">
        <v>396</v>
      </c>
      <c r="E1284" s="215" t="s">
        <v>1626</v>
      </c>
      <c r="F1284" s="215"/>
      <c r="G1284" s="55" t="s">
        <v>987</v>
      </c>
      <c r="H1284" s="56">
        <v>6.4999999999999997E-3</v>
      </c>
      <c r="I1284" s="57">
        <v>77.489999999999995</v>
      </c>
      <c r="J1284" s="76">
        <v>0.5</v>
      </c>
    </row>
    <row r="1285" spans="1:10" x14ac:dyDescent="0.25">
      <c r="A1285" s="77"/>
      <c r="B1285" s="144"/>
      <c r="C1285" s="144"/>
      <c r="D1285" s="144"/>
      <c r="E1285" s="144" t="s">
        <v>1632</v>
      </c>
      <c r="F1285" s="78">
        <v>3.89</v>
      </c>
      <c r="G1285" s="144" t="s">
        <v>1633</v>
      </c>
      <c r="H1285" s="78">
        <v>0</v>
      </c>
      <c r="I1285" s="144" t="s">
        <v>1634</v>
      </c>
      <c r="J1285" s="79">
        <v>3.89</v>
      </c>
    </row>
    <row r="1286" spans="1:10" x14ac:dyDescent="0.25">
      <c r="A1286" s="77"/>
      <c r="B1286" s="144"/>
      <c r="C1286" s="144"/>
      <c r="D1286" s="144"/>
      <c r="E1286" s="144" t="s">
        <v>1635</v>
      </c>
      <c r="F1286" s="78">
        <v>13.92</v>
      </c>
      <c r="G1286" s="144"/>
      <c r="H1286" s="219" t="s">
        <v>1636</v>
      </c>
      <c r="I1286" s="219"/>
      <c r="J1286" s="79">
        <v>71.959999999999994</v>
      </c>
    </row>
    <row r="1287" spans="1:10" ht="30" customHeight="1" thickBot="1" x14ac:dyDescent="0.3">
      <c r="A1287" s="136"/>
      <c r="B1287" s="137"/>
      <c r="C1287" s="137"/>
      <c r="D1287" s="137"/>
      <c r="E1287" s="137"/>
      <c r="F1287" s="137"/>
      <c r="G1287" s="137" t="s">
        <v>1637</v>
      </c>
      <c r="H1287" s="80">
        <v>351.69</v>
      </c>
      <c r="I1287" s="137" t="s">
        <v>1638</v>
      </c>
      <c r="J1287" s="81">
        <v>25307.61</v>
      </c>
    </row>
    <row r="1288" spans="1:10" ht="0.9" customHeight="1" thickTop="1" x14ac:dyDescent="0.25">
      <c r="A1288" s="82"/>
      <c r="B1288" s="58"/>
      <c r="C1288" s="58"/>
      <c r="D1288" s="58"/>
      <c r="E1288" s="58"/>
      <c r="F1288" s="58"/>
      <c r="G1288" s="58"/>
      <c r="H1288" s="58"/>
      <c r="I1288" s="58"/>
      <c r="J1288" s="83"/>
    </row>
    <row r="1289" spans="1:10" ht="24" customHeight="1" x14ac:dyDescent="0.25">
      <c r="A1289" s="63" t="s">
        <v>1182</v>
      </c>
      <c r="B1289" s="135"/>
      <c r="C1289" s="135"/>
      <c r="D1289" s="135" t="s">
        <v>1183</v>
      </c>
      <c r="E1289" s="135"/>
      <c r="F1289" s="216"/>
      <c r="G1289" s="216"/>
      <c r="H1289" s="45"/>
      <c r="I1289" s="135"/>
      <c r="J1289" s="71">
        <v>102375.83</v>
      </c>
    </row>
    <row r="1290" spans="1:10" ht="18" customHeight="1" x14ac:dyDescent="0.25">
      <c r="A1290" s="130" t="s">
        <v>1184</v>
      </c>
      <c r="B1290" s="146" t="s">
        <v>937</v>
      </c>
      <c r="C1290" s="131" t="s">
        <v>938</v>
      </c>
      <c r="D1290" s="131" t="s">
        <v>896</v>
      </c>
      <c r="E1290" s="205" t="s">
        <v>1618</v>
      </c>
      <c r="F1290" s="205"/>
      <c r="G1290" s="145" t="s">
        <v>939</v>
      </c>
      <c r="H1290" s="146" t="s">
        <v>940</v>
      </c>
      <c r="I1290" s="146" t="s">
        <v>941</v>
      </c>
      <c r="J1290" s="147" t="s">
        <v>897</v>
      </c>
    </row>
    <row r="1291" spans="1:10" ht="36" customHeight="1" x14ac:dyDescent="0.25">
      <c r="A1291" s="65" t="s">
        <v>1619</v>
      </c>
      <c r="B1291" s="46" t="s">
        <v>1176</v>
      </c>
      <c r="C1291" s="141" t="s">
        <v>1</v>
      </c>
      <c r="D1291" s="141" t="s">
        <v>128</v>
      </c>
      <c r="E1291" s="217" t="s">
        <v>2039</v>
      </c>
      <c r="F1291" s="217"/>
      <c r="G1291" s="47" t="s">
        <v>987</v>
      </c>
      <c r="H1291" s="49">
        <v>1</v>
      </c>
      <c r="I1291" s="48">
        <v>138.91</v>
      </c>
      <c r="J1291" s="72">
        <v>138.91</v>
      </c>
    </row>
    <row r="1292" spans="1:10" ht="48" customHeight="1" x14ac:dyDescent="0.25">
      <c r="A1292" s="73" t="s">
        <v>1620</v>
      </c>
      <c r="B1292" s="50" t="s">
        <v>2040</v>
      </c>
      <c r="C1292" s="142" t="s">
        <v>1</v>
      </c>
      <c r="D1292" s="142" t="s">
        <v>34</v>
      </c>
      <c r="E1292" s="218" t="s">
        <v>1641</v>
      </c>
      <c r="F1292" s="218"/>
      <c r="G1292" s="51" t="s">
        <v>6</v>
      </c>
      <c r="H1292" s="52">
        <v>4.0000000000000001E-3</v>
      </c>
      <c r="I1292" s="53">
        <v>145.51</v>
      </c>
      <c r="J1292" s="74">
        <v>0.57999999999999996</v>
      </c>
    </row>
    <row r="1293" spans="1:10" ht="48" customHeight="1" x14ac:dyDescent="0.25">
      <c r="A1293" s="73" t="s">
        <v>1620</v>
      </c>
      <c r="B1293" s="50" t="s">
        <v>2041</v>
      </c>
      <c r="C1293" s="142" t="s">
        <v>1</v>
      </c>
      <c r="D1293" s="142" t="s">
        <v>8</v>
      </c>
      <c r="E1293" s="218" t="s">
        <v>1641</v>
      </c>
      <c r="F1293" s="218"/>
      <c r="G1293" s="51" t="s">
        <v>6</v>
      </c>
      <c r="H1293" s="52">
        <v>8.9999999999999993E-3</v>
      </c>
      <c r="I1293" s="53">
        <v>110.12</v>
      </c>
      <c r="J1293" s="74">
        <v>0.99</v>
      </c>
    </row>
    <row r="1294" spans="1:10" ht="60" customHeight="1" x14ac:dyDescent="0.25">
      <c r="A1294" s="73" t="s">
        <v>1620</v>
      </c>
      <c r="B1294" s="50" t="s">
        <v>2042</v>
      </c>
      <c r="C1294" s="142" t="s">
        <v>1</v>
      </c>
      <c r="D1294" s="142" t="s">
        <v>15</v>
      </c>
      <c r="E1294" s="218" t="s">
        <v>1641</v>
      </c>
      <c r="F1294" s="218"/>
      <c r="G1294" s="51" t="s">
        <v>6</v>
      </c>
      <c r="H1294" s="52">
        <v>2E-3</v>
      </c>
      <c r="I1294" s="53">
        <v>216.25</v>
      </c>
      <c r="J1294" s="74">
        <v>0.43</v>
      </c>
    </row>
    <row r="1295" spans="1:10" ht="36" customHeight="1" x14ac:dyDescent="0.25">
      <c r="A1295" s="73" t="s">
        <v>1620</v>
      </c>
      <c r="B1295" s="50" t="s">
        <v>2043</v>
      </c>
      <c r="C1295" s="142" t="s">
        <v>1</v>
      </c>
      <c r="D1295" s="142" t="s">
        <v>17</v>
      </c>
      <c r="E1295" s="218" t="s">
        <v>1641</v>
      </c>
      <c r="F1295" s="218"/>
      <c r="G1295" s="51" t="s">
        <v>6</v>
      </c>
      <c r="H1295" s="52">
        <v>8.0000000000000002E-3</v>
      </c>
      <c r="I1295" s="53">
        <v>180.21</v>
      </c>
      <c r="J1295" s="74">
        <v>1.44</v>
      </c>
    </row>
    <row r="1296" spans="1:10" ht="36" customHeight="1" x14ac:dyDescent="0.25">
      <c r="A1296" s="73" t="s">
        <v>1620</v>
      </c>
      <c r="B1296" s="50" t="s">
        <v>2044</v>
      </c>
      <c r="C1296" s="142" t="s">
        <v>1</v>
      </c>
      <c r="D1296" s="142" t="s">
        <v>45</v>
      </c>
      <c r="E1296" s="218" t="s">
        <v>1641</v>
      </c>
      <c r="F1296" s="218"/>
      <c r="G1296" s="51" t="s">
        <v>38</v>
      </c>
      <c r="H1296" s="52">
        <v>2.1999999999999999E-2</v>
      </c>
      <c r="I1296" s="53">
        <v>67.23</v>
      </c>
      <c r="J1296" s="74">
        <v>1.47</v>
      </c>
    </row>
    <row r="1297" spans="1:10" ht="60" customHeight="1" x14ac:dyDescent="0.25">
      <c r="A1297" s="73" t="s">
        <v>1620</v>
      </c>
      <c r="B1297" s="50" t="s">
        <v>2045</v>
      </c>
      <c r="C1297" s="142" t="s">
        <v>1</v>
      </c>
      <c r="D1297" s="142" t="s">
        <v>44</v>
      </c>
      <c r="E1297" s="218" t="s">
        <v>1641</v>
      </c>
      <c r="F1297" s="218"/>
      <c r="G1297" s="51" t="s">
        <v>38</v>
      </c>
      <c r="H1297" s="52">
        <v>2.8000000000000001E-2</v>
      </c>
      <c r="I1297" s="53">
        <v>42.51</v>
      </c>
      <c r="J1297" s="74">
        <v>1.19</v>
      </c>
    </row>
    <row r="1298" spans="1:10" ht="48" customHeight="1" x14ac:dyDescent="0.25">
      <c r="A1298" s="73" t="s">
        <v>1620</v>
      </c>
      <c r="B1298" s="50" t="s">
        <v>2046</v>
      </c>
      <c r="C1298" s="142" t="s">
        <v>1</v>
      </c>
      <c r="D1298" s="142" t="s">
        <v>58</v>
      </c>
      <c r="E1298" s="218" t="s">
        <v>1641</v>
      </c>
      <c r="F1298" s="218"/>
      <c r="G1298" s="51" t="s">
        <v>38</v>
      </c>
      <c r="H1298" s="52">
        <v>2.5999999999999999E-2</v>
      </c>
      <c r="I1298" s="53">
        <v>57.32</v>
      </c>
      <c r="J1298" s="74">
        <v>1.49</v>
      </c>
    </row>
    <row r="1299" spans="1:10" ht="48" customHeight="1" x14ac:dyDescent="0.25">
      <c r="A1299" s="73" t="s">
        <v>1620</v>
      </c>
      <c r="B1299" s="50" t="s">
        <v>2047</v>
      </c>
      <c r="C1299" s="142" t="s">
        <v>1</v>
      </c>
      <c r="D1299" s="142" t="s">
        <v>40</v>
      </c>
      <c r="E1299" s="218" t="s">
        <v>1641</v>
      </c>
      <c r="F1299" s="218"/>
      <c r="G1299" s="51" t="s">
        <v>38</v>
      </c>
      <c r="H1299" s="52">
        <v>2.1000000000000001E-2</v>
      </c>
      <c r="I1299" s="53">
        <v>42.87</v>
      </c>
      <c r="J1299" s="74">
        <v>0.9</v>
      </c>
    </row>
    <row r="1300" spans="1:10" ht="24" customHeight="1" x14ac:dyDescent="0.25">
      <c r="A1300" s="73" t="s">
        <v>1620</v>
      </c>
      <c r="B1300" s="50" t="s">
        <v>2048</v>
      </c>
      <c r="C1300" s="142" t="s">
        <v>1</v>
      </c>
      <c r="D1300" s="142" t="s">
        <v>136</v>
      </c>
      <c r="E1300" s="218" t="s">
        <v>2039</v>
      </c>
      <c r="F1300" s="218"/>
      <c r="G1300" s="51" t="s">
        <v>987</v>
      </c>
      <c r="H1300" s="52">
        <v>1</v>
      </c>
      <c r="I1300" s="53">
        <v>129.94999999999999</v>
      </c>
      <c r="J1300" s="74">
        <v>129.94999999999999</v>
      </c>
    </row>
    <row r="1301" spans="1:10" ht="24" customHeight="1" x14ac:dyDescent="0.25">
      <c r="A1301" s="73" t="s">
        <v>1620</v>
      </c>
      <c r="B1301" s="50" t="s">
        <v>1275</v>
      </c>
      <c r="C1301" s="142" t="s">
        <v>1</v>
      </c>
      <c r="D1301" s="142" t="s">
        <v>181</v>
      </c>
      <c r="E1301" s="218" t="s">
        <v>1646</v>
      </c>
      <c r="F1301" s="218"/>
      <c r="G1301" s="51" t="s">
        <v>60</v>
      </c>
      <c r="H1301" s="52">
        <v>0.03</v>
      </c>
      <c r="I1301" s="53">
        <v>15.71</v>
      </c>
      <c r="J1301" s="74">
        <v>0.47</v>
      </c>
    </row>
    <row r="1302" spans="1:10" x14ac:dyDescent="0.25">
      <c r="A1302" s="77"/>
      <c r="B1302" s="144"/>
      <c r="C1302" s="144"/>
      <c r="D1302" s="144"/>
      <c r="E1302" s="144" t="s">
        <v>1632</v>
      </c>
      <c r="F1302" s="78">
        <v>4.2699999999999996</v>
      </c>
      <c r="G1302" s="144" t="s">
        <v>1633</v>
      </c>
      <c r="H1302" s="78">
        <v>0</v>
      </c>
      <c r="I1302" s="144" t="s">
        <v>1634</v>
      </c>
      <c r="J1302" s="79">
        <v>4.2699999999999996</v>
      </c>
    </row>
    <row r="1303" spans="1:10" x14ac:dyDescent="0.25">
      <c r="A1303" s="77"/>
      <c r="B1303" s="144"/>
      <c r="C1303" s="144"/>
      <c r="D1303" s="144"/>
      <c r="E1303" s="144" t="s">
        <v>1635</v>
      </c>
      <c r="F1303" s="78">
        <v>33.33</v>
      </c>
      <c r="G1303" s="144"/>
      <c r="H1303" s="219" t="s">
        <v>1636</v>
      </c>
      <c r="I1303" s="219"/>
      <c r="J1303" s="79">
        <v>172.24</v>
      </c>
    </row>
    <row r="1304" spans="1:10" ht="30" customHeight="1" thickBot="1" x14ac:dyDescent="0.3">
      <c r="A1304" s="136"/>
      <c r="B1304" s="137"/>
      <c r="C1304" s="137"/>
      <c r="D1304" s="137"/>
      <c r="E1304" s="137"/>
      <c r="F1304" s="137"/>
      <c r="G1304" s="137" t="s">
        <v>1637</v>
      </c>
      <c r="H1304" s="80">
        <v>112.85</v>
      </c>
      <c r="I1304" s="137" t="s">
        <v>1638</v>
      </c>
      <c r="J1304" s="81">
        <v>19437.28</v>
      </c>
    </row>
    <row r="1305" spans="1:10" ht="0.9" customHeight="1" thickTop="1" x14ac:dyDescent="0.25">
      <c r="A1305" s="82"/>
      <c r="B1305" s="58"/>
      <c r="C1305" s="58"/>
      <c r="D1305" s="58"/>
      <c r="E1305" s="58"/>
      <c r="F1305" s="58"/>
      <c r="G1305" s="58"/>
      <c r="H1305" s="58"/>
      <c r="I1305" s="58"/>
      <c r="J1305" s="83"/>
    </row>
    <row r="1306" spans="1:10" ht="18" customHeight="1" x14ac:dyDescent="0.25">
      <c r="A1306" s="130" t="s">
        <v>1185</v>
      </c>
      <c r="B1306" s="146" t="s">
        <v>937</v>
      </c>
      <c r="C1306" s="131" t="s">
        <v>938</v>
      </c>
      <c r="D1306" s="131" t="s">
        <v>896</v>
      </c>
      <c r="E1306" s="205" t="s">
        <v>1618</v>
      </c>
      <c r="F1306" s="205"/>
      <c r="G1306" s="145" t="s">
        <v>939</v>
      </c>
      <c r="H1306" s="146" t="s">
        <v>940</v>
      </c>
      <c r="I1306" s="146" t="s">
        <v>941</v>
      </c>
      <c r="J1306" s="147" t="s">
        <v>897</v>
      </c>
    </row>
    <row r="1307" spans="1:10" ht="36" customHeight="1" x14ac:dyDescent="0.25">
      <c r="A1307" s="65" t="s">
        <v>1619</v>
      </c>
      <c r="B1307" s="46" t="s">
        <v>989</v>
      </c>
      <c r="C1307" s="141" t="s">
        <v>1</v>
      </c>
      <c r="D1307" s="141" t="s">
        <v>159</v>
      </c>
      <c r="E1307" s="217" t="s">
        <v>1868</v>
      </c>
      <c r="F1307" s="217"/>
      <c r="G1307" s="47" t="s">
        <v>153</v>
      </c>
      <c r="H1307" s="49">
        <v>1</v>
      </c>
      <c r="I1307" s="48">
        <v>1.48</v>
      </c>
      <c r="J1307" s="72">
        <v>1.48</v>
      </c>
    </row>
    <row r="1308" spans="1:10" ht="48" customHeight="1" x14ac:dyDescent="0.25">
      <c r="A1308" s="73" t="s">
        <v>1620</v>
      </c>
      <c r="B1308" s="50" t="s">
        <v>1869</v>
      </c>
      <c r="C1308" s="142" t="s">
        <v>1</v>
      </c>
      <c r="D1308" s="142" t="s">
        <v>23</v>
      </c>
      <c r="E1308" s="218" t="s">
        <v>1641</v>
      </c>
      <c r="F1308" s="218"/>
      <c r="G1308" s="51" t="s">
        <v>6</v>
      </c>
      <c r="H1308" s="52">
        <v>5.8999999999999999E-3</v>
      </c>
      <c r="I1308" s="53">
        <v>230.38</v>
      </c>
      <c r="J1308" s="74">
        <v>1.35</v>
      </c>
    </row>
    <row r="1309" spans="1:10" ht="48" customHeight="1" x14ac:dyDescent="0.25">
      <c r="A1309" s="73" t="s">
        <v>1620</v>
      </c>
      <c r="B1309" s="50" t="s">
        <v>1870</v>
      </c>
      <c r="C1309" s="142" t="s">
        <v>1</v>
      </c>
      <c r="D1309" s="142" t="s">
        <v>48</v>
      </c>
      <c r="E1309" s="218" t="s">
        <v>1641</v>
      </c>
      <c r="F1309" s="218"/>
      <c r="G1309" s="51" t="s">
        <v>38</v>
      </c>
      <c r="H1309" s="52">
        <v>2.5000000000000001E-3</v>
      </c>
      <c r="I1309" s="53">
        <v>52.07</v>
      </c>
      <c r="J1309" s="74">
        <v>0.13</v>
      </c>
    </row>
    <row r="1310" spans="1:10" x14ac:dyDescent="0.25">
      <c r="A1310" s="77"/>
      <c r="B1310" s="144"/>
      <c r="C1310" s="144"/>
      <c r="D1310" s="144"/>
      <c r="E1310" s="144" t="s">
        <v>1632</v>
      </c>
      <c r="F1310" s="78">
        <v>0.15</v>
      </c>
      <c r="G1310" s="144" t="s">
        <v>1633</v>
      </c>
      <c r="H1310" s="78">
        <v>0</v>
      </c>
      <c r="I1310" s="144" t="s">
        <v>1634</v>
      </c>
      <c r="J1310" s="79">
        <v>0.15</v>
      </c>
    </row>
    <row r="1311" spans="1:10" x14ac:dyDescent="0.25">
      <c r="A1311" s="77"/>
      <c r="B1311" s="144"/>
      <c r="C1311" s="144"/>
      <c r="D1311" s="144"/>
      <c r="E1311" s="144" t="s">
        <v>1635</v>
      </c>
      <c r="F1311" s="78">
        <v>0.35</v>
      </c>
      <c r="G1311" s="144"/>
      <c r="H1311" s="219" t="s">
        <v>1636</v>
      </c>
      <c r="I1311" s="219"/>
      <c r="J1311" s="79">
        <v>1.83</v>
      </c>
    </row>
    <row r="1312" spans="1:10" ht="30" customHeight="1" thickBot="1" x14ac:dyDescent="0.3">
      <c r="A1312" s="136"/>
      <c r="B1312" s="137"/>
      <c r="C1312" s="137"/>
      <c r="D1312" s="137"/>
      <c r="E1312" s="137"/>
      <c r="F1312" s="137"/>
      <c r="G1312" s="137" t="s">
        <v>1637</v>
      </c>
      <c r="H1312" s="80">
        <v>1692.75</v>
      </c>
      <c r="I1312" s="137" t="s">
        <v>1638</v>
      </c>
      <c r="J1312" s="81">
        <v>3097.73</v>
      </c>
    </row>
    <row r="1313" spans="1:10" ht="0.9" customHeight="1" thickTop="1" x14ac:dyDescent="0.25">
      <c r="A1313" s="82"/>
      <c r="B1313" s="58"/>
      <c r="C1313" s="58"/>
      <c r="D1313" s="58"/>
      <c r="E1313" s="58"/>
      <c r="F1313" s="58"/>
      <c r="G1313" s="58"/>
      <c r="H1313" s="58"/>
      <c r="I1313" s="58"/>
      <c r="J1313" s="83"/>
    </row>
    <row r="1314" spans="1:10" ht="18" customHeight="1" x14ac:dyDescent="0.25">
      <c r="A1314" s="130" t="s">
        <v>1186</v>
      </c>
      <c r="B1314" s="146" t="s">
        <v>937</v>
      </c>
      <c r="C1314" s="131" t="s">
        <v>938</v>
      </c>
      <c r="D1314" s="131" t="s">
        <v>896</v>
      </c>
      <c r="E1314" s="205" t="s">
        <v>1618</v>
      </c>
      <c r="F1314" s="205"/>
      <c r="G1314" s="145" t="s">
        <v>939</v>
      </c>
      <c r="H1314" s="146" t="s">
        <v>940</v>
      </c>
      <c r="I1314" s="146" t="s">
        <v>941</v>
      </c>
      <c r="J1314" s="147" t="s">
        <v>897</v>
      </c>
    </row>
    <row r="1315" spans="1:10" ht="24" customHeight="1" x14ac:dyDescent="0.25">
      <c r="A1315" s="65" t="s">
        <v>1619</v>
      </c>
      <c r="B1315" s="46" t="s">
        <v>1187</v>
      </c>
      <c r="C1315" s="141" t="s">
        <v>1</v>
      </c>
      <c r="D1315" s="141" t="s">
        <v>129</v>
      </c>
      <c r="E1315" s="217" t="s">
        <v>2039</v>
      </c>
      <c r="F1315" s="217"/>
      <c r="G1315" s="47" t="s">
        <v>947</v>
      </c>
      <c r="H1315" s="49">
        <v>1</v>
      </c>
      <c r="I1315" s="48">
        <v>7.64</v>
      </c>
      <c r="J1315" s="72">
        <v>7.64</v>
      </c>
    </row>
    <row r="1316" spans="1:10" ht="36" customHeight="1" x14ac:dyDescent="0.25">
      <c r="A1316" s="73" t="s">
        <v>1620</v>
      </c>
      <c r="B1316" s="50" t="s">
        <v>2055</v>
      </c>
      <c r="C1316" s="142" t="s">
        <v>1</v>
      </c>
      <c r="D1316" s="142" t="s">
        <v>13</v>
      </c>
      <c r="E1316" s="218" t="s">
        <v>1641</v>
      </c>
      <c r="F1316" s="218"/>
      <c r="G1316" s="51" t="s">
        <v>6</v>
      </c>
      <c r="H1316" s="52">
        <v>2E-3</v>
      </c>
      <c r="I1316" s="53">
        <v>7.87</v>
      </c>
      <c r="J1316" s="74">
        <v>0.01</v>
      </c>
    </row>
    <row r="1317" spans="1:10" ht="60" customHeight="1" x14ac:dyDescent="0.25">
      <c r="A1317" s="73" t="s">
        <v>1620</v>
      </c>
      <c r="B1317" s="50" t="s">
        <v>2056</v>
      </c>
      <c r="C1317" s="142" t="s">
        <v>1</v>
      </c>
      <c r="D1317" s="142" t="s">
        <v>20</v>
      </c>
      <c r="E1317" s="218" t="s">
        <v>1641</v>
      </c>
      <c r="F1317" s="218"/>
      <c r="G1317" s="51" t="s">
        <v>6</v>
      </c>
      <c r="H1317" s="52">
        <v>1E-3</v>
      </c>
      <c r="I1317" s="53">
        <v>217.79</v>
      </c>
      <c r="J1317" s="74">
        <v>0.21</v>
      </c>
    </row>
    <row r="1318" spans="1:10" ht="24" customHeight="1" x14ac:dyDescent="0.25">
      <c r="A1318" s="73" t="s">
        <v>1620</v>
      </c>
      <c r="B1318" s="50" t="s">
        <v>2057</v>
      </c>
      <c r="C1318" s="142" t="s">
        <v>1</v>
      </c>
      <c r="D1318" s="142" t="s">
        <v>21</v>
      </c>
      <c r="E1318" s="218" t="s">
        <v>1641</v>
      </c>
      <c r="F1318" s="218"/>
      <c r="G1318" s="51" t="s">
        <v>6</v>
      </c>
      <c r="H1318" s="52">
        <v>1.6999999999999999E-3</v>
      </c>
      <c r="I1318" s="53">
        <v>136.63999999999999</v>
      </c>
      <c r="J1318" s="74">
        <v>0.23</v>
      </c>
    </row>
    <row r="1319" spans="1:10" ht="36" customHeight="1" x14ac:dyDescent="0.25">
      <c r="A1319" s="73" t="s">
        <v>1620</v>
      </c>
      <c r="B1319" s="50" t="s">
        <v>2058</v>
      </c>
      <c r="C1319" s="142" t="s">
        <v>1</v>
      </c>
      <c r="D1319" s="142" t="s">
        <v>42</v>
      </c>
      <c r="E1319" s="218" t="s">
        <v>1641</v>
      </c>
      <c r="F1319" s="218"/>
      <c r="G1319" s="51" t="s">
        <v>38</v>
      </c>
      <c r="H1319" s="52">
        <v>4.0000000000000001E-3</v>
      </c>
      <c r="I1319" s="53">
        <v>3.74</v>
      </c>
      <c r="J1319" s="74">
        <v>0.01</v>
      </c>
    </row>
    <row r="1320" spans="1:10" ht="24" customHeight="1" x14ac:dyDescent="0.25">
      <c r="A1320" s="73" t="s">
        <v>1620</v>
      </c>
      <c r="B1320" s="50" t="s">
        <v>2059</v>
      </c>
      <c r="C1320" s="142" t="s">
        <v>1</v>
      </c>
      <c r="D1320" s="142" t="s">
        <v>46</v>
      </c>
      <c r="E1320" s="218" t="s">
        <v>1641</v>
      </c>
      <c r="F1320" s="218"/>
      <c r="G1320" s="51" t="s">
        <v>38</v>
      </c>
      <c r="H1320" s="52">
        <v>4.1000000000000003E-3</v>
      </c>
      <c r="I1320" s="53">
        <v>35.72</v>
      </c>
      <c r="J1320" s="74">
        <v>0.14000000000000001</v>
      </c>
    </row>
    <row r="1321" spans="1:10" ht="60" customHeight="1" x14ac:dyDescent="0.25">
      <c r="A1321" s="73" t="s">
        <v>1620</v>
      </c>
      <c r="B1321" s="50" t="s">
        <v>2060</v>
      </c>
      <c r="C1321" s="142" t="s">
        <v>1</v>
      </c>
      <c r="D1321" s="142" t="s">
        <v>52</v>
      </c>
      <c r="E1321" s="218" t="s">
        <v>1641</v>
      </c>
      <c r="F1321" s="218"/>
      <c r="G1321" s="51" t="s">
        <v>38</v>
      </c>
      <c r="H1321" s="52">
        <v>4.8999999999999998E-3</v>
      </c>
      <c r="I1321" s="53">
        <v>43.31</v>
      </c>
      <c r="J1321" s="74">
        <v>0.21</v>
      </c>
    </row>
    <row r="1322" spans="1:10" ht="24" customHeight="1" x14ac:dyDescent="0.25">
      <c r="A1322" s="73" t="s">
        <v>1620</v>
      </c>
      <c r="B1322" s="50" t="s">
        <v>1275</v>
      </c>
      <c r="C1322" s="142" t="s">
        <v>1</v>
      </c>
      <c r="D1322" s="142" t="s">
        <v>181</v>
      </c>
      <c r="E1322" s="218" t="s">
        <v>1646</v>
      </c>
      <c r="F1322" s="218"/>
      <c r="G1322" s="51" t="s">
        <v>60</v>
      </c>
      <c r="H1322" s="52">
        <v>5.7999999999999996E-3</v>
      </c>
      <c r="I1322" s="53">
        <v>15.71</v>
      </c>
      <c r="J1322" s="74">
        <v>0.09</v>
      </c>
    </row>
    <row r="1323" spans="1:10" ht="24" customHeight="1" x14ac:dyDescent="0.25">
      <c r="A1323" s="75" t="s">
        <v>1623</v>
      </c>
      <c r="B1323" s="54" t="s">
        <v>2061</v>
      </c>
      <c r="C1323" s="143" t="s">
        <v>1</v>
      </c>
      <c r="D1323" s="143" t="s">
        <v>226</v>
      </c>
      <c r="E1323" s="215" t="s">
        <v>1626</v>
      </c>
      <c r="F1323" s="215"/>
      <c r="G1323" s="55" t="s">
        <v>61</v>
      </c>
      <c r="H1323" s="56">
        <v>1.2</v>
      </c>
      <c r="I1323" s="57">
        <v>5.62</v>
      </c>
      <c r="J1323" s="76">
        <v>6.74</v>
      </c>
    </row>
    <row r="1324" spans="1:10" x14ac:dyDescent="0.25">
      <c r="A1324" s="77"/>
      <c r="B1324" s="144"/>
      <c r="C1324" s="144"/>
      <c r="D1324" s="144"/>
      <c r="E1324" s="144" t="s">
        <v>1632</v>
      </c>
      <c r="F1324" s="78">
        <v>0.27</v>
      </c>
      <c r="G1324" s="144" t="s">
        <v>1633</v>
      </c>
      <c r="H1324" s="78">
        <v>0</v>
      </c>
      <c r="I1324" s="144" t="s">
        <v>1634</v>
      </c>
      <c r="J1324" s="79">
        <v>0.27</v>
      </c>
    </row>
    <row r="1325" spans="1:10" x14ac:dyDescent="0.25">
      <c r="A1325" s="77"/>
      <c r="B1325" s="144"/>
      <c r="C1325" s="144"/>
      <c r="D1325" s="144"/>
      <c r="E1325" s="144" t="s">
        <v>1635</v>
      </c>
      <c r="F1325" s="78">
        <v>1.83</v>
      </c>
      <c r="G1325" s="144"/>
      <c r="H1325" s="219" t="s">
        <v>1636</v>
      </c>
      <c r="I1325" s="219"/>
      <c r="J1325" s="79">
        <v>9.4700000000000006</v>
      </c>
    </row>
    <row r="1326" spans="1:10" ht="30" customHeight="1" thickBot="1" x14ac:dyDescent="0.3">
      <c r="A1326" s="136"/>
      <c r="B1326" s="137"/>
      <c r="C1326" s="137"/>
      <c r="D1326" s="137"/>
      <c r="E1326" s="137"/>
      <c r="F1326" s="137"/>
      <c r="G1326" s="137" t="s">
        <v>1637</v>
      </c>
      <c r="H1326" s="80">
        <v>1107.69</v>
      </c>
      <c r="I1326" s="137" t="s">
        <v>1638</v>
      </c>
      <c r="J1326" s="81">
        <v>10489.82</v>
      </c>
    </row>
    <row r="1327" spans="1:10" ht="0.9" customHeight="1" thickTop="1" x14ac:dyDescent="0.25">
      <c r="A1327" s="82"/>
      <c r="B1327" s="58"/>
      <c r="C1327" s="58"/>
      <c r="D1327" s="58"/>
      <c r="E1327" s="58"/>
      <c r="F1327" s="58"/>
      <c r="G1327" s="58"/>
      <c r="H1327" s="58"/>
      <c r="I1327" s="58"/>
      <c r="J1327" s="83"/>
    </row>
    <row r="1328" spans="1:10" ht="18" customHeight="1" x14ac:dyDescent="0.25">
      <c r="A1328" s="130" t="s">
        <v>1188</v>
      </c>
      <c r="B1328" s="146" t="s">
        <v>937</v>
      </c>
      <c r="C1328" s="131" t="s">
        <v>938</v>
      </c>
      <c r="D1328" s="131" t="s">
        <v>896</v>
      </c>
      <c r="E1328" s="205" t="s">
        <v>1618</v>
      </c>
      <c r="F1328" s="205"/>
      <c r="G1328" s="145" t="s">
        <v>939</v>
      </c>
      <c r="H1328" s="146" t="s">
        <v>940</v>
      </c>
      <c r="I1328" s="146" t="s">
        <v>941</v>
      </c>
      <c r="J1328" s="147" t="s">
        <v>897</v>
      </c>
    </row>
    <row r="1329" spans="1:10" ht="24" customHeight="1" x14ac:dyDescent="0.25">
      <c r="A1329" s="65" t="s">
        <v>1619</v>
      </c>
      <c r="B1329" s="46" t="s">
        <v>1189</v>
      </c>
      <c r="C1329" s="141" t="s">
        <v>1</v>
      </c>
      <c r="D1329" s="141" t="s">
        <v>130</v>
      </c>
      <c r="E1329" s="217" t="s">
        <v>2039</v>
      </c>
      <c r="F1329" s="217"/>
      <c r="G1329" s="47" t="s">
        <v>947</v>
      </c>
      <c r="H1329" s="49">
        <v>1</v>
      </c>
      <c r="I1329" s="48">
        <v>1.94</v>
      </c>
      <c r="J1329" s="72">
        <v>1.94</v>
      </c>
    </row>
    <row r="1330" spans="1:10" ht="24" customHeight="1" x14ac:dyDescent="0.25">
      <c r="A1330" s="73" t="s">
        <v>1620</v>
      </c>
      <c r="B1330" s="50" t="s">
        <v>2057</v>
      </c>
      <c r="C1330" s="142" t="s">
        <v>1</v>
      </c>
      <c r="D1330" s="142" t="s">
        <v>21</v>
      </c>
      <c r="E1330" s="218" t="s">
        <v>1641</v>
      </c>
      <c r="F1330" s="218"/>
      <c r="G1330" s="51" t="s">
        <v>6</v>
      </c>
      <c r="H1330" s="52">
        <v>1.6999999999999999E-3</v>
      </c>
      <c r="I1330" s="53">
        <v>136.63999999999999</v>
      </c>
      <c r="J1330" s="74">
        <v>0.23</v>
      </c>
    </row>
    <row r="1331" spans="1:10" ht="36" customHeight="1" x14ac:dyDescent="0.25">
      <c r="A1331" s="73" t="s">
        <v>1620</v>
      </c>
      <c r="B1331" s="50" t="s">
        <v>2055</v>
      </c>
      <c r="C1331" s="142" t="s">
        <v>1</v>
      </c>
      <c r="D1331" s="142" t="s">
        <v>13</v>
      </c>
      <c r="E1331" s="218" t="s">
        <v>1641</v>
      </c>
      <c r="F1331" s="218"/>
      <c r="G1331" s="51" t="s">
        <v>6</v>
      </c>
      <c r="H1331" s="52">
        <v>2E-3</v>
      </c>
      <c r="I1331" s="53">
        <v>7.87</v>
      </c>
      <c r="J1331" s="74">
        <v>0.01</v>
      </c>
    </row>
    <row r="1332" spans="1:10" ht="60" customHeight="1" x14ac:dyDescent="0.25">
      <c r="A1332" s="73" t="s">
        <v>1620</v>
      </c>
      <c r="B1332" s="50" t="s">
        <v>2056</v>
      </c>
      <c r="C1332" s="142" t="s">
        <v>1</v>
      </c>
      <c r="D1332" s="142" t="s">
        <v>20</v>
      </c>
      <c r="E1332" s="218" t="s">
        <v>1641</v>
      </c>
      <c r="F1332" s="218"/>
      <c r="G1332" s="51" t="s">
        <v>6</v>
      </c>
      <c r="H1332" s="52">
        <v>4.0000000000000002E-4</v>
      </c>
      <c r="I1332" s="53">
        <v>217.79</v>
      </c>
      <c r="J1332" s="74">
        <v>0.08</v>
      </c>
    </row>
    <row r="1333" spans="1:10" ht="60" customHeight="1" x14ac:dyDescent="0.25">
      <c r="A1333" s="73" t="s">
        <v>1620</v>
      </c>
      <c r="B1333" s="50" t="s">
        <v>2060</v>
      </c>
      <c r="C1333" s="142" t="s">
        <v>1</v>
      </c>
      <c r="D1333" s="142" t="s">
        <v>52</v>
      </c>
      <c r="E1333" s="218" t="s">
        <v>1641</v>
      </c>
      <c r="F1333" s="218"/>
      <c r="G1333" s="51" t="s">
        <v>38</v>
      </c>
      <c r="H1333" s="52">
        <v>5.1000000000000004E-3</v>
      </c>
      <c r="I1333" s="53">
        <v>43.31</v>
      </c>
      <c r="J1333" s="74">
        <v>0.22</v>
      </c>
    </row>
    <row r="1334" spans="1:10" ht="24" customHeight="1" x14ac:dyDescent="0.25">
      <c r="A1334" s="73" t="s">
        <v>1620</v>
      </c>
      <c r="B1334" s="50" t="s">
        <v>2059</v>
      </c>
      <c r="C1334" s="142" t="s">
        <v>1</v>
      </c>
      <c r="D1334" s="142" t="s">
        <v>46</v>
      </c>
      <c r="E1334" s="218" t="s">
        <v>1641</v>
      </c>
      <c r="F1334" s="218"/>
      <c r="G1334" s="51" t="s">
        <v>38</v>
      </c>
      <c r="H1334" s="52">
        <v>3.8E-3</v>
      </c>
      <c r="I1334" s="53">
        <v>35.72</v>
      </c>
      <c r="J1334" s="74">
        <v>0.13</v>
      </c>
    </row>
    <row r="1335" spans="1:10" ht="36" customHeight="1" x14ac:dyDescent="0.25">
      <c r="A1335" s="73" t="s">
        <v>1620</v>
      </c>
      <c r="B1335" s="50" t="s">
        <v>2058</v>
      </c>
      <c r="C1335" s="142" t="s">
        <v>1</v>
      </c>
      <c r="D1335" s="142" t="s">
        <v>42</v>
      </c>
      <c r="E1335" s="218" t="s">
        <v>1641</v>
      </c>
      <c r="F1335" s="218"/>
      <c r="G1335" s="51" t="s">
        <v>38</v>
      </c>
      <c r="H1335" s="52">
        <v>4.0000000000000001E-3</v>
      </c>
      <c r="I1335" s="53">
        <v>3.74</v>
      </c>
      <c r="J1335" s="74">
        <v>0.01</v>
      </c>
    </row>
    <row r="1336" spans="1:10" ht="24" customHeight="1" x14ac:dyDescent="0.25">
      <c r="A1336" s="73" t="s">
        <v>1620</v>
      </c>
      <c r="B1336" s="50" t="s">
        <v>1275</v>
      </c>
      <c r="C1336" s="142" t="s">
        <v>1</v>
      </c>
      <c r="D1336" s="142" t="s">
        <v>181</v>
      </c>
      <c r="E1336" s="218" t="s">
        <v>1646</v>
      </c>
      <c r="F1336" s="218"/>
      <c r="G1336" s="51" t="s">
        <v>60</v>
      </c>
      <c r="H1336" s="52">
        <v>5.4999999999999997E-3</v>
      </c>
      <c r="I1336" s="53">
        <v>15.71</v>
      </c>
      <c r="J1336" s="74">
        <v>0.08</v>
      </c>
    </row>
    <row r="1337" spans="1:10" ht="36" customHeight="1" x14ac:dyDescent="0.25">
      <c r="A1337" s="75" t="s">
        <v>1623</v>
      </c>
      <c r="B1337" s="54" t="s">
        <v>2062</v>
      </c>
      <c r="C1337" s="143" t="s">
        <v>1</v>
      </c>
      <c r="D1337" s="143" t="s">
        <v>297</v>
      </c>
      <c r="E1337" s="215" t="s">
        <v>1626</v>
      </c>
      <c r="F1337" s="215"/>
      <c r="G1337" s="55" t="s">
        <v>61</v>
      </c>
      <c r="H1337" s="56">
        <v>0.45</v>
      </c>
      <c r="I1337" s="57">
        <v>2.63</v>
      </c>
      <c r="J1337" s="76">
        <v>1.18</v>
      </c>
    </row>
    <row r="1338" spans="1:10" x14ac:dyDescent="0.25">
      <c r="A1338" s="77"/>
      <c r="B1338" s="144"/>
      <c r="C1338" s="144"/>
      <c r="D1338" s="144"/>
      <c r="E1338" s="144" t="s">
        <v>1632</v>
      </c>
      <c r="F1338" s="78">
        <v>0.27</v>
      </c>
      <c r="G1338" s="144" t="s">
        <v>1633</v>
      </c>
      <c r="H1338" s="78">
        <v>0</v>
      </c>
      <c r="I1338" s="144" t="s">
        <v>1634</v>
      </c>
      <c r="J1338" s="79">
        <v>0.27</v>
      </c>
    </row>
    <row r="1339" spans="1:10" x14ac:dyDescent="0.25">
      <c r="A1339" s="77"/>
      <c r="B1339" s="144"/>
      <c r="C1339" s="144"/>
      <c r="D1339" s="144"/>
      <c r="E1339" s="144" t="s">
        <v>1635</v>
      </c>
      <c r="F1339" s="78">
        <v>0.46</v>
      </c>
      <c r="G1339" s="144"/>
      <c r="H1339" s="219" t="s">
        <v>1636</v>
      </c>
      <c r="I1339" s="219"/>
      <c r="J1339" s="79">
        <v>2.4</v>
      </c>
    </row>
    <row r="1340" spans="1:10" ht="30" customHeight="1" thickBot="1" x14ac:dyDescent="0.3">
      <c r="A1340" s="136"/>
      <c r="B1340" s="137"/>
      <c r="C1340" s="137"/>
      <c r="D1340" s="137"/>
      <c r="E1340" s="137"/>
      <c r="F1340" s="137"/>
      <c r="G1340" s="137" t="s">
        <v>1637</v>
      </c>
      <c r="H1340" s="80">
        <v>1107.69</v>
      </c>
      <c r="I1340" s="137" t="s">
        <v>1638</v>
      </c>
      <c r="J1340" s="81">
        <v>2658.45</v>
      </c>
    </row>
    <row r="1341" spans="1:10" ht="0.9" customHeight="1" thickTop="1" x14ac:dyDescent="0.25">
      <c r="A1341" s="82"/>
      <c r="B1341" s="58"/>
      <c r="C1341" s="58"/>
      <c r="D1341" s="58"/>
      <c r="E1341" s="58"/>
      <c r="F1341" s="58"/>
      <c r="G1341" s="58"/>
      <c r="H1341" s="58"/>
      <c r="I1341" s="58"/>
      <c r="J1341" s="83"/>
    </row>
    <row r="1342" spans="1:10" ht="18" customHeight="1" x14ac:dyDescent="0.25">
      <c r="A1342" s="130" t="s">
        <v>1190</v>
      </c>
      <c r="B1342" s="146" t="s">
        <v>937</v>
      </c>
      <c r="C1342" s="131" t="s">
        <v>938</v>
      </c>
      <c r="D1342" s="131" t="s">
        <v>896</v>
      </c>
      <c r="E1342" s="205" t="s">
        <v>1618</v>
      </c>
      <c r="F1342" s="205"/>
      <c r="G1342" s="145" t="s">
        <v>939</v>
      </c>
      <c r="H1342" s="146" t="s">
        <v>940</v>
      </c>
      <c r="I1342" s="146" t="s">
        <v>941</v>
      </c>
      <c r="J1342" s="147" t="s">
        <v>897</v>
      </c>
    </row>
    <row r="1343" spans="1:10" ht="36" customHeight="1" x14ac:dyDescent="0.25">
      <c r="A1343" s="65" t="s">
        <v>1619</v>
      </c>
      <c r="B1343" s="46" t="s">
        <v>1191</v>
      </c>
      <c r="C1343" s="141" t="s">
        <v>1</v>
      </c>
      <c r="D1343" s="141" t="s">
        <v>134</v>
      </c>
      <c r="E1343" s="217" t="s">
        <v>2039</v>
      </c>
      <c r="F1343" s="217"/>
      <c r="G1343" s="47" t="s">
        <v>987</v>
      </c>
      <c r="H1343" s="49">
        <v>1</v>
      </c>
      <c r="I1343" s="48">
        <v>1078.3</v>
      </c>
      <c r="J1343" s="72">
        <v>1078.3</v>
      </c>
    </row>
    <row r="1344" spans="1:10" ht="36" customHeight="1" x14ac:dyDescent="0.25">
      <c r="A1344" s="73" t="s">
        <v>1620</v>
      </c>
      <c r="B1344" s="50" t="s">
        <v>2063</v>
      </c>
      <c r="C1344" s="142" t="s">
        <v>1</v>
      </c>
      <c r="D1344" s="142" t="s">
        <v>12</v>
      </c>
      <c r="E1344" s="218" t="s">
        <v>1641</v>
      </c>
      <c r="F1344" s="218"/>
      <c r="G1344" s="51" t="s">
        <v>6</v>
      </c>
      <c r="H1344" s="52">
        <v>4.6399999999999997E-2</v>
      </c>
      <c r="I1344" s="53">
        <v>342</v>
      </c>
      <c r="J1344" s="74">
        <v>15.86</v>
      </c>
    </row>
    <row r="1345" spans="1:10" ht="36" customHeight="1" x14ac:dyDescent="0.25">
      <c r="A1345" s="73" t="s">
        <v>1620</v>
      </c>
      <c r="B1345" s="50" t="s">
        <v>2064</v>
      </c>
      <c r="C1345" s="142" t="s">
        <v>1</v>
      </c>
      <c r="D1345" s="142" t="s">
        <v>31</v>
      </c>
      <c r="E1345" s="218" t="s">
        <v>1641</v>
      </c>
      <c r="F1345" s="218"/>
      <c r="G1345" s="51" t="s">
        <v>6</v>
      </c>
      <c r="H1345" s="52">
        <v>8.0500000000000002E-2</v>
      </c>
      <c r="I1345" s="53">
        <v>157.21</v>
      </c>
      <c r="J1345" s="74">
        <v>12.65</v>
      </c>
    </row>
    <row r="1346" spans="1:10" ht="48" customHeight="1" x14ac:dyDescent="0.25">
      <c r="A1346" s="73" t="s">
        <v>1620</v>
      </c>
      <c r="B1346" s="50" t="s">
        <v>2040</v>
      </c>
      <c r="C1346" s="142" t="s">
        <v>1</v>
      </c>
      <c r="D1346" s="142" t="s">
        <v>34</v>
      </c>
      <c r="E1346" s="218" t="s">
        <v>1641</v>
      </c>
      <c r="F1346" s="218"/>
      <c r="G1346" s="51" t="s">
        <v>6</v>
      </c>
      <c r="H1346" s="52">
        <v>4.19E-2</v>
      </c>
      <c r="I1346" s="53">
        <v>145.51</v>
      </c>
      <c r="J1346" s="74">
        <v>6.09</v>
      </c>
    </row>
    <row r="1347" spans="1:10" ht="60" customHeight="1" x14ac:dyDescent="0.25">
      <c r="A1347" s="73" t="s">
        <v>1620</v>
      </c>
      <c r="B1347" s="50" t="s">
        <v>2065</v>
      </c>
      <c r="C1347" s="142" t="s">
        <v>1</v>
      </c>
      <c r="D1347" s="142" t="s">
        <v>27</v>
      </c>
      <c r="E1347" s="218" t="s">
        <v>1641</v>
      </c>
      <c r="F1347" s="218"/>
      <c r="G1347" s="51" t="s">
        <v>6</v>
      </c>
      <c r="H1347" s="52">
        <v>4.6399999999999997E-2</v>
      </c>
      <c r="I1347" s="53">
        <v>182.09</v>
      </c>
      <c r="J1347" s="74">
        <v>8.44</v>
      </c>
    </row>
    <row r="1348" spans="1:10" ht="36" customHeight="1" x14ac:dyDescent="0.25">
      <c r="A1348" s="73" t="s">
        <v>1620</v>
      </c>
      <c r="B1348" s="50" t="s">
        <v>2066</v>
      </c>
      <c r="C1348" s="142" t="s">
        <v>1</v>
      </c>
      <c r="D1348" s="142" t="s">
        <v>32</v>
      </c>
      <c r="E1348" s="218" t="s">
        <v>1641</v>
      </c>
      <c r="F1348" s="218"/>
      <c r="G1348" s="51" t="s">
        <v>6</v>
      </c>
      <c r="H1348" s="52">
        <v>3.4099999999999998E-2</v>
      </c>
      <c r="I1348" s="53">
        <v>143.65</v>
      </c>
      <c r="J1348" s="74">
        <v>4.8899999999999997</v>
      </c>
    </row>
    <row r="1349" spans="1:10" ht="36" customHeight="1" x14ac:dyDescent="0.25">
      <c r="A1349" s="73" t="s">
        <v>1620</v>
      </c>
      <c r="B1349" s="50" t="s">
        <v>2067</v>
      </c>
      <c r="C1349" s="142" t="s">
        <v>1</v>
      </c>
      <c r="D1349" s="142" t="s">
        <v>55</v>
      </c>
      <c r="E1349" s="218" t="s">
        <v>1641</v>
      </c>
      <c r="F1349" s="218"/>
      <c r="G1349" s="51" t="s">
        <v>38</v>
      </c>
      <c r="H1349" s="52">
        <v>6.0699999999999997E-2</v>
      </c>
      <c r="I1349" s="53">
        <v>53.74</v>
      </c>
      <c r="J1349" s="74">
        <v>3.26</v>
      </c>
    </row>
    <row r="1350" spans="1:10" ht="36" customHeight="1" x14ac:dyDescent="0.25">
      <c r="A1350" s="73" t="s">
        <v>1620</v>
      </c>
      <c r="B1350" s="50" t="s">
        <v>2068</v>
      </c>
      <c r="C1350" s="142" t="s">
        <v>1</v>
      </c>
      <c r="D1350" s="142" t="s">
        <v>41</v>
      </c>
      <c r="E1350" s="218" t="s">
        <v>1641</v>
      </c>
      <c r="F1350" s="218"/>
      <c r="G1350" s="51" t="s">
        <v>38</v>
      </c>
      <c r="H1350" s="52">
        <v>9.4899999999999998E-2</v>
      </c>
      <c r="I1350" s="53">
        <v>131.47999999999999</v>
      </c>
      <c r="J1350" s="74">
        <v>12.47</v>
      </c>
    </row>
    <row r="1351" spans="1:10" ht="36" customHeight="1" x14ac:dyDescent="0.25">
      <c r="A1351" s="73" t="s">
        <v>1620</v>
      </c>
      <c r="B1351" s="50" t="s">
        <v>2069</v>
      </c>
      <c r="C1351" s="142" t="s">
        <v>1</v>
      </c>
      <c r="D1351" s="142" t="s">
        <v>56</v>
      </c>
      <c r="E1351" s="218" t="s">
        <v>1641</v>
      </c>
      <c r="F1351" s="218"/>
      <c r="G1351" s="51" t="s">
        <v>38</v>
      </c>
      <c r="H1351" s="52">
        <v>0.1071</v>
      </c>
      <c r="I1351" s="53">
        <v>39.29</v>
      </c>
      <c r="J1351" s="74">
        <v>4.2</v>
      </c>
    </row>
    <row r="1352" spans="1:10" ht="48" customHeight="1" x14ac:dyDescent="0.25">
      <c r="A1352" s="73" t="s">
        <v>1620</v>
      </c>
      <c r="B1352" s="50" t="s">
        <v>2046</v>
      </c>
      <c r="C1352" s="142" t="s">
        <v>1</v>
      </c>
      <c r="D1352" s="142" t="s">
        <v>58</v>
      </c>
      <c r="E1352" s="218" t="s">
        <v>1641</v>
      </c>
      <c r="F1352" s="218"/>
      <c r="G1352" s="51" t="s">
        <v>38</v>
      </c>
      <c r="H1352" s="52">
        <v>9.9000000000000005E-2</v>
      </c>
      <c r="I1352" s="53">
        <v>57.32</v>
      </c>
      <c r="J1352" s="74">
        <v>5.67</v>
      </c>
    </row>
    <row r="1353" spans="1:10" ht="24" customHeight="1" x14ac:dyDescent="0.25">
      <c r="A1353" s="73" t="s">
        <v>1620</v>
      </c>
      <c r="B1353" s="50" t="s">
        <v>2070</v>
      </c>
      <c r="C1353" s="142" t="s">
        <v>1</v>
      </c>
      <c r="D1353" s="142" t="s">
        <v>179</v>
      </c>
      <c r="E1353" s="218" t="s">
        <v>1646</v>
      </c>
      <c r="F1353" s="218"/>
      <c r="G1353" s="51" t="s">
        <v>60</v>
      </c>
      <c r="H1353" s="52">
        <v>1.1301000000000001</v>
      </c>
      <c r="I1353" s="53">
        <v>18.75</v>
      </c>
      <c r="J1353" s="74">
        <v>21.18</v>
      </c>
    </row>
    <row r="1354" spans="1:10" ht="36" customHeight="1" x14ac:dyDescent="0.25">
      <c r="A1354" s="75" t="s">
        <v>1623</v>
      </c>
      <c r="B1354" s="54" t="s">
        <v>2071</v>
      </c>
      <c r="C1354" s="143" t="s">
        <v>1</v>
      </c>
      <c r="D1354" s="143" t="s">
        <v>266</v>
      </c>
      <c r="E1354" s="215" t="s">
        <v>1626</v>
      </c>
      <c r="F1354" s="215"/>
      <c r="G1354" s="55" t="s">
        <v>137</v>
      </c>
      <c r="H1354" s="56">
        <v>2.5548000000000002</v>
      </c>
      <c r="I1354" s="57">
        <v>385</v>
      </c>
      <c r="J1354" s="76">
        <v>983.59</v>
      </c>
    </row>
    <row r="1355" spans="1:10" x14ac:dyDescent="0.25">
      <c r="A1355" s="77"/>
      <c r="B1355" s="144"/>
      <c r="C1355" s="144"/>
      <c r="D1355" s="144"/>
      <c r="E1355" s="144" t="s">
        <v>1632</v>
      </c>
      <c r="F1355" s="78">
        <v>29.94</v>
      </c>
      <c r="G1355" s="144" t="s">
        <v>1633</v>
      </c>
      <c r="H1355" s="78">
        <v>0</v>
      </c>
      <c r="I1355" s="144" t="s">
        <v>1634</v>
      </c>
      <c r="J1355" s="79">
        <v>29.94</v>
      </c>
    </row>
    <row r="1356" spans="1:10" x14ac:dyDescent="0.25">
      <c r="A1356" s="77"/>
      <c r="B1356" s="144"/>
      <c r="C1356" s="144"/>
      <c r="D1356" s="144"/>
      <c r="E1356" s="144" t="s">
        <v>1635</v>
      </c>
      <c r="F1356" s="78">
        <v>258.79000000000002</v>
      </c>
      <c r="G1356" s="144"/>
      <c r="H1356" s="219" t="s">
        <v>1636</v>
      </c>
      <c r="I1356" s="219"/>
      <c r="J1356" s="79">
        <v>1337.09</v>
      </c>
    </row>
    <row r="1357" spans="1:10" ht="30" customHeight="1" thickBot="1" x14ac:dyDescent="0.3">
      <c r="A1357" s="136"/>
      <c r="B1357" s="137"/>
      <c r="C1357" s="137"/>
      <c r="D1357" s="137"/>
      <c r="E1357" s="137"/>
      <c r="F1357" s="137"/>
      <c r="G1357" s="137" t="s">
        <v>1637</v>
      </c>
      <c r="H1357" s="80">
        <v>44.31</v>
      </c>
      <c r="I1357" s="137" t="s">
        <v>1638</v>
      </c>
      <c r="J1357" s="81">
        <v>59246.45</v>
      </c>
    </row>
    <row r="1358" spans="1:10" ht="0.9" customHeight="1" thickTop="1" x14ac:dyDescent="0.25">
      <c r="A1358" s="82"/>
      <c r="B1358" s="58"/>
      <c r="C1358" s="58"/>
      <c r="D1358" s="58"/>
      <c r="E1358" s="58"/>
      <c r="F1358" s="58"/>
      <c r="G1358" s="58"/>
      <c r="H1358" s="58"/>
      <c r="I1358" s="58"/>
      <c r="J1358" s="83"/>
    </row>
    <row r="1359" spans="1:10" ht="18" customHeight="1" x14ac:dyDescent="0.25">
      <c r="A1359" s="130" t="s">
        <v>1192</v>
      </c>
      <c r="B1359" s="146" t="s">
        <v>937</v>
      </c>
      <c r="C1359" s="131" t="s">
        <v>938</v>
      </c>
      <c r="D1359" s="131" t="s">
        <v>896</v>
      </c>
      <c r="E1359" s="205" t="s">
        <v>1618</v>
      </c>
      <c r="F1359" s="205"/>
      <c r="G1359" s="145" t="s">
        <v>939</v>
      </c>
      <c r="H1359" s="146" t="s">
        <v>940</v>
      </c>
      <c r="I1359" s="146" t="s">
        <v>941</v>
      </c>
      <c r="J1359" s="147" t="s">
        <v>897</v>
      </c>
    </row>
    <row r="1360" spans="1:10" ht="36" customHeight="1" x14ac:dyDescent="0.25">
      <c r="A1360" s="65" t="s">
        <v>1619</v>
      </c>
      <c r="B1360" s="46" t="s">
        <v>1193</v>
      </c>
      <c r="C1360" s="141" t="s">
        <v>1</v>
      </c>
      <c r="D1360" s="141" t="s">
        <v>160</v>
      </c>
      <c r="E1360" s="217" t="s">
        <v>1868</v>
      </c>
      <c r="F1360" s="217"/>
      <c r="G1360" s="47" t="s">
        <v>126</v>
      </c>
      <c r="H1360" s="49">
        <v>1</v>
      </c>
      <c r="I1360" s="48">
        <v>1.1100000000000001</v>
      </c>
      <c r="J1360" s="72">
        <v>1.1100000000000001</v>
      </c>
    </row>
    <row r="1361" spans="1:10" ht="60" customHeight="1" x14ac:dyDescent="0.25">
      <c r="A1361" s="73" t="s">
        <v>1620</v>
      </c>
      <c r="B1361" s="50" t="s">
        <v>2065</v>
      </c>
      <c r="C1361" s="142" t="s">
        <v>1</v>
      </c>
      <c r="D1361" s="142" t="s">
        <v>27</v>
      </c>
      <c r="E1361" s="218" t="s">
        <v>1641</v>
      </c>
      <c r="F1361" s="218"/>
      <c r="G1361" s="51" t="s">
        <v>6</v>
      </c>
      <c r="H1361" s="52">
        <v>5.5999999999999999E-3</v>
      </c>
      <c r="I1361" s="53">
        <v>182.09</v>
      </c>
      <c r="J1361" s="74">
        <v>1.01</v>
      </c>
    </row>
    <row r="1362" spans="1:10" ht="60" customHeight="1" x14ac:dyDescent="0.25">
      <c r="A1362" s="73" t="s">
        <v>1620</v>
      </c>
      <c r="B1362" s="50" t="s">
        <v>2072</v>
      </c>
      <c r="C1362" s="142" t="s">
        <v>1</v>
      </c>
      <c r="D1362" s="142" t="s">
        <v>51</v>
      </c>
      <c r="E1362" s="218" t="s">
        <v>1641</v>
      </c>
      <c r="F1362" s="218"/>
      <c r="G1362" s="51" t="s">
        <v>38</v>
      </c>
      <c r="H1362" s="52">
        <v>2.3999999999999998E-3</v>
      </c>
      <c r="I1362" s="53">
        <v>43.15</v>
      </c>
      <c r="J1362" s="74">
        <v>0.1</v>
      </c>
    </row>
    <row r="1363" spans="1:10" x14ac:dyDescent="0.25">
      <c r="A1363" s="77"/>
      <c r="B1363" s="144"/>
      <c r="C1363" s="144"/>
      <c r="D1363" s="144"/>
      <c r="E1363" s="144" t="s">
        <v>1632</v>
      </c>
      <c r="F1363" s="78">
        <v>0.14000000000000001</v>
      </c>
      <c r="G1363" s="144" t="s">
        <v>1633</v>
      </c>
      <c r="H1363" s="78">
        <v>0</v>
      </c>
      <c r="I1363" s="144" t="s">
        <v>1634</v>
      </c>
      <c r="J1363" s="79">
        <v>0.14000000000000001</v>
      </c>
    </row>
    <row r="1364" spans="1:10" x14ac:dyDescent="0.25">
      <c r="A1364" s="77"/>
      <c r="B1364" s="144"/>
      <c r="C1364" s="144"/>
      <c r="D1364" s="144"/>
      <c r="E1364" s="144" t="s">
        <v>1635</v>
      </c>
      <c r="F1364" s="78">
        <v>0.26</v>
      </c>
      <c r="G1364" s="144"/>
      <c r="H1364" s="219" t="s">
        <v>1636</v>
      </c>
      <c r="I1364" s="219"/>
      <c r="J1364" s="79">
        <v>1.37</v>
      </c>
    </row>
    <row r="1365" spans="1:10" ht="30" customHeight="1" thickBot="1" x14ac:dyDescent="0.3">
      <c r="A1365" s="136"/>
      <c r="B1365" s="137"/>
      <c r="C1365" s="137"/>
      <c r="D1365" s="137"/>
      <c r="E1365" s="137"/>
      <c r="F1365" s="137"/>
      <c r="G1365" s="137" t="s">
        <v>1637</v>
      </c>
      <c r="H1365" s="80">
        <v>2126.88</v>
      </c>
      <c r="I1365" s="137" t="s">
        <v>1638</v>
      </c>
      <c r="J1365" s="81">
        <v>2913.82</v>
      </c>
    </row>
    <row r="1366" spans="1:10" ht="0.9" customHeight="1" thickTop="1" x14ac:dyDescent="0.25">
      <c r="A1366" s="82"/>
      <c r="B1366" s="58"/>
      <c r="C1366" s="58"/>
      <c r="D1366" s="58"/>
      <c r="E1366" s="58"/>
      <c r="F1366" s="58"/>
      <c r="G1366" s="58"/>
      <c r="H1366" s="58"/>
      <c r="I1366" s="58"/>
      <c r="J1366" s="83"/>
    </row>
    <row r="1367" spans="1:10" ht="18" customHeight="1" x14ac:dyDescent="0.25">
      <c r="A1367" s="130" t="s">
        <v>1194</v>
      </c>
      <c r="B1367" s="146" t="s">
        <v>937</v>
      </c>
      <c r="C1367" s="131" t="s">
        <v>938</v>
      </c>
      <c r="D1367" s="131" t="s">
        <v>896</v>
      </c>
      <c r="E1367" s="205" t="s">
        <v>1618</v>
      </c>
      <c r="F1367" s="205"/>
      <c r="G1367" s="145" t="s">
        <v>939</v>
      </c>
      <c r="H1367" s="146" t="s">
        <v>940</v>
      </c>
      <c r="I1367" s="146" t="s">
        <v>941</v>
      </c>
      <c r="J1367" s="147" t="s">
        <v>897</v>
      </c>
    </row>
    <row r="1368" spans="1:10" ht="24" customHeight="1" x14ac:dyDescent="0.25">
      <c r="A1368" s="65" t="s">
        <v>1619</v>
      </c>
      <c r="B1368" s="46" t="s">
        <v>1195</v>
      </c>
      <c r="C1368" s="141" t="s">
        <v>1</v>
      </c>
      <c r="D1368" s="141" t="s">
        <v>135</v>
      </c>
      <c r="E1368" s="217" t="s">
        <v>2039</v>
      </c>
      <c r="F1368" s="217"/>
      <c r="G1368" s="47" t="s">
        <v>947</v>
      </c>
      <c r="H1368" s="49">
        <v>1</v>
      </c>
      <c r="I1368" s="48">
        <v>6.73</v>
      </c>
      <c r="J1368" s="72">
        <v>6.73</v>
      </c>
    </row>
    <row r="1369" spans="1:10" ht="48" customHeight="1" x14ac:dyDescent="0.25">
      <c r="A1369" s="73" t="s">
        <v>1620</v>
      </c>
      <c r="B1369" s="50" t="s">
        <v>2073</v>
      </c>
      <c r="C1369" s="142" t="s">
        <v>1</v>
      </c>
      <c r="D1369" s="142" t="s">
        <v>10</v>
      </c>
      <c r="E1369" s="218" t="s">
        <v>1641</v>
      </c>
      <c r="F1369" s="218"/>
      <c r="G1369" s="51" t="s">
        <v>6</v>
      </c>
      <c r="H1369" s="52">
        <v>3.3999999999999998E-3</v>
      </c>
      <c r="I1369" s="53">
        <v>145.31</v>
      </c>
      <c r="J1369" s="74">
        <v>0.49</v>
      </c>
    </row>
    <row r="1370" spans="1:10" ht="48" customHeight="1" x14ac:dyDescent="0.25">
      <c r="A1370" s="73" t="s">
        <v>1620</v>
      </c>
      <c r="B1370" s="50" t="s">
        <v>2074</v>
      </c>
      <c r="C1370" s="142" t="s">
        <v>1</v>
      </c>
      <c r="D1370" s="142" t="s">
        <v>19</v>
      </c>
      <c r="E1370" s="218" t="s">
        <v>1641</v>
      </c>
      <c r="F1370" s="218"/>
      <c r="G1370" s="51" t="s">
        <v>6</v>
      </c>
      <c r="H1370" s="52">
        <v>5.9999999999999995E-4</v>
      </c>
      <c r="I1370" s="53">
        <v>179.83</v>
      </c>
      <c r="J1370" s="74">
        <v>0.1</v>
      </c>
    </row>
    <row r="1371" spans="1:10" ht="36" customHeight="1" x14ac:dyDescent="0.25">
      <c r="A1371" s="73" t="s">
        <v>1620</v>
      </c>
      <c r="B1371" s="50" t="s">
        <v>2075</v>
      </c>
      <c r="C1371" s="142" t="s">
        <v>1</v>
      </c>
      <c r="D1371" s="142" t="s">
        <v>22</v>
      </c>
      <c r="E1371" s="218" t="s">
        <v>1641</v>
      </c>
      <c r="F1371" s="218"/>
      <c r="G1371" s="51" t="s">
        <v>6</v>
      </c>
      <c r="H1371" s="52">
        <v>3.3999999999999998E-3</v>
      </c>
      <c r="I1371" s="53">
        <v>518.32000000000005</v>
      </c>
      <c r="J1371" s="74">
        <v>1.76</v>
      </c>
    </row>
    <row r="1372" spans="1:10" ht="36" customHeight="1" x14ac:dyDescent="0.25">
      <c r="A1372" s="73" t="s">
        <v>1620</v>
      </c>
      <c r="B1372" s="50" t="s">
        <v>2076</v>
      </c>
      <c r="C1372" s="142" t="s">
        <v>1</v>
      </c>
      <c r="D1372" s="142" t="s">
        <v>33</v>
      </c>
      <c r="E1372" s="218" t="s">
        <v>1641</v>
      </c>
      <c r="F1372" s="218"/>
      <c r="G1372" s="51" t="s">
        <v>6</v>
      </c>
      <c r="H1372" s="52">
        <v>1.5E-3</v>
      </c>
      <c r="I1372" s="53">
        <v>125.87</v>
      </c>
      <c r="J1372" s="74">
        <v>0.18</v>
      </c>
    </row>
    <row r="1373" spans="1:10" ht="36" customHeight="1" x14ac:dyDescent="0.25">
      <c r="A1373" s="73" t="s">
        <v>1620</v>
      </c>
      <c r="B1373" s="50" t="s">
        <v>2077</v>
      </c>
      <c r="C1373" s="142" t="s">
        <v>1</v>
      </c>
      <c r="D1373" s="142" t="s">
        <v>47</v>
      </c>
      <c r="E1373" s="218" t="s">
        <v>1641</v>
      </c>
      <c r="F1373" s="218"/>
      <c r="G1373" s="51" t="s">
        <v>38</v>
      </c>
      <c r="H1373" s="52">
        <v>6.8999999999999999E-3</v>
      </c>
      <c r="I1373" s="53">
        <v>170.33</v>
      </c>
      <c r="J1373" s="74">
        <v>1.17</v>
      </c>
    </row>
    <row r="1374" spans="1:10" ht="36" customHeight="1" x14ac:dyDescent="0.25">
      <c r="A1374" s="73" t="s">
        <v>1620</v>
      </c>
      <c r="B1374" s="50" t="s">
        <v>2078</v>
      </c>
      <c r="C1374" s="142" t="s">
        <v>1</v>
      </c>
      <c r="D1374" s="142" t="s">
        <v>57</v>
      </c>
      <c r="E1374" s="218" t="s">
        <v>1641</v>
      </c>
      <c r="F1374" s="218"/>
      <c r="G1374" s="51" t="s">
        <v>38</v>
      </c>
      <c r="H1374" s="52">
        <v>8.8000000000000005E-3</v>
      </c>
      <c r="I1374" s="53">
        <v>54.88</v>
      </c>
      <c r="J1374" s="74">
        <v>0.48</v>
      </c>
    </row>
    <row r="1375" spans="1:10" ht="24" customHeight="1" x14ac:dyDescent="0.25">
      <c r="A1375" s="73" t="s">
        <v>1620</v>
      </c>
      <c r="B1375" s="50" t="s">
        <v>1275</v>
      </c>
      <c r="C1375" s="142" t="s">
        <v>1</v>
      </c>
      <c r="D1375" s="142" t="s">
        <v>181</v>
      </c>
      <c r="E1375" s="218" t="s">
        <v>1646</v>
      </c>
      <c r="F1375" s="218"/>
      <c r="G1375" s="51" t="s">
        <v>60</v>
      </c>
      <c r="H1375" s="52">
        <v>2.07E-2</v>
      </c>
      <c r="I1375" s="53">
        <v>15.71</v>
      </c>
      <c r="J1375" s="74">
        <v>0.32</v>
      </c>
    </row>
    <row r="1376" spans="1:10" ht="24" customHeight="1" x14ac:dyDescent="0.25">
      <c r="A1376" s="75" t="s">
        <v>1623</v>
      </c>
      <c r="B1376" s="54" t="s">
        <v>2079</v>
      </c>
      <c r="C1376" s="143" t="s">
        <v>1</v>
      </c>
      <c r="D1376" s="143" t="s">
        <v>216</v>
      </c>
      <c r="E1376" s="215" t="s">
        <v>1626</v>
      </c>
      <c r="F1376" s="215"/>
      <c r="G1376" s="55" t="s">
        <v>3</v>
      </c>
      <c r="H1376" s="56">
        <v>2.0000000000000001E-4</v>
      </c>
      <c r="I1376" s="57">
        <v>2513.13</v>
      </c>
      <c r="J1376" s="76">
        <v>0.5</v>
      </c>
    </row>
    <row r="1377" spans="1:10" ht="24" customHeight="1" x14ac:dyDescent="0.25">
      <c r="A1377" s="75" t="s">
        <v>1623</v>
      </c>
      <c r="B1377" s="54" t="s">
        <v>2080</v>
      </c>
      <c r="C1377" s="143" t="s">
        <v>1</v>
      </c>
      <c r="D1377" s="143" t="s">
        <v>278</v>
      </c>
      <c r="E1377" s="215" t="s">
        <v>1626</v>
      </c>
      <c r="F1377" s="215"/>
      <c r="G1377" s="55" t="s">
        <v>3</v>
      </c>
      <c r="H1377" s="56">
        <v>1.95E-2</v>
      </c>
      <c r="I1377" s="57">
        <v>56.81</v>
      </c>
      <c r="J1377" s="76">
        <v>1.1000000000000001</v>
      </c>
    </row>
    <row r="1378" spans="1:10" ht="24" customHeight="1" x14ac:dyDescent="0.25">
      <c r="A1378" s="75" t="s">
        <v>1623</v>
      </c>
      <c r="B1378" s="54" t="s">
        <v>2081</v>
      </c>
      <c r="C1378" s="143" t="s">
        <v>1</v>
      </c>
      <c r="D1378" s="143" t="s">
        <v>398</v>
      </c>
      <c r="E1378" s="215" t="s">
        <v>1626</v>
      </c>
      <c r="F1378" s="215"/>
      <c r="G1378" s="55" t="s">
        <v>3</v>
      </c>
      <c r="H1378" s="56">
        <v>1.1000000000000001E-3</v>
      </c>
      <c r="I1378" s="57">
        <v>534.97</v>
      </c>
      <c r="J1378" s="76">
        <v>0.57999999999999996</v>
      </c>
    </row>
    <row r="1379" spans="1:10" ht="24" customHeight="1" x14ac:dyDescent="0.25">
      <c r="A1379" s="75" t="s">
        <v>1623</v>
      </c>
      <c r="B1379" s="54" t="s">
        <v>2082</v>
      </c>
      <c r="C1379" s="143" t="s">
        <v>1</v>
      </c>
      <c r="D1379" s="143" t="s">
        <v>432</v>
      </c>
      <c r="E1379" s="215" t="s">
        <v>1626</v>
      </c>
      <c r="F1379" s="215"/>
      <c r="G1379" s="55" t="s">
        <v>987</v>
      </c>
      <c r="H1379" s="56">
        <v>2.8E-3</v>
      </c>
      <c r="I1379" s="57">
        <v>19.11</v>
      </c>
      <c r="J1379" s="76">
        <v>0.05</v>
      </c>
    </row>
    <row r="1380" spans="1:10" x14ac:dyDescent="0.25">
      <c r="A1380" s="77"/>
      <c r="B1380" s="144"/>
      <c r="C1380" s="144"/>
      <c r="D1380" s="144"/>
      <c r="E1380" s="144" t="s">
        <v>1632</v>
      </c>
      <c r="F1380" s="78">
        <v>0.78</v>
      </c>
      <c r="G1380" s="144" t="s">
        <v>1633</v>
      </c>
      <c r="H1380" s="78">
        <v>0</v>
      </c>
      <c r="I1380" s="144" t="s">
        <v>1634</v>
      </c>
      <c r="J1380" s="79">
        <v>0.78</v>
      </c>
    </row>
    <row r="1381" spans="1:10" x14ac:dyDescent="0.25">
      <c r="A1381" s="77"/>
      <c r="B1381" s="144"/>
      <c r="C1381" s="144"/>
      <c r="D1381" s="144"/>
      <c r="E1381" s="144" t="s">
        <v>1635</v>
      </c>
      <c r="F1381" s="78">
        <v>1.61</v>
      </c>
      <c r="G1381" s="144"/>
      <c r="H1381" s="219" t="s">
        <v>1636</v>
      </c>
      <c r="I1381" s="219"/>
      <c r="J1381" s="79">
        <v>8.34</v>
      </c>
    </row>
    <row r="1382" spans="1:10" ht="30" customHeight="1" thickBot="1" x14ac:dyDescent="0.3">
      <c r="A1382" s="136"/>
      <c r="B1382" s="137"/>
      <c r="C1382" s="137"/>
      <c r="D1382" s="137"/>
      <c r="E1382" s="137"/>
      <c r="F1382" s="137"/>
      <c r="G1382" s="137" t="s">
        <v>1637</v>
      </c>
      <c r="H1382" s="80">
        <v>543.44000000000005</v>
      </c>
      <c r="I1382" s="137" t="s">
        <v>1638</v>
      </c>
      <c r="J1382" s="81">
        <v>4532.28</v>
      </c>
    </row>
    <row r="1383" spans="1:10" ht="0.9" customHeight="1" thickTop="1" x14ac:dyDescent="0.25">
      <c r="A1383" s="82"/>
      <c r="B1383" s="58"/>
      <c r="C1383" s="58"/>
      <c r="D1383" s="58"/>
      <c r="E1383" s="58"/>
      <c r="F1383" s="58"/>
      <c r="G1383" s="58"/>
      <c r="H1383" s="58"/>
      <c r="I1383" s="58"/>
      <c r="J1383" s="83"/>
    </row>
    <row r="1384" spans="1:10" ht="24" customHeight="1" x14ac:dyDescent="0.25">
      <c r="A1384" s="63" t="s">
        <v>1196</v>
      </c>
      <c r="B1384" s="135"/>
      <c r="C1384" s="135"/>
      <c r="D1384" s="135" t="s">
        <v>1197</v>
      </c>
      <c r="E1384" s="135"/>
      <c r="F1384" s="216"/>
      <c r="G1384" s="216"/>
      <c r="H1384" s="45"/>
      <c r="I1384" s="135"/>
      <c r="J1384" s="71">
        <v>14435.94</v>
      </c>
    </row>
    <row r="1385" spans="1:10" ht="18" customHeight="1" x14ac:dyDescent="0.25">
      <c r="A1385" s="130" t="s">
        <v>1198</v>
      </c>
      <c r="B1385" s="146" t="s">
        <v>937</v>
      </c>
      <c r="C1385" s="131" t="s">
        <v>938</v>
      </c>
      <c r="D1385" s="131" t="s">
        <v>896</v>
      </c>
      <c r="E1385" s="205" t="s">
        <v>1618</v>
      </c>
      <c r="F1385" s="205"/>
      <c r="G1385" s="145" t="s">
        <v>939</v>
      </c>
      <c r="H1385" s="146" t="s">
        <v>940</v>
      </c>
      <c r="I1385" s="146" t="s">
        <v>941</v>
      </c>
      <c r="J1385" s="147" t="s">
        <v>897</v>
      </c>
    </row>
    <row r="1386" spans="1:10" ht="36" customHeight="1" x14ac:dyDescent="0.25">
      <c r="A1386" s="65" t="s">
        <v>1619</v>
      </c>
      <c r="B1386" s="46" t="s">
        <v>1199</v>
      </c>
      <c r="C1386" s="141" t="s">
        <v>1</v>
      </c>
      <c r="D1386" s="141" t="s">
        <v>133</v>
      </c>
      <c r="E1386" s="217" t="s">
        <v>2039</v>
      </c>
      <c r="F1386" s="217"/>
      <c r="G1386" s="47" t="s">
        <v>947</v>
      </c>
      <c r="H1386" s="49">
        <v>1</v>
      </c>
      <c r="I1386" s="48">
        <v>17.05</v>
      </c>
      <c r="J1386" s="72">
        <v>17.05</v>
      </c>
    </row>
    <row r="1387" spans="1:10" ht="60" customHeight="1" x14ac:dyDescent="0.25">
      <c r="A1387" s="73" t="s">
        <v>1620</v>
      </c>
      <c r="B1387" s="50" t="s">
        <v>2083</v>
      </c>
      <c r="C1387" s="142" t="s">
        <v>1</v>
      </c>
      <c r="D1387" s="142" t="s">
        <v>11</v>
      </c>
      <c r="E1387" s="218" t="s">
        <v>1641</v>
      </c>
      <c r="F1387" s="218"/>
      <c r="G1387" s="51" t="s">
        <v>6</v>
      </c>
      <c r="H1387" s="52">
        <v>3.333E-3</v>
      </c>
      <c r="I1387" s="53">
        <v>140.44999999999999</v>
      </c>
      <c r="J1387" s="74">
        <v>0.46</v>
      </c>
    </row>
    <row r="1388" spans="1:10" ht="36" customHeight="1" x14ac:dyDescent="0.25">
      <c r="A1388" s="73" t="s">
        <v>1620</v>
      </c>
      <c r="B1388" s="50" t="s">
        <v>2084</v>
      </c>
      <c r="C1388" s="142" t="s">
        <v>1</v>
      </c>
      <c r="D1388" s="142" t="s">
        <v>30</v>
      </c>
      <c r="E1388" s="218" t="s">
        <v>1641</v>
      </c>
      <c r="F1388" s="218"/>
      <c r="G1388" s="51" t="s">
        <v>6</v>
      </c>
      <c r="H1388" s="52">
        <v>3.333E-3</v>
      </c>
      <c r="I1388" s="53">
        <v>120.06</v>
      </c>
      <c r="J1388" s="74">
        <v>0.4</v>
      </c>
    </row>
    <row r="1389" spans="1:10" ht="24" customHeight="1" x14ac:dyDescent="0.25">
      <c r="A1389" s="73" t="s">
        <v>1620</v>
      </c>
      <c r="B1389" s="50" t="s">
        <v>1275</v>
      </c>
      <c r="C1389" s="142" t="s">
        <v>1</v>
      </c>
      <c r="D1389" s="142" t="s">
        <v>181</v>
      </c>
      <c r="E1389" s="218" t="s">
        <v>1646</v>
      </c>
      <c r="F1389" s="218"/>
      <c r="G1389" s="51" t="s">
        <v>60</v>
      </c>
      <c r="H1389" s="52">
        <v>3.3329999999999999E-2</v>
      </c>
      <c r="I1389" s="53">
        <v>15.71</v>
      </c>
      <c r="J1389" s="74">
        <v>0.52</v>
      </c>
    </row>
    <row r="1390" spans="1:10" ht="24" customHeight="1" x14ac:dyDescent="0.25">
      <c r="A1390" s="75" t="s">
        <v>1623</v>
      </c>
      <c r="B1390" s="54" t="s">
        <v>2085</v>
      </c>
      <c r="C1390" s="143" t="s">
        <v>1</v>
      </c>
      <c r="D1390" s="143" t="s">
        <v>367</v>
      </c>
      <c r="E1390" s="215" t="s">
        <v>1626</v>
      </c>
      <c r="F1390" s="215"/>
      <c r="G1390" s="55" t="s">
        <v>61</v>
      </c>
      <c r="H1390" s="56">
        <v>0.4</v>
      </c>
      <c r="I1390" s="57">
        <v>10.27</v>
      </c>
      <c r="J1390" s="76">
        <v>4.0999999999999996</v>
      </c>
    </row>
    <row r="1391" spans="1:10" ht="24" customHeight="1" x14ac:dyDescent="0.25">
      <c r="A1391" s="75" t="s">
        <v>1623</v>
      </c>
      <c r="B1391" s="54" t="s">
        <v>1969</v>
      </c>
      <c r="C1391" s="143" t="s">
        <v>1</v>
      </c>
      <c r="D1391" s="143" t="s">
        <v>426</v>
      </c>
      <c r="E1391" s="215" t="s">
        <v>1626</v>
      </c>
      <c r="F1391" s="215"/>
      <c r="G1391" s="55" t="s">
        <v>154</v>
      </c>
      <c r="H1391" s="56">
        <v>0.13</v>
      </c>
      <c r="I1391" s="57">
        <v>15.7</v>
      </c>
      <c r="J1391" s="76">
        <v>2.04</v>
      </c>
    </row>
    <row r="1392" spans="1:10" ht="24" customHeight="1" x14ac:dyDescent="0.25">
      <c r="A1392" s="75" t="s">
        <v>1623</v>
      </c>
      <c r="B1392" s="54" t="s">
        <v>2086</v>
      </c>
      <c r="C1392" s="143" t="s">
        <v>1</v>
      </c>
      <c r="D1392" s="143" t="s">
        <v>446</v>
      </c>
      <c r="E1392" s="215" t="s">
        <v>1626</v>
      </c>
      <c r="F1392" s="215"/>
      <c r="G1392" s="55" t="s">
        <v>154</v>
      </c>
      <c r="H1392" s="56">
        <v>0.03</v>
      </c>
      <c r="I1392" s="57">
        <v>12.81</v>
      </c>
      <c r="J1392" s="76">
        <v>0.38</v>
      </c>
    </row>
    <row r="1393" spans="1:10" ht="24" customHeight="1" x14ac:dyDescent="0.25">
      <c r="A1393" s="75" t="s">
        <v>1623</v>
      </c>
      <c r="B1393" s="54" t="s">
        <v>2038</v>
      </c>
      <c r="C1393" s="143" t="s">
        <v>1</v>
      </c>
      <c r="D1393" s="143" t="s">
        <v>445</v>
      </c>
      <c r="E1393" s="215" t="s">
        <v>1626</v>
      </c>
      <c r="F1393" s="215"/>
      <c r="G1393" s="55" t="s">
        <v>154</v>
      </c>
      <c r="H1393" s="56">
        <v>0.6</v>
      </c>
      <c r="I1393" s="57">
        <v>15.26</v>
      </c>
      <c r="J1393" s="76">
        <v>9.15</v>
      </c>
    </row>
    <row r="1394" spans="1:10" x14ac:dyDescent="0.25">
      <c r="A1394" s="77"/>
      <c r="B1394" s="144"/>
      <c r="C1394" s="144"/>
      <c r="D1394" s="144"/>
      <c r="E1394" s="144" t="s">
        <v>1632</v>
      </c>
      <c r="F1394" s="78">
        <v>0.52</v>
      </c>
      <c r="G1394" s="144" t="s">
        <v>1633</v>
      </c>
      <c r="H1394" s="78">
        <v>0</v>
      </c>
      <c r="I1394" s="144" t="s">
        <v>1634</v>
      </c>
      <c r="J1394" s="79">
        <v>0.52</v>
      </c>
    </row>
    <row r="1395" spans="1:10" x14ac:dyDescent="0.25">
      <c r="A1395" s="77"/>
      <c r="B1395" s="144"/>
      <c r="C1395" s="144"/>
      <c r="D1395" s="144"/>
      <c r="E1395" s="144" t="s">
        <v>1635</v>
      </c>
      <c r="F1395" s="78">
        <v>4.09</v>
      </c>
      <c r="G1395" s="144"/>
      <c r="H1395" s="219" t="s">
        <v>1636</v>
      </c>
      <c r="I1395" s="219"/>
      <c r="J1395" s="79">
        <v>21.14</v>
      </c>
    </row>
    <row r="1396" spans="1:10" ht="30" customHeight="1" thickBot="1" x14ac:dyDescent="0.3">
      <c r="A1396" s="136"/>
      <c r="B1396" s="137"/>
      <c r="C1396" s="137"/>
      <c r="D1396" s="137"/>
      <c r="E1396" s="137"/>
      <c r="F1396" s="137"/>
      <c r="G1396" s="137" t="s">
        <v>1637</v>
      </c>
      <c r="H1396" s="80">
        <v>378.64</v>
      </c>
      <c r="I1396" s="137" t="s">
        <v>1638</v>
      </c>
      <c r="J1396" s="81">
        <v>8004.44</v>
      </c>
    </row>
    <row r="1397" spans="1:10" ht="0.9" customHeight="1" thickTop="1" x14ac:dyDescent="0.25">
      <c r="A1397" s="82"/>
      <c r="B1397" s="58"/>
      <c r="C1397" s="58"/>
      <c r="D1397" s="58"/>
      <c r="E1397" s="58"/>
      <c r="F1397" s="58"/>
      <c r="G1397" s="58"/>
      <c r="H1397" s="58"/>
      <c r="I1397" s="58"/>
      <c r="J1397" s="83"/>
    </row>
    <row r="1398" spans="1:10" ht="18" customHeight="1" x14ac:dyDescent="0.25">
      <c r="A1398" s="130" t="s">
        <v>1200</v>
      </c>
      <c r="B1398" s="146" t="s">
        <v>937</v>
      </c>
      <c r="C1398" s="131" t="s">
        <v>938</v>
      </c>
      <c r="D1398" s="131" t="s">
        <v>896</v>
      </c>
      <c r="E1398" s="205" t="s">
        <v>1618</v>
      </c>
      <c r="F1398" s="205"/>
      <c r="G1398" s="145" t="s">
        <v>939</v>
      </c>
      <c r="H1398" s="146" t="s">
        <v>940</v>
      </c>
      <c r="I1398" s="146" t="s">
        <v>941</v>
      </c>
      <c r="J1398" s="147" t="s">
        <v>897</v>
      </c>
    </row>
    <row r="1399" spans="1:10" ht="36" customHeight="1" x14ac:dyDescent="0.25">
      <c r="A1399" s="65" t="s">
        <v>1619</v>
      </c>
      <c r="B1399" s="46" t="s">
        <v>1201</v>
      </c>
      <c r="C1399" s="141" t="s">
        <v>1202</v>
      </c>
      <c r="D1399" s="141" t="s">
        <v>1203</v>
      </c>
      <c r="E1399" s="217" t="s">
        <v>860</v>
      </c>
      <c r="F1399" s="217"/>
      <c r="G1399" s="47" t="s">
        <v>1139</v>
      </c>
      <c r="H1399" s="49">
        <v>1</v>
      </c>
      <c r="I1399" s="48">
        <v>161.91999999999999</v>
      </c>
      <c r="J1399" s="72">
        <v>161.91999999999999</v>
      </c>
    </row>
    <row r="1400" spans="1:10" ht="15" customHeight="1" x14ac:dyDescent="0.25">
      <c r="A1400" s="204" t="s">
        <v>2087</v>
      </c>
      <c r="B1400" s="221" t="s">
        <v>937</v>
      </c>
      <c r="C1400" s="205" t="s">
        <v>938</v>
      </c>
      <c r="D1400" s="205" t="s">
        <v>2088</v>
      </c>
      <c r="E1400" s="221" t="s">
        <v>2089</v>
      </c>
      <c r="F1400" s="220" t="s">
        <v>2090</v>
      </c>
      <c r="G1400" s="221"/>
      <c r="H1400" s="220" t="s">
        <v>2091</v>
      </c>
      <c r="I1400" s="221"/>
      <c r="J1400" s="223" t="s">
        <v>2092</v>
      </c>
    </row>
    <row r="1401" spans="1:10" ht="15" customHeight="1" x14ac:dyDescent="0.25">
      <c r="A1401" s="222"/>
      <c r="B1401" s="221"/>
      <c r="C1401" s="221"/>
      <c r="D1401" s="221"/>
      <c r="E1401" s="221"/>
      <c r="F1401" s="146" t="s">
        <v>2093</v>
      </c>
      <c r="G1401" s="146" t="s">
        <v>2094</v>
      </c>
      <c r="H1401" s="146" t="s">
        <v>2093</v>
      </c>
      <c r="I1401" s="146" t="s">
        <v>2094</v>
      </c>
      <c r="J1401" s="223"/>
    </row>
    <row r="1402" spans="1:10" ht="24" customHeight="1" x14ac:dyDescent="0.25">
      <c r="A1402" s="75" t="s">
        <v>1623</v>
      </c>
      <c r="B1402" s="54" t="s">
        <v>2095</v>
      </c>
      <c r="C1402" s="143" t="s">
        <v>1202</v>
      </c>
      <c r="D1402" s="143" t="s">
        <v>2096</v>
      </c>
      <c r="E1402" s="56">
        <v>1</v>
      </c>
      <c r="F1402" s="57">
        <v>0.3</v>
      </c>
      <c r="G1402" s="57">
        <v>0.7</v>
      </c>
      <c r="H1402" s="149">
        <v>95.674599999999998</v>
      </c>
      <c r="I1402" s="149">
        <v>39.228000000000002</v>
      </c>
      <c r="J1402" s="84">
        <v>56.161999999999999</v>
      </c>
    </row>
    <row r="1403" spans="1:10" ht="20.100000000000001" customHeight="1" x14ac:dyDescent="0.25">
      <c r="A1403" s="208"/>
      <c r="B1403" s="209"/>
      <c r="C1403" s="209"/>
      <c r="D1403" s="209"/>
      <c r="E1403" s="209"/>
      <c r="F1403" s="209"/>
      <c r="G1403" s="209" t="s">
        <v>2097</v>
      </c>
      <c r="H1403" s="209"/>
      <c r="I1403" s="209"/>
      <c r="J1403" s="85">
        <v>56.161999999999999</v>
      </c>
    </row>
    <row r="1404" spans="1:10" ht="20.100000000000001" customHeight="1" x14ac:dyDescent="0.25">
      <c r="A1404" s="130" t="s">
        <v>2098</v>
      </c>
      <c r="B1404" s="146" t="s">
        <v>937</v>
      </c>
      <c r="C1404" s="131" t="s">
        <v>938</v>
      </c>
      <c r="D1404" s="131" t="s">
        <v>1654</v>
      </c>
      <c r="E1404" s="146" t="s">
        <v>2089</v>
      </c>
      <c r="F1404" s="221" t="s">
        <v>2099</v>
      </c>
      <c r="G1404" s="221"/>
      <c r="H1404" s="221"/>
      <c r="I1404" s="221"/>
      <c r="J1404" s="147" t="s">
        <v>2092</v>
      </c>
    </row>
    <row r="1405" spans="1:10" ht="24" customHeight="1" x14ac:dyDescent="0.25">
      <c r="A1405" s="75" t="s">
        <v>1623</v>
      </c>
      <c r="B1405" s="54" t="s">
        <v>2100</v>
      </c>
      <c r="C1405" s="143" t="s">
        <v>1202</v>
      </c>
      <c r="D1405" s="143" t="s">
        <v>2101</v>
      </c>
      <c r="E1405" s="56">
        <v>1</v>
      </c>
      <c r="F1405" s="143"/>
      <c r="G1405" s="143"/>
      <c r="H1405" s="143"/>
      <c r="I1405" s="149">
        <v>28.139800000000001</v>
      </c>
      <c r="J1405" s="84">
        <v>28.139800000000001</v>
      </c>
    </row>
    <row r="1406" spans="1:10" ht="24" customHeight="1" x14ac:dyDescent="0.25">
      <c r="A1406" s="75" t="s">
        <v>1623</v>
      </c>
      <c r="B1406" s="54" t="s">
        <v>2102</v>
      </c>
      <c r="C1406" s="143" t="s">
        <v>1202</v>
      </c>
      <c r="D1406" s="143" t="s">
        <v>2103</v>
      </c>
      <c r="E1406" s="56">
        <v>2</v>
      </c>
      <c r="F1406" s="143"/>
      <c r="G1406" s="143"/>
      <c r="H1406" s="143"/>
      <c r="I1406" s="149">
        <v>16.170000000000002</v>
      </c>
      <c r="J1406" s="84">
        <v>32.340000000000003</v>
      </c>
    </row>
    <row r="1407" spans="1:10" ht="20.100000000000001" customHeight="1" x14ac:dyDescent="0.25">
      <c r="A1407" s="208"/>
      <c r="B1407" s="209"/>
      <c r="C1407" s="209"/>
      <c r="D1407" s="209"/>
      <c r="E1407" s="209"/>
      <c r="F1407" s="209"/>
      <c r="G1407" s="209" t="s">
        <v>2104</v>
      </c>
      <c r="H1407" s="209"/>
      <c r="I1407" s="209"/>
      <c r="J1407" s="85">
        <v>60.479799999999997</v>
      </c>
    </row>
    <row r="1408" spans="1:10" ht="20.100000000000001" customHeight="1" x14ac:dyDescent="0.25">
      <c r="A1408" s="208"/>
      <c r="B1408" s="209"/>
      <c r="C1408" s="209"/>
      <c r="D1408" s="209"/>
      <c r="E1408" s="209"/>
      <c r="F1408" s="209"/>
      <c r="G1408" s="209" t="s">
        <v>2105</v>
      </c>
      <c r="H1408" s="209"/>
      <c r="I1408" s="209"/>
      <c r="J1408" s="85">
        <v>0</v>
      </c>
    </row>
    <row r="1409" spans="1:10" ht="20.100000000000001" customHeight="1" x14ac:dyDescent="0.25">
      <c r="A1409" s="208"/>
      <c r="B1409" s="209"/>
      <c r="C1409" s="209"/>
      <c r="D1409" s="209"/>
      <c r="E1409" s="209"/>
      <c r="F1409" s="209"/>
      <c r="G1409" s="209" t="s">
        <v>2106</v>
      </c>
      <c r="H1409" s="209"/>
      <c r="I1409" s="209"/>
      <c r="J1409" s="85">
        <v>116.6418</v>
      </c>
    </row>
    <row r="1410" spans="1:10" ht="20.100000000000001" customHeight="1" x14ac:dyDescent="0.25">
      <c r="A1410" s="208"/>
      <c r="B1410" s="209"/>
      <c r="C1410" s="209"/>
      <c r="D1410" s="209"/>
      <c r="E1410" s="209"/>
      <c r="F1410" s="209"/>
      <c r="G1410" s="209" t="s">
        <v>2107</v>
      </c>
      <c r="H1410" s="209"/>
      <c r="I1410" s="209"/>
      <c r="J1410" s="85">
        <v>0</v>
      </c>
    </row>
    <row r="1411" spans="1:10" ht="20.100000000000001" customHeight="1" x14ac:dyDescent="0.25">
      <c r="A1411" s="208"/>
      <c r="B1411" s="209"/>
      <c r="C1411" s="209"/>
      <c r="D1411" s="209"/>
      <c r="E1411" s="209"/>
      <c r="F1411" s="209"/>
      <c r="G1411" s="209" t="s">
        <v>2108</v>
      </c>
      <c r="H1411" s="209"/>
      <c r="I1411" s="209"/>
      <c r="J1411" s="85">
        <v>0</v>
      </c>
    </row>
    <row r="1412" spans="1:10" ht="20.100000000000001" customHeight="1" x14ac:dyDescent="0.25">
      <c r="A1412" s="208"/>
      <c r="B1412" s="209"/>
      <c r="C1412" s="209"/>
      <c r="D1412" s="209"/>
      <c r="E1412" s="209"/>
      <c r="F1412" s="209"/>
      <c r="G1412" s="209" t="s">
        <v>2109</v>
      </c>
      <c r="H1412" s="209"/>
      <c r="I1412" s="209"/>
      <c r="J1412" s="85">
        <v>3</v>
      </c>
    </row>
    <row r="1413" spans="1:10" ht="20.100000000000001" customHeight="1" x14ac:dyDescent="0.25">
      <c r="A1413" s="208"/>
      <c r="B1413" s="209"/>
      <c r="C1413" s="209"/>
      <c r="D1413" s="209"/>
      <c r="E1413" s="209"/>
      <c r="F1413" s="209"/>
      <c r="G1413" s="209" t="s">
        <v>2110</v>
      </c>
      <c r="H1413" s="209"/>
      <c r="I1413" s="209"/>
      <c r="J1413" s="85">
        <v>38.880600000000001</v>
      </c>
    </row>
    <row r="1414" spans="1:10" ht="20.100000000000001" customHeight="1" x14ac:dyDescent="0.25">
      <c r="A1414" s="130" t="s">
        <v>2111</v>
      </c>
      <c r="B1414" s="146" t="s">
        <v>938</v>
      </c>
      <c r="C1414" s="131" t="s">
        <v>937</v>
      </c>
      <c r="D1414" s="131" t="s">
        <v>2112</v>
      </c>
      <c r="E1414" s="146" t="s">
        <v>2089</v>
      </c>
      <c r="F1414" s="146" t="s">
        <v>2113</v>
      </c>
      <c r="G1414" s="221" t="s">
        <v>2114</v>
      </c>
      <c r="H1414" s="221"/>
      <c r="I1414" s="221"/>
      <c r="J1414" s="147" t="s">
        <v>2092</v>
      </c>
    </row>
    <row r="1415" spans="1:10" ht="24" customHeight="1" x14ac:dyDescent="0.25">
      <c r="A1415" s="73" t="s">
        <v>2115</v>
      </c>
      <c r="B1415" s="50" t="s">
        <v>1202</v>
      </c>
      <c r="C1415" s="142">
        <v>5213414</v>
      </c>
      <c r="D1415" s="142" t="s">
        <v>2116</v>
      </c>
      <c r="E1415" s="52">
        <v>0.29697000000000001</v>
      </c>
      <c r="F1415" s="51" t="s">
        <v>947</v>
      </c>
      <c r="G1415" s="224">
        <v>414.04</v>
      </c>
      <c r="H1415" s="224"/>
      <c r="I1415" s="218"/>
      <c r="J1415" s="86">
        <v>122.9575</v>
      </c>
    </row>
    <row r="1416" spans="1:10" ht="20.100000000000001" customHeight="1" x14ac:dyDescent="0.25">
      <c r="A1416" s="208"/>
      <c r="B1416" s="209"/>
      <c r="C1416" s="209"/>
      <c r="D1416" s="209"/>
      <c r="E1416" s="209"/>
      <c r="F1416" s="209"/>
      <c r="G1416" s="209" t="s">
        <v>2117</v>
      </c>
      <c r="H1416" s="209"/>
      <c r="I1416" s="209"/>
      <c r="J1416" s="85">
        <v>122.9575</v>
      </c>
    </row>
    <row r="1417" spans="1:10" ht="20.100000000000001" customHeight="1" x14ac:dyDescent="0.25">
      <c r="A1417" s="130" t="s">
        <v>2118</v>
      </c>
      <c r="B1417" s="146" t="s">
        <v>938</v>
      </c>
      <c r="C1417" s="131" t="s">
        <v>1623</v>
      </c>
      <c r="D1417" s="131" t="s">
        <v>2119</v>
      </c>
      <c r="E1417" s="146" t="s">
        <v>937</v>
      </c>
      <c r="F1417" s="146" t="s">
        <v>2089</v>
      </c>
      <c r="G1417" s="145" t="s">
        <v>2113</v>
      </c>
      <c r="H1417" s="221" t="s">
        <v>2114</v>
      </c>
      <c r="I1417" s="221"/>
      <c r="J1417" s="147" t="s">
        <v>2092</v>
      </c>
    </row>
    <row r="1418" spans="1:10" ht="36" customHeight="1" x14ac:dyDescent="0.25">
      <c r="A1418" s="73" t="s">
        <v>2120</v>
      </c>
      <c r="B1418" s="50" t="s">
        <v>1202</v>
      </c>
      <c r="C1418" s="142">
        <v>5213414</v>
      </c>
      <c r="D1418" s="142" t="s">
        <v>2121</v>
      </c>
      <c r="E1418" s="50">
        <v>5915474</v>
      </c>
      <c r="F1418" s="52">
        <v>3.9399999999999999E-3</v>
      </c>
      <c r="G1418" s="51" t="s">
        <v>2122</v>
      </c>
      <c r="H1418" s="224">
        <v>20.66</v>
      </c>
      <c r="I1418" s="218"/>
      <c r="J1418" s="86">
        <v>8.14E-2</v>
      </c>
    </row>
    <row r="1419" spans="1:10" ht="20.100000000000001" customHeight="1" x14ac:dyDescent="0.25">
      <c r="A1419" s="208"/>
      <c r="B1419" s="209"/>
      <c r="C1419" s="209"/>
      <c r="D1419" s="209"/>
      <c r="E1419" s="209"/>
      <c r="F1419" s="209"/>
      <c r="G1419" s="209" t="s">
        <v>2123</v>
      </c>
      <c r="H1419" s="209"/>
      <c r="I1419" s="209"/>
      <c r="J1419" s="85">
        <v>8.14E-2</v>
      </c>
    </row>
    <row r="1420" spans="1:10" x14ac:dyDescent="0.25">
      <c r="A1420" s="77"/>
      <c r="B1420" s="144"/>
      <c r="C1420" s="144"/>
      <c r="D1420" s="144"/>
      <c r="E1420" s="144" t="s">
        <v>1632</v>
      </c>
      <c r="F1420" s="78">
        <v>31.082490799999999</v>
      </c>
      <c r="G1420" s="144" t="s">
        <v>1633</v>
      </c>
      <c r="H1420" s="78">
        <v>0</v>
      </c>
      <c r="I1420" s="144" t="s">
        <v>1634</v>
      </c>
      <c r="J1420" s="79">
        <v>31.082490799999999</v>
      </c>
    </row>
    <row r="1421" spans="1:10" x14ac:dyDescent="0.25">
      <c r="A1421" s="77"/>
      <c r="B1421" s="144"/>
      <c r="C1421" s="144"/>
      <c r="D1421" s="144"/>
      <c r="E1421" s="144" t="s">
        <v>1635</v>
      </c>
      <c r="F1421" s="78">
        <v>38.86</v>
      </c>
      <c r="G1421" s="144"/>
      <c r="H1421" s="219" t="s">
        <v>1636</v>
      </c>
      <c r="I1421" s="219"/>
      <c r="J1421" s="79">
        <v>200.78</v>
      </c>
    </row>
    <row r="1422" spans="1:10" ht="30" customHeight="1" thickBot="1" x14ac:dyDescent="0.3">
      <c r="A1422" s="136"/>
      <c r="B1422" s="137"/>
      <c r="C1422" s="137"/>
      <c r="D1422" s="137"/>
      <c r="E1422" s="137"/>
      <c r="F1422" s="137"/>
      <c r="G1422" s="137" t="s">
        <v>1637</v>
      </c>
      <c r="H1422" s="80">
        <v>3</v>
      </c>
      <c r="I1422" s="137" t="s">
        <v>1638</v>
      </c>
      <c r="J1422" s="81">
        <v>602.34</v>
      </c>
    </row>
    <row r="1423" spans="1:10" ht="0.9" customHeight="1" thickTop="1" x14ac:dyDescent="0.25">
      <c r="A1423" s="82"/>
      <c r="B1423" s="58"/>
      <c r="C1423" s="58"/>
      <c r="D1423" s="58"/>
      <c r="E1423" s="58"/>
      <c r="F1423" s="58"/>
      <c r="G1423" s="58"/>
      <c r="H1423" s="58"/>
      <c r="I1423" s="58"/>
      <c r="J1423" s="83"/>
    </row>
    <row r="1424" spans="1:10" ht="18" customHeight="1" x14ac:dyDescent="0.25">
      <c r="A1424" s="130" t="s">
        <v>1204</v>
      </c>
      <c r="B1424" s="146" t="s">
        <v>937</v>
      </c>
      <c r="C1424" s="131" t="s">
        <v>938</v>
      </c>
      <c r="D1424" s="131" t="s">
        <v>896</v>
      </c>
      <c r="E1424" s="205" t="s">
        <v>1618</v>
      </c>
      <c r="F1424" s="205"/>
      <c r="G1424" s="145" t="s">
        <v>939</v>
      </c>
      <c r="H1424" s="146" t="s">
        <v>940</v>
      </c>
      <c r="I1424" s="146" t="s">
        <v>941</v>
      </c>
      <c r="J1424" s="147" t="s">
        <v>897</v>
      </c>
    </row>
    <row r="1425" spans="1:10" ht="24" customHeight="1" x14ac:dyDescent="0.25">
      <c r="A1425" s="65" t="s">
        <v>1619</v>
      </c>
      <c r="B1425" s="46" t="s">
        <v>1205</v>
      </c>
      <c r="C1425" s="141" t="s">
        <v>1202</v>
      </c>
      <c r="D1425" s="141" t="s">
        <v>1206</v>
      </c>
      <c r="E1425" s="217" t="s">
        <v>860</v>
      </c>
      <c r="F1425" s="217"/>
      <c r="G1425" s="47" t="s">
        <v>947</v>
      </c>
      <c r="H1425" s="49">
        <v>1</v>
      </c>
      <c r="I1425" s="48">
        <v>306.89</v>
      </c>
      <c r="J1425" s="72">
        <v>306.89</v>
      </c>
    </row>
    <row r="1426" spans="1:10" ht="15" customHeight="1" x14ac:dyDescent="0.25">
      <c r="A1426" s="204" t="s">
        <v>2087</v>
      </c>
      <c r="B1426" s="221" t="s">
        <v>937</v>
      </c>
      <c r="C1426" s="205" t="s">
        <v>938</v>
      </c>
      <c r="D1426" s="205" t="s">
        <v>2088</v>
      </c>
      <c r="E1426" s="221" t="s">
        <v>2089</v>
      </c>
      <c r="F1426" s="220" t="s">
        <v>2090</v>
      </c>
      <c r="G1426" s="221"/>
      <c r="H1426" s="220" t="s">
        <v>2091</v>
      </c>
      <c r="I1426" s="221"/>
      <c r="J1426" s="223" t="s">
        <v>2092</v>
      </c>
    </row>
    <row r="1427" spans="1:10" ht="15" customHeight="1" x14ac:dyDescent="0.25">
      <c r="A1427" s="222"/>
      <c r="B1427" s="221"/>
      <c r="C1427" s="221"/>
      <c r="D1427" s="221"/>
      <c r="E1427" s="221"/>
      <c r="F1427" s="146" t="s">
        <v>2093</v>
      </c>
      <c r="G1427" s="146" t="s">
        <v>2094</v>
      </c>
      <c r="H1427" s="146" t="s">
        <v>2093</v>
      </c>
      <c r="I1427" s="146" t="s">
        <v>2094</v>
      </c>
      <c r="J1427" s="223"/>
    </row>
    <row r="1428" spans="1:10" ht="24" customHeight="1" x14ac:dyDescent="0.25">
      <c r="A1428" s="75" t="s">
        <v>1623</v>
      </c>
      <c r="B1428" s="54" t="s">
        <v>2124</v>
      </c>
      <c r="C1428" s="143" t="s">
        <v>1202</v>
      </c>
      <c r="D1428" s="143" t="s">
        <v>2125</v>
      </c>
      <c r="E1428" s="56">
        <v>0.48193000000000003</v>
      </c>
      <c r="F1428" s="57">
        <v>1</v>
      </c>
      <c r="G1428" s="57">
        <v>0</v>
      </c>
      <c r="H1428" s="149">
        <v>9.3956999999999997</v>
      </c>
      <c r="I1428" s="149">
        <v>5.7563000000000004</v>
      </c>
      <c r="J1428" s="84">
        <v>4.5281000000000002</v>
      </c>
    </row>
    <row r="1429" spans="1:10" ht="24" customHeight="1" x14ac:dyDescent="0.25">
      <c r="A1429" s="75" t="s">
        <v>1623</v>
      </c>
      <c r="B1429" s="54" t="s">
        <v>2126</v>
      </c>
      <c r="C1429" s="143" t="s">
        <v>1202</v>
      </c>
      <c r="D1429" s="143" t="s">
        <v>2127</v>
      </c>
      <c r="E1429" s="56">
        <v>0.15060000000000001</v>
      </c>
      <c r="F1429" s="57">
        <v>1</v>
      </c>
      <c r="G1429" s="57">
        <v>0</v>
      </c>
      <c r="H1429" s="149">
        <v>0.16109999999999999</v>
      </c>
      <c r="I1429" s="149">
        <v>0.1024</v>
      </c>
      <c r="J1429" s="84">
        <v>2.4299999999999999E-2</v>
      </c>
    </row>
    <row r="1430" spans="1:10" ht="24" customHeight="1" x14ac:dyDescent="0.25">
      <c r="A1430" s="75" t="s">
        <v>1623</v>
      </c>
      <c r="B1430" s="54" t="s">
        <v>2128</v>
      </c>
      <c r="C1430" s="143" t="s">
        <v>1202</v>
      </c>
      <c r="D1430" s="143" t="s">
        <v>2129</v>
      </c>
      <c r="E1430" s="56">
        <v>0.48193000000000003</v>
      </c>
      <c r="F1430" s="57">
        <v>1</v>
      </c>
      <c r="G1430" s="57">
        <v>0</v>
      </c>
      <c r="H1430" s="149">
        <v>10.185700000000001</v>
      </c>
      <c r="I1430" s="149">
        <v>2.0950000000000002</v>
      </c>
      <c r="J1430" s="84">
        <v>4.9088000000000003</v>
      </c>
    </row>
    <row r="1431" spans="1:10" ht="24" customHeight="1" x14ac:dyDescent="0.25">
      <c r="A1431" s="75" t="s">
        <v>1623</v>
      </c>
      <c r="B1431" s="54" t="s">
        <v>2130</v>
      </c>
      <c r="C1431" s="143" t="s">
        <v>1202</v>
      </c>
      <c r="D1431" s="143" t="s">
        <v>2131</v>
      </c>
      <c r="E1431" s="56">
        <v>0.20080000000000001</v>
      </c>
      <c r="F1431" s="57">
        <v>1</v>
      </c>
      <c r="G1431" s="57">
        <v>0</v>
      </c>
      <c r="H1431" s="149">
        <v>10.221500000000001</v>
      </c>
      <c r="I1431" s="149">
        <v>6.1273999999999997</v>
      </c>
      <c r="J1431" s="84">
        <v>2.0525000000000002</v>
      </c>
    </row>
    <row r="1432" spans="1:10" ht="24" customHeight="1" x14ac:dyDescent="0.25">
      <c r="A1432" s="75" t="s">
        <v>1623</v>
      </c>
      <c r="B1432" s="54" t="s">
        <v>2132</v>
      </c>
      <c r="C1432" s="143" t="s">
        <v>1202</v>
      </c>
      <c r="D1432" s="143" t="s">
        <v>2133</v>
      </c>
      <c r="E1432" s="56">
        <v>0.48193000000000003</v>
      </c>
      <c r="F1432" s="57">
        <v>1</v>
      </c>
      <c r="G1432" s="57">
        <v>0</v>
      </c>
      <c r="H1432" s="149">
        <v>4.5541</v>
      </c>
      <c r="I1432" s="149">
        <v>2.73</v>
      </c>
      <c r="J1432" s="84">
        <v>2.1947999999999999</v>
      </c>
    </row>
    <row r="1433" spans="1:10" ht="20.100000000000001" customHeight="1" x14ac:dyDescent="0.25">
      <c r="A1433" s="208"/>
      <c r="B1433" s="209"/>
      <c r="C1433" s="209"/>
      <c r="D1433" s="209"/>
      <c r="E1433" s="209"/>
      <c r="F1433" s="209"/>
      <c r="G1433" s="209" t="s">
        <v>2097</v>
      </c>
      <c r="H1433" s="209"/>
      <c r="I1433" s="209"/>
      <c r="J1433" s="85">
        <v>13.708399999999999</v>
      </c>
    </row>
    <row r="1434" spans="1:10" ht="20.100000000000001" customHeight="1" x14ac:dyDescent="0.25">
      <c r="A1434" s="130" t="s">
        <v>2098</v>
      </c>
      <c r="B1434" s="146" t="s">
        <v>937</v>
      </c>
      <c r="C1434" s="131" t="s">
        <v>938</v>
      </c>
      <c r="D1434" s="131" t="s">
        <v>1654</v>
      </c>
      <c r="E1434" s="146" t="s">
        <v>2089</v>
      </c>
      <c r="F1434" s="221" t="s">
        <v>2099</v>
      </c>
      <c r="G1434" s="221"/>
      <c r="H1434" s="221"/>
      <c r="I1434" s="221"/>
      <c r="J1434" s="147" t="s">
        <v>2092</v>
      </c>
    </row>
    <row r="1435" spans="1:10" ht="24" customHeight="1" x14ac:dyDescent="0.25">
      <c r="A1435" s="75" t="s">
        <v>1623</v>
      </c>
      <c r="B1435" s="54" t="s">
        <v>2134</v>
      </c>
      <c r="C1435" s="143" t="s">
        <v>1202</v>
      </c>
      <c r="D1435" s="143" t="s">
        <v>2135</v>
      </c>
      <c r="E1435" s="56">
        <v>2</v>
      </c>
      <c r="F1435" s="143"/>
      <c r="G1435" s="143"/>
      <c r="H1435" s="143"/>
      <c r="I1435" s="149">
        <v>18.137899999999998</v>
      </c>
      <c r="J1435" s="84">
        <v>36.275799999999997</v>
      </c>
    </row>
    <row r="1436" spans="1:10" ht="24" customHeight="1" x14ac:dyDescent="0.25">
      <c r="A1436" s="75" t="s">
        <v>1623</v>
      </c>
      <c r="B1436" s="54" t="s">
        <v>2100</v>
      </c>
      <c r="C1436" s="143" t="s">
        <v>1202</v>
      </c>
      <c r="D1436" s="143" t="s">
        <v>2101</v>
      </c>
      <c r="E1436" s="56">
        <v>1</v>
      </c>
      <c r="F1436" s="143"/>
      <c r="G1436" s="143"/>
      <c r="H1436" s="143"/>
      <c r="I1436" s="149">
        <v>28.139800000000001</v>
      </c>
      <c r="J1436" s="84">
        <v>28.139800000000001</v>
      </c>
    </row>
    <row r="1437" spans="1:10" ht="24" customHeight="1" x14ac:dyDescent="0.25">
      <c r="A1437" s="75" t="s">
        <v>1623</v>
      </c>
      <c r="B1437" s="54" t="s">
        <v>2136</v>
      </c>
      <c r="C1437" s="143" t="s">
        <v>1202</v>
      </c>
      <c r="D1437" s="143" t="s">
        <v>2137</v>
      </c>
      <c r="E1437" s="56">
        <v>1</v>
      </c>
      <c r="F1437" s="143"/>
      <c r="G1437" s="143"/>
      <c r="H1437" s="143"/>
      <c r="I1437" s="149">
        <v>25.7011</v>
      </c>
      <c r="J1437" s="84">
        <v>25.7011</v>
      </c>
    </row>
    <row r="1438" spans="1:10" ht="24" customHeight="1" x14ac:dyDescent="0.25">
      <c r="A1438" s="75" t="s">
        <v>1623</v>
      </c>
      <c r="B1438" s="54" t="s">
        <v>2102</v>
      </c>
      <c r="C1438" s="143" t="s">
        <v>1202</v>
      </c>
      <c r="D1438" s="143" t="s">
        <v>2103</v>
      </c>
      <c r="E1438" s="56">
        <v>2</v>
      </c>
      <c r="F1438" s="143"/>
      <c r="G1438" s="143"/>
      <c r="H1438" s="143"/>
      <c r="I1438" s="149">
        <v>16.170000000000002</v>
      </c>
      <c r="J1438" s="84">
        <v>32.340000000000003</v>
      </c>
    </row>
    <row r="1439" spans="1:10" ht="20.100000000000001" customHeight="1" x14ac:dyDescent="0.25">
      <c r="A1439" s="208"/>
      <c r="B1439" s="209"/>
      <c r="C1439" s="209"/>
      <c r="D1439" s="209"/>
      <c r="E1439" s="209"/>
      <c r="F1439" s="209"/>
      <c r="G1439" s="209" t="s">
        <v>2104</v>
      </c>
      <c r="H1439" s="209"/>
      <c r="I1439" s="209"/>
      <c r="J1439" s="85">
        <v>122.4567</v>
      </c>
    </row>
    <row r="1440" spans="1:10" ht="20.100000000000001" customHeight="1" x14ac:dyDescent="0.25">
      <c r="A1440" s="208"/>
      <c r="B1440" s="209"/>
      <c r="C1440" s="209"/>
      <c r="D1440" s="209"/>
      <c r="E1440" s="209"/>
      <c r="F1440" s="209"/>
      <c r="G1440" s="209" t="s">
        <v>2105</v>
      </c>
      <c r="H1440" s="209"/>
      <c r="I1440" s="209"/>
      <c r="J1440" s="85">
        <v>0</v>
      </c>
    </row>
    <row r="1441" spans="1:10" ht="20.100000000000001" customHeight="1" x14ac:dyDescent="0.25">
      <c r="A1441" s="208"/>
      <c r="B1441" s="209"/>
      <c r="C1441" s="209"/>
      <c r="D1441" s="209"/>
      <c r="E1441" s="209"/>
      <c r="F1441" s="209"/>
      <c r="G1441" s="209" t="s">
        <v>2106</v>
      </c>
      <c r="H1441" s="209"/>
      <c r="I1441" s="209"/>
      <c r="J1441" s="85">
        <v>136.1651</v>
      </c>
    </row>
    <row r="1442" spans="1:10" ht="20.100000000000001" customHeight="1" x14ac:dyDescent="0.25">
      <c r="A1442" s="208"/>
      <c r="B1442" s="209"/>
      <c r="C1442" s="209"/>
      <c r="D1442" s="209"/>
      <c r="E1442" s="209"/>
      <c r="F1442" s="209"/>
      <c r="G1442" s="209" t="s">
        <v>2107</v>
      </c>
      <c r="H1442" s="209"/>
      <c r="I1442" s="209"/>
      <c r="J1442" s="85">
        <v>0</v>
      </c>
    </row>
    <row r="1443" spans="1:10" ht="20.100000000000001" customHeight="1" x14ac:dyDescent="0.25">
      <c r="A1443" s="208"/>
      <c r="B1443" s="209"/>
      <c r="C1443" s="209"/>
      <c r="D1443" s="209"/>
      <c r="E1443" s="209"/>
      <c r="F1443" s="209"/>
      <c r="G1443" s="209" t="s">
        <v>2108</v>
      </c>
      <c r="H1443" s="209"/>
      <c r="I1443" s="209"/>
      <c r="J1443" s="85">
        <v>0</v>
      </c>
    </row>
    <row r="1444" spans="1:10" ht="20.100000000000001" customHeight="1" x14ac:dyDescent="0.25">
      <c r="A1444" s="208"/>
      <c r="B1444" s="209"/>
      <c r="C1444" s="209"/>
      <c r="D1444" s="209"/>
      <c r="E1444" s="209"/>
      <c r="F1444" s="209"/>
      <c r="G1444" s="209" t="s">
        <v>2109</v>
      </c>
      <c r="H1444" s="209"/>
      <c r="I1444" s="209"/>
      <c r="J1444" s="85">
        <v>4</v>
      </c>
    </row>
    <row r="1445" spans="1:10" ht="20.100000000000001" customHeight="1" x14ac:dyDescent="0.25">
      <c r="A1445" s="208"/>
      <c r="B1445" s="209"/>
      <c r="C1445" s="209"/>
      <c r="D1445" s="209"/>
      <c r="E1445" s="209"/>
      <c r="F1445" s="209"/>
      <c r="G1445" s="209" t="s">
        <v>2110</v>
      </c>
      <c r="H1445" s="209"/>
      <c r="I1445" s="209"/>
      <c r="J1445" s="85">
        <v>34.0413</v>
      </c>
    </row>
    <row r="1446" spans="1:10" ht="20.100000000000001" customHeight="1" x14ac:dyDescent="0.25">
      <c r="A1446" s="130" t="s">
        <v>853</v>
      </c>
      <c r="B1446" s="146" t="s">
        <v>938</v>
      </c>
      <c r="C1446" s="131" t="s">
        <v>937</v>
      </c>
      <c r="D1446" s="131" t="s">
        <v>1626</v>
      </c>
      <c r="E1446" s="146" t="s">
        <v>2089</v>
      </c>
      <c r="F1446" s="146" t="s">
        <v>2113</v>
      </c>
      <c r="G1446" s="221" t="s">
        <v>2114</v>
      </c>
      <c r="H1446" s="221"/>
      <c r="I1446" s="221"/>
      <c r="J1446" s="147" t="s">
        <v>2092</v>
      </c>
    </row>
    <row r="1447" spans="1:10" ht="24" customHeight="1" x14ac:dyDescent="0.25">
      <c r="A1447" s="75" t="s">
        <v>1623</v>
      </c>
      <c r="B1447" s="54" t="s">
        <v>1202</v>
      </c>
      <c r="C1447" s="143" t="s">
        <v>2138</v>
      </c>
      <c r="D1447" s="143" t="s">
        <v>2139</v>
      </c>
      <c r="E1447" s="56">
        <v>11.775</v>
      </c>
      <c r="F1447" s="55" t="s">
        <v>2140</v>
      </c>
      <c r="G1447" s="225">
        <v>7.3575999999999997</v>
      </c>
      <c r="H1447" s="225"/>
      <c r="I1447" s="215"/>
      <c r="J1447" s="84">
        <v>86.6357</v>
      </c>
    </row>
    <row r="1448" spans="1:10" ht="24" customHeight="1" x14ac:dyDescent="0.25">
      <c r="A1448" s="75" t="s">
        <v>1623</v>
      </c>
      <c r="B1448" s="54" t="s">
        <v>1202</v>
      </c>
      <c r="C1448" s="143" t="s">
        <v>2141</v>
      </c>
      <c r="D1448" s="143" t="s">
        <v>2142</v>
      </c>
      <c r="E1448" s="56">
        <v>1</v>
      </c>
      <c r="F1448" s="55" t="s">
        <v>947</v>
      </c>
      <c r="G1448" s="225">
        <v>105.9872</v>
      </c>
      <c r="H1448" s="225"/>
      <c r="I1448" s="215"/>
      <c r="J1448" s="84">
        <v>105.9872</v>
      </c>
    </row>
    <row r="1449" spans="1:10" ht="24" customHeight="1" x14ac:dyDescent="0.25">
      <c r="A1449" s="75" t="s">
        <v>1623</v>
      </c>
      <c r="B1449" s="54" t="s">
        <v>1202</v>
      </c>
      <c r="C1449" s="143" t="s">
        <v>2143</v>
      </c>
      <c r="D1449" s="143" t="s">
        <v>2144</v>
      </c>
      <c r="E1449" s="56">
        <v>0.4</v>
      </c>
      <c r="F1449" s="55" t="s">
        <v>947</v>
      </c>
      <c r="G1449" s="225">
        <v>165.51</v>
      </c>
      <c r="H1449" s="225"/>
      <c r="I1449" s="215"/>
      <c r="J1449" s="84">
        <v>66.203999999999994</v>
      </c>
    </row>
    <row r="1450" spans="1:10" ht="20.100000000000001" customHeight="1" x14ac:dyDescent="0.25">
      <c r="A1450" s="208"/>
      <c r="B1450" s="209"/>
      <c r="C1450" s="209"/>
      <c r="D1450" s="209"/>
      <c r="E1450" s="209"/>
      <c r="F1450" s="209"/>
      <c r="G1450" s="209" t="s">
        <v>2145</v>
      </c>
      <c r="H1450" s="209"/>
      <c r="I1450" s="209"/>
      <c r="J1450" s="85">
        <v>258.82690000000002</v>
      </c>
    </row>
    <row r="1451" spans="1:10" ht="20.100000000000001" customHeight="1" x14ac:dyDescent="0.25">
      <c r="A1451" s="130" t="s">
        <v>2111</v>
      </c>
      <c r="B1451" s="146" t="s">
        <v>938</v>
      </c>
      <c r="C1451" s="131" t="s">
        <v>937</v>
      </c>
      <c r="D1451" s="131" t="s">
        <v>2112</v>
      </c>
      <c r="E1451" s="146" t="s">
        <v>2089</v>
      </c>
      <c r="F1451" s="146" t="s">
        <v>2113</v>
      </c>
      <c r="G1451" s="221" t="s">
        <v>2114</v>
      </c>
      <c r="H1451" s="221"/>
      <c r="I1451" s="221"/>
      <c r="J1451" s="147" t="s">
        <v>2092</v>
      </c>
    </row>
    <row r="1452" spans="1:10" ht="24" customHeight="1" x14ac:dyDescent="0.25">
      <c r="A1452" s="73" t="s">
        <v>2115</v>
      </c>
      <c r="B1452" s="50" t="s">
        <v>1202</v>
      </c>
      <c r="C1452" s="142">
        <v>5212552</v>
      </c>
      <c r="D1452" s="142" t="s">
        <v>2146</v>
      </c>
      <c r="E1452" s="52">
        <v>1</v>
      </c>
      <c r="F1452" s="51" t="s">
        <v>947</v>
      </c>
      <c r="G1452" s="224">
        <v>13.76</v>
      </c>
      <c r="H1452" s="224"/>
      <c r="I1452" s="218"/>
      <c r="J1452" s="86">
        <v>13.76</v>
      </c>
    </row>
    <row r="1453" spans="1:10" ht="20.100000000000001" customHeight="1" x14ac:dyDescent="0.25">
      <c r="A1453" s="208"/>
      <c r="B1453" s="209"/>
      <c r="C1453" s="209"/>
      <c r="D1453" s="209"/>
      <c r="E1453" s="209"/>
      <c r="F1453" s="209"/>
      <c r="G1453" s="209" t="s">
        <v>2117</v>
      </c>
      <c r="H1453" s="209"/>
      <c r="I1453" s="209"/>
      <c r="J1453" s="85">
        <v>13.76</v>
      </c>
    </row>
    <row r="1454" spans="1:10" ht="20.100000000000001" customHeight="1" x14ac:dyDescent="0.25">
      <c r="A1454" s="130" t="s">
        <v>2118</v>
      </c>
      <c r="B1454" s="146" t="s">
        <v>938</v>
      </c>
      <c r="C1454" s="131" t="s">
        <v>1623</v>
      </c>
      <c r="D1454" s="131" t="s">
        <v>2119</v>
      </c>
      <c r="E1454" s="146" t="s">
        <v>937</v>
      </c>
      <c r="F1454" s="146" t="s">
        <v>2089</v>
      </c>
      <c r="G1454" s="145" t="s">
        <v>2113</v>
      </c>
      <c r="H1454" s="221" t="s">
        <v>2114</v>
      </c>
      <c r="I1454" s="221"/>
      <c r="J1454" s="147" t="s">
        <v>2092</v>
      </c>
    </row>
    <row r="1455" spans="1:10" ht="36" customHeight="1" x14ac:dyDescent="0.25">
      <c r="A1455" s="73" t="s">
        <v>2120</v>
      </c>
      <c r="B1455" s="50" t="s">
        <v>1202</v>
      </c>
      <c r="C1455" s="142" t="s">
        <v>2138</v>
      </c>
      <c r="D1455" s="142" t="s">
        <v>2147</v>
      </c>
      <c r="E1455" s="50">
        <v>5914333</v>
      </c>
      <c r="F1455" s="52">
        <v>1.1780000000000001E-2</v>
      </c>
      <c r="G1455" s="51" t="s">
        <v>2122</v>
      </c>
      <c r="H1455" s="224">
        <v>20.77</v>
      </c>
      <c r="I1455" s="218"/>
      <c r="J1455" s="86">
        <v>0.2447</v>
      </c>
    </row>
    <row r="1456" spans="1:10" ht="36" customHeight="1" x14ac:dyDescent="0.25">
      <c r="A1456" s="73" t="s">
        <v>2120</v>
      </c>
      <c r="B1456" s="50" t="s">
        <v>1202</v>
      </c>
      <c r="C1456" s="142" t="s">
        <v>2141</v>
      </c>
      <c r="D1456" s="142" t="s">
        <v>2121</v>
      </c>
      <c r="E1456" s="50">
        <v>5915474</v>
      </c>
      <c r="F1456" s="52">
        <v>5.4000000000000001E-4</v>
      </c>
      <c r="G1456" s="51" t="s">
        <v>2122</v>
      </c>
      <c r="H1456" s="224">
        <v>20.66</v>
      </c>
      <c r="I1456" s="218"/>
      <c r="J1456" s="86">
        <v>1.12E-2</v>
      </c>
    </row>
    <row r="1457" spans="1:10" ht="36" customHeight="1" x14ac:dyDescent="0.25">
      <c r="A1457" s="73" t="s">
        <v>2120</v>
      </c>
      <c r="B1457" s="50" t="s">
        <v>1202</v>
      </c>
      <c r="C1457" s="142" t="s">
        <v>2143</v>
      </c>
      <c r="D1457" s="142" t="s">
        <v>2121</v>
      </c>
      <c r="E1457" s="50">
        <v>5915474</v>
      </c>
      <c r="F1457" s="52">
        <v>1.6000000000000001E-4</v>
      </c>
      <c r="G1457" s="51" t="s">
        <v>2122</v>
      </c>
      <c r="H1457" s="224">
        <v>20.66</v>
      </c>
      <c r="I1457" s="218"/>
      <c r="J1457" s="86">
        <v>3.3E-3</v>
      </c>
    </row>
    <row r="1458" spans="1:10" ht="20.100000000000001" customHeight="1" x14ac:dyDescent="0.25">
      <c r="A1458" s="208"/>
      <c r="B1458" s="209"/>
      <c r="C1458" s="209"/>
      <c r="D1458" s="209"/>
      <c r="E1458" s="209"/>
      <c r="F1458" s="209"/>
      <c r="G1458" s="209" t="s">
        <v>2123</v>
      </c>
      <c r="H1458" s="209"/>
      <c r="I1458" s="209"/>
      <c r="J1458" s="85">
        <v>0.25919999999999999</v>
      </c>
    </row>
    <row r="1459" spans="1:10" x14ac:dyDescent="0.25">
      <c r="A1459" s="77"/>
      <c r="B1459" s="144"/>
      <c r="C1459" s="144"/>
      <c r="D1459" s="144"/>
      <c r="E1459" s="144" t="s">
        <v>1632</v>
      </c>
      <c r="F1459" s="78">
        <v>36.670850799999997</v>
      </c>
      <c r="G1459" s="144" t="s">
        <v>1633</v>
      </c>
      <c r="H1459" s="78">
        <v>0</v>
      </c>
      <c r="I1459" s="144" t="s">
        <v>1634</v>
      </c>
      <c r="J1459" s="79">
        <v>36.670850799999997</v>
      </c>
    </row>
    <row r="1460" spans="1:10" x14ac:dyDescent="0.25">
      <c r="A1460" s="77"/>
      <c r="B1460" s="144"/>
      <c r="C1460" s="144"/>
      <c r="D1460" s="144"/>
      <c r="E1460" s="144" t="s">
        <v>1635</v>
      </c>
      <c r="F1460" s="78">
        <v>73.650000000000006</v>
      </c>
      <c r="G1460" s="144"/>
      <c r="H1460" s="219" t="s">
        <v>1636</v>
      </c>
      <c r="I1460" s="219"/>
      <c r="J1460" s="79">
        <v>380.54</v>
      </c>
    </row>
    <row r="1461" spans="1:10" ht="30" customHeight="1" thickBot="1" x14ac:dyDescent="0.3">
      <c r="A1461" s="136"/>
      <c r="B1461" s="137"/>
      <c r="C1461" s="137"/>
      <c r="D1461" s="137"/>
      <c r="E1461" s="137"/>
      <c r="F1461" s="137"/>
      <c r="G1461" s="137" t="s">
        <v>1637</v>
      </c>
      <c r="H1461" s="80">
        <v>6.58</v>
      </c>
      <c r="I1461" s="137" t="s">
        <v>1638</v>
      </c>
      <c r="J1461" s="81">
        <v>2503.9499999999998</v>
      </c>
    </row>
    <row r="1462" spans="1:10" ht="0.9" customHeight="1" thickTop="1" x14ac:dyDescent="0.25">
      <c r="A1462" s="82"/>
      <c r="B1462" s="58"/>
      <c r="C1462" s="58"/>
      <c r="D1462" s="58"/>
      <c r="E1462" s="58"/>
      <c r="F1462" s="58"/>
      <c r="G1462" s="58"/>
      <c r="H1462" s="58"/>
      <c r="I1462" s="58"/>
      <c r="J1462" s="83"/>
    </row>
    <row r="1463" spans="1:10" ht="18" customHeight="1" x14ac:dyDescent="0.25">
      <c r="A1463" s="130" t="s">
        <v>1207</v>
      </c>
      <c r="B1463" s="146" t="s">
        <v>937</v>
      </c>
      <c r="C1463" s="131" t="s">
        <v>938</v>
      </c>
      <c r="D1463" s="131" t="s">
        <v>896</v>
      </c>
      <c r="E1463" s="205" t="s">
        <v>1618</v>
      </c>
      <c r="F1463" s="205"/>
      <c r="G1463" s="145" t="s">
        <v>939</v>
      </c>
      <c r="H1463" s="146" t="s">
        <v>940</v>
      </c>
      <c r="I1463" s="146" t="s">
        <v>941</v>
      </c>
      <c r="J1463" s="147" t="s">
        <v>897</v>
      </c>
    </row>
    <row r="1464" spans="1:10" ht="36" customHeight="1" x14ac:dyDescent="0.25">
      <c r="A1464" s="65" t="s">
        <v>1619</v>
      </c>
      <c r="B1464" s="46" t="s">
        <v>1208</v>
      </c>
      <c r="C1464" s="141" t="s">
        <v>467</v>
      </c>
      <c r="D1464" s="141" t="s">
        <v>535</v>
      </c>
      <c r="E1464" s="217" t="s">
        <v>860</v>
      </c>
      <c r="F1464" s="217"/>
      <c r="G1464" s="47" t="s">
        <v>468</v>
      </c>
      <c r="H1464" s="49">
        <v>1</v>
      </c>
      <c r="I1464" s="48">
        <v>316.06</v>
      </c>
      <c r="J1464" s="72">
        <v>316.06</v>
      </c>
    </row>
    <row r="1465" spans="1:10" ht="24" customHeight="1" x14ac:dyDescent="0.25">
      <c r="A1465" s="73" t="s">
        <v>1620</v>
      </c>
      <c r="B1465" s="50" t="s">
        <v>2148</v>
      </c>
      <c r="C1465" s="142" t="s">
        <v>467</v>
      </c>
      <c r="D1465" s="142" t="s">
        <v>475</v>
      </c>
      <c r="E1465" s="218" t="s">
        <v>860</v>
      </c>
      <c r="F1465" s="218"/>
      <c r="G1465" s="51" t="s">
        <v>987</v>
      </c>
      <c r="H1465" s="52">
        <v>0.17</v>
      </c>
      <c r="I1465" s="53">
        <v>232.94</v>
      </c>
      <c r="J1465" s="74">
        <v>39.590000000000003</v>
      </c>
    </row>
    <row r="1466" spans="1:10" ht="24" customHeight="1" x14ac:dyDescent="0.25">
      <c r="A1466" s="73" t="s">
        <v>1620</v>
      </c>
      <c r="B1466" s="50" t="s">
        <v>2149</v>
      </c>
      <c r="C1466" s="142" t="s">
        <v>467</v>
      </c>
      <c r="D1466" s="142" t="s">
        <v>530</v>
      </c>
      <c r="E1466" s="218" t="s">
        <v>860</v>
      </c>
      <c r="F1466" s="218"/>
      <c r="G1466" s="51" t="s">
        <v>987</v>
      </c>
      <c r="H1466" s="52">
        <v>0.4</v>
      </c>
      <c r="I1466" s="53">
        <v>53.41</v>
      </c>
      <c r="J1466" s="74">
        <v>21.36</v>
      </c>
    </row>
    <row r="1467" spans="1:10" ht="36" customHeight="1" x14ac:dyDescent="0.25">
      <c r="A1467" s="73" t="s">
        <v>1620</v>
      </c>
      <c r="B1467" s="50" t="s">
        <v>2150</v>
      </c>
      <c r="C1467" s="142" t="s">
        <v>467</v>
      </c>
      <c r="D1467" s="142" t="s">
        <v>499</v>
      </c>
      <c r="E1467" s="218" t="s">
        <v>860</v>
      </c>
      <c r="F1467" s="218"/>
      <c r="G1467" s="51" t="s">
        <v>987</v>
      </c>
      <c r="H1467" s="52">
        <v>0.26</v>
      </c>
      <c r="I1467" s="53">
        <v>492.27</v>
      </c>
      <c r="J1467" s="74">
        <v>127.99</v>
      </c>
    </row>
    <row r="1468" spans="1:10" ht="24" customHeight="1" x14ac:dyDescent="0.25">
      <c r="A1468" s="73" t="s">
        <v>1620</v>
      </c>
      <c r="B1468" s="50" t="s">
        <v>1163</v>
      </c>
      <c r="C1468" s="142" t="s">
        <v>467</v>
      </c>
      <c r="D1468" s="142" t="s">
        <v>534</v>
      </c>
      <c r="E1468" s="218" t="s">
        <v>860</v>
      </c>
      <c r="F1468" s="218"/>
      <c r="G1468" s="51" t="s">
        <v>987</v>
      </c>
      <c r="H1468" s="52">
        <v>0.4</v>
      </c>
      <c r="I1468" s="53">
        <v>18.059999999999999</v>
      </c>
      <c r="J1468" s="74">
        <v>7.22</v>
      </c>
    </row>
    <row r="1469" spans="1:10" ht="24" customHeight="1" x14ac:dyDescent="0.25">
      <c r="A1469" s="73" t="s">
        <v>1620</v>
      </c>
      <c r="B1469" s="50" t="s">
        <v>1686</v>
      </c>
      <c r="C1469" s="142" t="s">
        <v>467</v>
      </c>
      <c r="D1469" s="142" t="s">
        <v>177</v>
      </c>
      <c r="E1469" s="218" t="s">
        <v>860</v>
      </c>
      <c r="F1469" s="218"/>
      <c r="G1469" s="51" t="s">
        <v>469</v>
      </c>
      <c r="H1469" s="52">
        <v>1.056</v>
      </c>
      <c r="I1469" s="53">
        <v>22.09</v>
      </c>
      <c r="J1469" s="74">
        <v>23.32</v>
      </c>
    </row>
    <row r="1470" spans="1:10" ht="24" customHeight="1" x14ac:dyDescent="0.25">
      <c r="A1470" s="73" t="s">
        <v>1620</v>
      </c>
      <c r="B1470" s="50" t="s">
        <v>2151</v>
      </c>
      <c r="C1470" s="142" t="s">
        <v>467</v>
      </c>
      <c r="D1470" s="142" t="s">
        <v>514</v>
      </c>
      <c r="E1470" s="218" t="s">
        <v>860</v>
      </c>
      <c r="F1470" s="218"/>
      <c r="G1470" s="51" t="s">
        <v>947</v>
      </c>
      <c r="H1470" s="52">
        <v>1.2</v>
      </c>
      <c r="I1470" s="53">
        <v>10.52</v>
      </c>
      <c r="J1470" s="74">
        <v>12.62</v>
      </c>
    </row>
    <row r="1471" spans="1:10" ht="24" customHeight="1" x14ac:dyDescent="0.25">
      <c r="A1471" s="73" t="s">
        <v>1620</v>
      </c>
      <c r="B1471" s="50" t="s">
        <v>2152</v>
      </c>
      <c r="C1471" s="142" t="s">
        <v>467</v>
      </c>
      <c r="D1471" s="142" t="s">
        <v>536</v>
      </c>
      <c r="E1471" s="218" t="s">
        <v>860</v>
      </c>
      <c r="F1471" s="218"/>
      <c r="G1471" s="51" t="s">
        <v>2</v>
      </c>
      <c r="H1471" s="52">
        <v>2.2000000000000002</v>
      </c>
      <c r="I1471" s="53">
        <v>30.63</v>
      </c>
      <c r="J1471" s="74">
        <v>67.38</v>
      </c>
    </row>
    <row r="1472" spans="1:10" ht="24" customHeight="1" x14ac:dyDescent="0.25">
      <c r="A1472" s="73" t="s">
        <v>1620</v>
      </c>
      <c r="B1472" s="50" t="s">
        <v>1622</v>
      </c>
      <c r="C1472" s="142" t="s">
        <v>467</v>
      </c>
      <c r="D1472" s="142" t="s">
        <v>181</v>
      </c>
      <c r="E1472" s="218" t="s">
        <v>860</v>
      </c>
      <c r="F1472" s="218"/>
      <c r="G1472" s="51" t="s">
        <v>469</v>
      </c>
      <c r="H1472" s="52">
        <v>1.056</v>
      </c>
      <c r="I1472" s="53">
        <v>15.71</v>
      </c>
      <c r="J1472" s="74">
        <v>16.579999999999998</v>
      </c>
    </row>
    <row r="1473" spans="1:10" x14ac:dyDescent="0.25">
      <c r="A1473" s="77"/>
      <c r="B1473" s="144"/>
      <c r="C1473" s="144"/>
      <c r="D1473" s="144"/>
      <c r="E1473" s="144" t="s">
        <v>1632</v>
      </c>
      <c r="F1473" s="78">
        <v>137.94</v>
      </c>
      <c r="G1473" s="144" t="s">
        <v>1633</v>
      </c>
      <c r="H1473" s="78">
        <v>0</v>
      </c>
      <c r="I1473" s="144" t="s">
        <v>1634</v>
      </c>
      <c r="J1473" s="79">
        <v>137.94</v>
      </c>
    </row>
    <row r="1474" spans="1:10" x14ac:dyDescent="0.25">
      <c r="A1474" s="77"/>
      <c r="B1474" s="144"/>
      <c r="C1474" s="144"/>
      <c r="D1474" s="144"/>
      <c r="E1474" s="144" t="s">
        <v>1635</v>
      </c>
      <c r="F1474" s="78">
        <v>75.849999999999994</v>
      </c>
      <c r="G1474" s="144"/>
      <c r="H1474" s="219" t="s">
        <v>1636</v>
      </c>
      <c r="I1474" s="219"/>
      <c r="J1474" s="79">
        <v>391.91</v>
      </c>
    </row>
    <row r="1475" spans="1:10" ht="30" customHeight="1" thickBot="1" x14ac:dyDescent="0.3">
      <c r="A1475" s="136"/>
      <c r="B1475" s="137"/>
      <c r="C1475" s="137"/>
      <c r="D1475" s="137"/>
      <c r="E1475" s="137"/>
      <c r="F1475" s="137"/>
      <c r="G1475" s="137" t="s">
        <v>1637</v>
      </c>
      <c r="H1475" s="80">
        <v>6</v>
      </c>
      <c r="I1475" s="137" t="s">
        <v>1638</v>
      </c>
      <c r="J1475" s="81">
        <v>2351.46</v>
      </c>
    </row>
    <row r="1476" spans="1:10" ht="0.9" customHeight="1" thickTop="1" x14ac:dyDescent="0.25">
      <c r="A1476" s="82"/>
      <c r="B1476" s="58"/>
      <c r="C1476" s="58"/>
      <c r="D1476" s="58"/>
      <c r="E1476" s="58"/>
      <c r="F1476" s="58"/>
      <c r="G1476" s="58"/>
      <c r="H1476" s="58"/>
      <c r="I1476" s="58"/>
      <c r="J1476" s="83"/>
    </row>
    <row r="1477" spans="1:10" ht="18" customHeight="1" x14ac:dyDescent="0.25">
      <c r="A1477" s="130" t="s">
        <v>1209</v>
      </c>
      <c r="B1477" s="146" t="s">
        <v>937</v>
      </c>
      <c r="C1477" s="131" t="s">
        <v>938</v>
      </c>
      <c r="D1477" s="131" t="s">
        <v>896</v>
      </c>
      <c r="E1477" s="205" t="s">
        <v>1618</v>
      </c>
      <c r="F1477" s="205"/>
      <c r="G1477" s="145" t="s">
        <v>939</v>
      </c>
      <c r="H1477" s="146" t="s">
        <v>940</v>
      </c>
      <c r="I1477" s="146" t="s">
        <v>941</v>
      </c>
      <c r="J1477" s="147" t="s">
        <v>897</v>
      </c>
    </row>
    <row r="1478" spans="1:10" ht="48" customHeight="1" x14ac:dyDescent="0.25">
      <c r="A1478" s="65" t="s">
        <v>1619</v>
      </c>
      <c r="B1478" s="46" t="s">
        <v>1210</v>
      </c>
      <c r="C1478" s="141" t="s">
        <v>467</v>
      </c>
      <c r="D1478" s="141" t="s">
        <v>517</v>
      </c>
      <c r="E1478" s="217" t="s">
        <v>860</v>
      </c>
      <c r="F1478" s="217"/>
      <c r="G1478" s="47" t="s">
        <v>947</v>
      </c>
      <c r="H1478" s="49">
        <v>1</v>
      </c>
      <c r="I1478" s="48">
        <v>75.510000000000005</v>
      </c>
      <c r="J1478" s="72">
        <v>75.510000000000005</v>
      </c>
    </row>
    <row r="1479" spans="1:10" ht="24" customHeight="1" x14ac:dyDescent="0.25">
      <c r="A1479" s="73" t="s">
        <v>1620</v>
      </c>
      <c r="B1479" s="50" t="s">
        <v>1686</v>
      </c>
      <c r="C1479" s="142" t="s">
        <v>467</v>
      </c>
      <c r="D1479" s="142" t="s">
        <v>177</v>
      </c>
      <c r="E1479" s="218" t="s">
        <v>860</v>
      </c>
      <c r="F1479" s="218"/>
      <c r="G1479" s="51" t="s">
        <v>469</v>
      </c>
      <c r="H1479" s="52">
        <v>0.86274510000000004</v>
      </c>
      <c r="I1479" s="53">
        <v>22.09</v>
      </c>
      <c r="J1479" s="74">
        <v>19.05</v>
      </c>
    </row>
    <row r="1480" spans="1:10" ht="24" customHeight="1" x14ac:dyDescent="0.25">
      <c r="A1480" s="73" t="s">
        <v>1620</v>
      </c>
      <c r="B1480" s="50" t="s">
        <v>1622</v>
      </c>
      <c r="C1480" s="142" t="s">
        <v>467</v>
      </c>
      <c r="D1480" s="142" t="s">
        <v>181</v>
      </c>
      <c r="E1480" s="218" t="s">
        <v>860</v>
      </c>
      <c r="F1480" s="218"/>
      <c r="G1480" s="51" t="s">
        <v>469</v>
      </c>
      <c r="H1480" s="52">
        <v>0.43137249999999999</v>
      </c>
      <c r="I1480" s="53">
        <v>15.71</v>
      </c>
      <c r="J1480" s="74">
        <v>6.77</v>
      </c>
    </row>
    <row r="1481" spans="1:10" ht="24" customHeight="1" x14ac:dyDescent="0.25">
      <c r="A1481" s="75" t="s">
        <v>1623</v>
      </c>
      <c r="B1481" s="54" t="s">
        <v>2153</v>
      </c>
      <c r="C1481" s="143" t="s">
        <v>467</v>
      </c>
      <c r="D1481" s="143" t="s">
        <v>2154</v>
      </c>
      <c r="E1481" s="215" t="s">
        <v>1626</v>
      </c>
      <c r="F1481" s="215"/>
      <c r="G1481" s="55" t="s">
        <v>1627</v>
      </c>
      <c r="H1481" s="56">
        <v>8</v>
      </c>
      <c r="I1481" s="57">
        <v>1.29</v>
      </c>
      <c r="J1481" s="76">
        <v>10.32</v>
      </c>
    </row>
    <row r="1482" spans="1:10" ht="36" customHeight="1" x14ac:dyDescent="0.25">
      <c r="A1482" s="75" t="s">
        <v>1623</v>
      </c>
      <c r="B1482" s="54" t="s">
        <v>2155</v>
      </c>
      <c r="C1482" s="143" t="s">
        <v>467</v>
      </c>
      <c r="D1482" s="143" t="s">
        <v>2156</v>
      </c>
      <c r="E1482" s="215" t="s">
        <v>1626</v>
      </c>
      <c r="F1482" s="215"/>
      <c r="G1482" s="55" t="s">
        <v>947</v>
      </c>
      <c r="H1482" s="56">
        <v>1.05</v>
      </c>
      <c r="I1482" s="57">
        <v>37.5</v>
      </c>
      <c r="J1482" s="76">
        <v>39.369999999999997</v>
      </c>
    </row>
    <row r="1483" spans="1:10" x14ac:dyDescent="0.25">
      <c r="A1483" s="77"/>
      <c r="B1483" s="144"/>
      <c r="C1483" s="144"/>
      <c r="D1483" s="144"/>
      <c r="E1483" s="144" t="s">
        <v>1632</v>
      </c>
      <c r="F1483" s="78">
        <v>20.45</v>
      </c>
      <c r="G1483" s="144" t="s">
        <v>1633</v>
      </c>
      <c r="H1483" s="78">
        <v>0</v>
      </c>
      <c r="I1483" s="144" t="s">
        <v>1634</v>
      </c>
      <c r="J1483" s="79">
        <v>20.45</v>
      </c>
    </row>
    <row r="1484" spans="1:10" x14ac:dyDescent="0.25">
      <c r="A1484" s="77"/>
      <c r="B1484" s="144"/>
      <c r="C1484" s="144"/>
      <c r="D1484" s="144"/>
      <c r="E1484" s="144" t="s">
        <v>1635</v>
      </c>
      <c r="F1484" s="78">
        <v>18.12</v>
      </c>
      <c r="G1484" s="144"/>
      <c r="H1484" s="219" t="s">
        <v>1636</v>
      </c>
      <c r="I1484" s="219"/>
      <c r="J1484" s="79">
        <v>93.63</v>
      </c>
    </row>
    <row r="1485" spans="1:10" ht="30" customHeight="1" thickBot="1" x14ac:dyDescent="0.3">
      <c r="A1485" s="136"/>
      <c r="B1485" s="137"/>
      <c r="C1485" s="137"/>
      <c r="D1485" s="137"/>
      <c r="E1485" s="137"/>
      <c r="F1485" s="137"/>
      <c r="G1485" s="137" t="s">
        <v>1637</v>
      </c>
      <c r="H1485" s="80">
        <v>10.4</v>
      </c>
      <c r="I1485" s="137" t="s">
        <v>1638</v>
      </c>
      <c r="J1485" s="81">
        <v>973.75</v>
      </c>
    </row>
    <row r="1486" spans="1:10" ht="0.9" customHeight="1" thickTop="1" x14ac:dyDescent="0.25">
      <c r="A1486" s="82"/>
      <c r="B1486" s="58"/>
      <c r="C1486" s="58"/>
      <c r="D1486" s="58"/>
      <c r="E1486" s="58"/>
      <c r="F1486" s="58"/>
      <c r="G1486" s="58"/>
      <c r="H1486" s="58"/>
      <c r="I1486" s="58"/>
      <c r="J1486" s="83"/>
    </row>
    <row r="1487" spans="1:10" ht="24" customHeight="1" x14ac:dyDescent="0.25">
      <c r="A1487" s="63" t="s">
        <v>914</v>
      </c>
      <c r="B1487" s="135"/>
      <c r="C1487" s="135"/>
      <c r="D1487" s="135" t="s">
        <v>915</v>
      </c>
      <c r="E1487" s="135"/>
      <c r="F1487" s="216"/>
      <c r="G1487" s="216"/>
      <c r="H1487" s="45"/>
      <c r="I1487" s="135"/>
      <c r="J1487" s="71">
        <v>28923.040000000001</v>
      </c>
    </row>
    <row r="1488" spans="1:10" ht="18" customHeight="1" x14ac:dyDescent="0.25">
      <c r="A1488" s="130" t="s">
        <v>1211</v>
      </c>
      <c r="B1488" s="146" t="s">
        <v>937</v>
      </c>
      <c r="C1488" s="131" t="s">
        <v>938</v>
      </c>
      <c r="D1488" s="131" t="s">
        <v>896</v>
      </c>
      <c r="E1488" s="205" t="s">
        <v>1618</v>
      </c>
      <c r="F1488" s="205"/>
      <c r="G1488" s="145" t="s">
        <v>939</v>
      </c>
      <c r="H1488" s="146" t="s">
        <v>940</v>
      </c>
      <c r="I1488" s="146" t="s">
        <v>941</v>
      </c>
      <c r="J1488" s="147" t="s">
        <v>897</v>
      </c>
    </row>
    <row r="1489" spans="1:10" ht="24" customHeight="1" x14ac:dyDescent="0.25">
      <c r="A1489" s="65" t="s">
        <v>1619</v>
      </c>
      <c r="B1489" s="46" t="s">
        <v>1212</v>
      </c>
      <c r="C1489" s="141" t="s">
        <v>464</v>
      </c>
      <c r="D1489" s="141" t="s">
        <v>1213</v>
      </c>
      <c r="E1489" s="217" t="s">
        <v>2157</v>
      </c>
      <c r="F1489" s="217"/>
      <c r="G1489" s="47" t="s">
        <v>947</v>
      </c>
      <c r="H1489" s="49">
        <v>1</v>
      </c>
      <c r="I1489" s="48">
        <v>235.32</v>
      </c>
      <c r="J1489" s="72">
        <v>235.32</v>
      </c>
    </row>
    <row r="1490" spans="1:10" ht="24" customHeight="1" x14ac:dyDescent="0.25">
      <c r="A1490" s="75" t="s">
        <v>1623</v>
      </c>
      <c r="B1490" s="54" t="s">
        <v>2158</v>
      </c>
      <c r="C1490" s="143" t="s">
        <v>464</v>
      </c>
      <c r="D1490" s="143" t="s">
        <v>395</v>
      </c>
      <c r="E1490" s="215" t="s">
        <v>1654</v>
      </c>
      <c r="F1490" s="215"/>
      <c r="G1490" s="55" t="s">
        <v>60</v>
      </c>
      <c r="H1490" s="56">
        <v>1.2</v>
      </c>
      <c r="I1490" s="57">
        <v>20.329999999999998</v>
      </c>
      <c r="J1490" s="76">
        <v>24.39</v>
      </c>
    </row>
    <row r="1491" spans="1:10" ht="24" customHeight="1" x14ac:dyDescent="0.25">
      <c r="A1491" s="75" t="s">
        <v>1623</v>
      </c>
      <c r="B1491" s="54" t="s">
        <v>1653</v>
      </c>
      <c r="C1491" s="143" t="s">
        <v>464</v>
      </c>
      <c r="D1491" s="143" t="s">
        <v>550</v>
      </c>
      <c r="E1491" s="215" t="s">
        <v>1654</v>
      </c>
      <c r="F1491" s="215"/>
      <c r="G1491" s="55" t="s">
        <v>60</v>
      </c>
      <c r="H1491" s="56">
        <v>0.2</v>
      </c>
      <c r="I1491" s="57">
        <v>14.29</v>
      </c>
      <c r="J1491" s="76">
        <v>2.85</v>
      </c>
    </row>
    <row r="1492" spans="1:10" ht="24" customHeight="1" x14ac:dyDescent="0.25">
      <c r="A1492" s="75" t="s">
        <v>1623</v>
      </c>
      <c r="B1492" s="54" t="s">
        <v>2159</v>
      </c>
      <c r="C1492" s="143" t="s">
        <v>464</v>
      </c>
      <c r="D1492" s="143" t="s">
        <v>568</v>
      </c>
      <c r="E1492" s="215" t="s">
        <v>1626</v>
      </c>
      <c r="F1492" s="215"/>
      <c r="G1492" s="55" t="s">
        <v>987</v>
      </c>
      <c r="H1492" s="56">
        <v>5.6000000000000001E-2</v>
      </c>
      <c r="I1492" s="57">
        <v>3540</v>
      </c>
      <c r="J1492" s="76">
        <v>198.24</v>
      </c>
    </row>
    <row r="1493" spans="1:10" ht="24" customHeight="1" x14ac:dyDescent="0.25">
      <c r="A1493" s="75" t="s">
        <v>1623</v>
      </c>
      <c r="B1493" s="54" t="s">
        <v>2160</v>
      </c>
      <c r="C1493" s="143" t="s">
        <v>464</v>
      </c>
      <c r="D1493" s="143" t="s">
        <v>603</v>
      </c>
      <c r="E1493" s="215" t="s">
        <v>1626</v>
      </c>
      <c r="F1493" s="215"/>
      <c r="G1493" s="55" t="s">
        <v>561</v>
      </c>
      <c r="H1493" s="56">
        <v>6.0000000000000001E-3</v>
      </c>
      <c r="I1493" s="57">
        <v>13.9</v>
      </c>
      <c r="J1493" s="76">
        <v>0.08</v>
      </c>
    </row>
    <row r="1494" spans="1:10" ht="24" customHeight="1" x14ac:dyDescent="0.25">
      <c r="A1494" s="75" t="s">
        <v>1623</v>
      </c>
      <c r="B1494" s="54" t="s">
        <v>2161</v>
      </c>
      <c r="C1494" s="143" t="s">
        <v>464</v>
      </c>
      <c r="D1494" s="143" t="s">
        <v>447</v>
      </c>
      <c r="E1494" s="215" t="s">
        <v>1626</v>
      </c>
      <c r="F1494" s="215"/>
      <c r="G1494" s="55" t="s">
        <v>602</v>
      </c>
      <c r="H1494" s="56">
        <v>0.112</v>
      </c>
      <c r="I1494" s="57">
        <v>84.72</v>
      </c>
      <c r="J1494" s="76">
        <v>9.48</v>
      </c>
    </row>
    <row r="1495" spans="1:10" ht="24" customHeight="1" x14ac:dyDescent="0.25">
      <c r="A1495" s="75" t="s">
        <v>1623</v>
      </c>
      <c r="B1495" s="54" t="s">
        <v>2162</v>
      </c>
      <c r="C1495" s="143" t="s">
        <v>464</v>
      </c>
      <c r="D1495" s="143" t="s">
        <v>356</v>
      </c>
      <c r="E1495" s="215" t="s">
        <v>1626</v>
      </c>
      <c r="F1495" s="215"/>
      <c r="G1495" s="55" t="s">
        <v>3</v>
      </c>
      <c r="H1495" s="56">
        <v>0.4</v>
      </c>
      <c r="I1495" s="57">
        <v>0.7</v>
      </c>
      <c r="J1495" s="76">
        <v>0.28000000000000003</v>
      </c>
    </row>
    <row r="1496" spans="1:10" x14ac:dyDescent="0.25">
      <c r="A1496" s="77"/>
      <c r="B1496" s="144"/>
      <c r="C1496" s="144"/>
      <c r="D1496" s="144"/>
      <c r="E1496" s="144" t="s">
        <v>1632</v>
      </c>
      <c r="F1496" s="78">
        <v>27.24</v>
      </c>
      <c r="G1496" s="144" t="s">
        <v>1633</v>
      </c>
      <c r="H1496" s="78">
        <v>0</v>
      </c>
      <c r="I1496" s="144" t="s">
        <v>1634</v>
      </c>
      <c r="J1496" s="79">
        <v>27.24</v>
      </c>
    </row>
    <row r="1497" spans="1:10" x14ac:dyDescent="0.25">
      <c r="A1497" s="77"/>
      <c r="B1497" s="144"/>
      <c r="C1497" s="144"/>
      <c r="D1497" s="144"/>
      <c r="E1497" s="144" t="s">
        <v>1635</v>
      </c>
      <c r="F1497" s="78">
        <v>56.47</v>
      </c>
      <c r="G1497" s="144"/>
      <c r="H1497" s="219" t="s">
        <v>1636</v>
      </c>
      <c r="I1497" s="219"/>
      <c r="J1497" s="79">
        <v>291.79000000000002</v>
      </c>
    </row>
    <row r="1498" spans="1:10" ht="30" customHeight="1" thickBot="1" x14ac:dyDescent="0.3">
      <c r="A1498" s="136"/>
      <c r="B1498" s="137"/>
      <c r="C1498" s="137"/>
      <c r="D1498" s="137"/>
      <c r="E1498" s="137"/>
      <c r="F1498" s="137"/>
      <c r="G1498" s="137" t="s">
        <v>1637</v>
      </c>
      <c r="H1498" s="80">
        <v>76.27</v>
      </c>
      <c r="I1498" s="137" t="s">
        <v>1638</v>
      </c>
      <c r="J1498" s="81">
        <v>22254.82</v>
      </c>
    </row>
    <row r="1499" spans="1:10" ht="0.9" customHeight="1" thickTop="1" x14ac:dyDescent="0.25">
      <c r="A1499" s="82"/>
      <c r="B1499" s="58"/>
      <c r="C1499" s="58"/>
      <c r="D1499" s="58"/>
      <c r="E1499" s="58"/>
      <c r="F1499" s="58"/>
      <c r="G1499" s="58"/>
      <c r="H1499" s="58"/>
      <c r="I1499" s="58"/>
      <c r="J1499" s="83"/>
    </row>
    <row r="1500" spans="1:10" ht="18" customHeight="1" x14ac:dyDescent="0.25">
      <c r="A1500" s="130" t="s">
        <v>1214</v>
      </c>
      <c r="B1500" s="146" t="s">
        <v>937</v>
      </c>
      <c r="C1500" s="131" t="s">
        <v>938</v>
      </c>
      <c r="D1500" s="131" t="s">
        <v>896</v>
      </c>
      <c r="E1500" s="205" t="s">
        <v>1618</v>
      </c>
      <c r="F1500" s="205"/>
      <c r="G1500" s="145" t="s">
        <v>939</v>
      </c>
      <c r="H1500" s="146" t="s">
        <v>940</v>
      </c>
      <c r="I1500" s="146" t="s">
        <v>941</v>
      </c>
      <c r="J1500" s="147" t="s">
        <v>897</v>
      </c>
    </row>
    <row r="1501" spans="1:10" ht="36" customHeight="1" x14ac:dyDescent="0.25">
      <c r="A1501" s="65" t="s">
        <v>1619</v>
      </c>
      <c r="B1501" s="46" t="s">
        <v>1143</v>
      </c>
      <c r="C1501" s="141" t="s">
        <v>1</v>
      </c>
      <c r="D1501" s="141" t="s">
        <v>66</v>
      </c>
      <c r="E1501" s="217" t="s">
        <v>1644</v>
      </c>
      <c r="F1501" s="217"/>
      <c r="G1501" s="47" t="s">
        <v>987</v>
      </c>
      <c r="H1501" s="49">
        <v>1</v>
      </c>
      <c r="I1501" s="48">
        <v>126.56</v>
      </c>
      <c r="J1501" s="72">
        <v>126.56</v>
      </c>
    </row>
    <row r="1502" spans="1:10" ht="36" customHeight="1" x14ac:dyDescent="0.25">
      <c r="A1502" s="73" t="s">
        <v>1620</v>
      </c>
      <c r="B1502" s="50" t="s">
        <v>2015</v>
      </c>
      <c r="C1502" s="142" t="s">
        <v>1</v>
      </c>
      <c r="D1502" s="142" t="s">
        <v>25</v>
      </c>
      <c r="E1502" s="218" t="s">
        <v>1641</v>
      </c>
      <c r="F1502" s="218"/>
      <c r="G1502" s="51" t="s">
        <v>6</v>
      </c>
      <c r="H1502" s="52">
        <v>3.2000000000000001E-2</v>
      </c>
      <c r="I1502" s="53">
        <v>9.43</v>
      </c>
      <c r="J1502" s="74">
        <v>0.3</v>
      </c>
    </row>
    <row r="1503" spans="1:10" ht="36" customHeight="1" x14ac:dyDescent="0.25">
      <c r="A1503" s="73" t="s">
        <v>1620</v>
      </c>
      <c r="B1503" s="50" t="s">
        <v>2016</v>
      </c>
      <c r="C1503" s="142" t="s">
        <v>1</v>
      </c>
      <c r="D1503" s="142" t="s">
        <v>49</v>
      </c>
      <c r="E1503" s="218" t="s">
        <v>1641</v>
      </c>
      <c r="F1503" s="218"/>
      <c r="G1503" s="51" t="s">
        <v>38</v>
      </c>
      <c r="H1503" s="52">
        <v>0.03</v>
      </c>
      <c r="I1503" s="53">
        <v>0.52</v>
      </c>
      <c r="J1503" s="74">
        <v>0.01</v>
      </c>
    </row>
    <row r="1504" spans="1:10" ht="24" customHeight="1" x14ac:dyDescent="0.25">
      <c r="A1504" s="73" t="s">
        <v>1620</v>
      </c>
      <c r="B1504" s="50" t="s">
        <v>1275</v>
      </c>
      <c r="C1504" s="142" t="s">
        <v>1</v>
      </c>
      <c r="D1504" s="142" t="s">
        <v>181</v>
      </c>
      <c r="E1504" s="218" t="s">
        <v>1646</v>
      </c>
      <c r="F1504" s="218"/>
      <c r="G1504" s="51" t="s">
        <v>60</v>
      </c>
      <c r="H1504" s="52">
        <v>0.39400000000000002</v>
      </c>
      <c r="I1504" s="53">
        <v>15.71</v>
      </c>
      <c r="J1504" s="74">
        <v>6.18</v>
      </c>
    </row>
    <row r="1505" spans="1:10" ht="24" customHeight="1" x14ac:dyDescent="0.25">
      <c r="A1505" s="73" t="s">
        <v>1620</v>
      </c>
      <c r="B1505" s="50" t="s">
        <v>1273</v>
      </c>
      <c r="C1505" s="142" t="s">
        <v>1</v>
      </c>
      <c r="D1505" s="142" t="s">
        <v>177</v>
      </c>
      <c r="E1505" s="218" t="s">
        <v>1646</v>
      </c>
      <c r="F1505" s="218"/>
      <c r="G1505" s="51" t="s">
        <v>60</v>
      </c>
      <c r="H1505" s="52">
        <v>1.2170000000000001</v>
      </c>
      <c r="I1505" s="53">
        <v>22.09</v>
      </c>
      <c r="J1505" s="74">
        <v>26.88</v>
      </c>
    </row>
    <row r="1506" spans="1:10" ht="24" customHeight="1" x14ac:dyDescent="0.25">
      <c r="A1506" s="75" t="s">
        <v>1623</v>
      </c>
      <c r="B1506" s="54" t="s">
        <v>2017</v>
      </c>
      <c r="C1506" s="143" t="s">
        <v>1</v>
      </c>
      <c r="D1506" s="143" t="s">
        <v>393</v>
      </c>
      <c r="E1506" s="215" t="s">
        <v>1626</v>
      </c>
      <c r="F1506" s="215"/>
      <c r="G1506" s="55" t="s">
        <v>987</v>
      </c>
      <c r="H1506" s="56">
        <v>1.1299999999999999</v>
      </c>
      <c r="I1506" s="57">
        <v>82.47</v>
      </c>
      <c r="J1506" s="76">
        <v>93.19</v>
      </c>
    </row>
    <row r="1507" spans="1:10" x14ac:dyDescent="0.25">
      <c r="A1507" s="77"/>
      <c r="B1507" s="144"/>
      <c r="C1507" s="144"/>
      <c r="D1507" s="144"/>
      <c r="E1507" s="144" t="s">
        <v>1632</v>
      </c>
      <c r="F1507" s="78">
        <v>26.73</v>
      </c>
      <c r="G1507" s="144" t="s">
        <v>1633</v>
      </c>
      <c r="H1507" s="78">
        <v>0</v>
      </c>
      <c r="I1507" s="144" t="s">
        <v>1634</v>
      </c>
      <c r="J1507" s="79">
        <v>26.73</v>
      </c>
    </row>
    <row r="1508" spans="1:10" x14ac:dyDescent="0.25">
      <c r="A1508" s="77"/>
      <c r="B1508" s="144"/>
      <c r="C1508" s="144"/>
      <c r="D1508" s="144"/>
      <c r="E1508" s="144" t="s">
        <v>1635</v>
      </c>
      <c r="F1508" s="78">
        <v>30.37</v>
      </c>
      <c r="G1508" s="144"/>
      <c r="H1508" s="219" t="s">
        <v>1636</v>
      </c>
      <c r="I1508" s="219"/>
      <c r="J1508" s="79">
        <v>156.93</v>
      </c>
    </row>
    <row r="1509" spans="1:10" ht="30" customHeight="1" thickBot="1" x14ac:dyDescent="0.3">
      <c r="A1509" s="136"/>
      <c r="B1509" s="137"/>
      <c r="C1509" s="137"/>
      <c r="D1509" s="137"/>
      <c r="E1509" s="137"/>
      <c r="F1509" s="137"/>
      <c r="G1509" s="137" t="s">
        <v>1637</v>
      </c>
      <c r="H1509" s="80">
        <v>3.81</v>
      </c>
      <c r="I1509" s="137" t="s">
        <v>1638</v>
      </c>
      <c r="J1509" s="81">
        <v>597.9</v>
      </c>
    </row>
    <row r="1510" spans="1:10" ht="0.9" customHeight="1" thickTop="1" x14ac:dyDescent="0.25">
      <c r="A1510" s="82"/>
      <c r="B1510" s="58"/>
      <c r="C1510" s="58"/>
      <c r="D1510" s="58"/>
      <c r="E1510" s="58"/>
      <c r="F1510" s="58"/>
      <c r="G1510" s="58"/>
      <c r="H1510" s="58"/>
      <c r="I1510" s="58"/>
      <c r="J1510" s="83"/>
    </row>
    <row r="1511" spans="1:10" ht="18" customHeight="1" x14ac:dyDescent="0.25">
      <c r="A1511" s="130" t="s">
        <v>1215</v>
      </c>
      <c r="B1511" s="146" t="s">
        <v>937</v>
      </c>
      <c r="C1511" s="131" t="s">
        <v>938</v>
      </c>
      <c r="D1511" s="131" t="s">
        <v>896</v>
      </c>
      <c r="E1511" s="205" t="s">
        <v>1618</v>
      </c>
      <c r="F1511" s="205"/>
      <c r="G1511" s="145" t="s">
        <v>939</v>
      </c>
      <c r="H1511" s="146" t="s">
        <v>940</v>
      </c>
      <c r="I1511" s="146" t="s">
        <v>941</v>
      </c>
      <c r="J1511" s="147" t="s">
        <v>897</v>
      </c>
    </row>
    <row r="1512" spans="1:10" ht="48" customHeight="1" x14ac:dyDescent="0.25">
      <c r="A1512" s="65" t="s">
        <v>1619</v>
      </c>
      <c r="B1512" s="46" t="s">
        <v>1216</v>
      </c>
      <c r="C1512" s="141" t="s">
        <v>972</v>
      </c>
      <c r="D1512" s="141" t="s">
        <v>1217</v>
      </c>
      <c r="E1512" s="217" t="s">
        <v>2018</v>
      </c>
      <c r="F1512" s="217"/>
      <c r="G1512" s="47" t="s">
        <v>947</v>
      </c>
      <c r="H1512" s="49">
        <v>1</v>
      </c>
      <c r="I1512" s="48">
        <v>64.19</v>
      </c>
      <c r="J1512" s="72">
        <v>64.19</v>
      </c>
    </row>
    <row r="1513" spans="1:10" ht="24" customHeight="1" x14ac:dyDescent="0.25">
      <c r="A1513" s="73" t="s">
        <v>1620</v>
      </c>
      <c r="B1513" s="50" t="s">
        <v>1645</v>
      </c>
      <c r="C1513" s="142" t="s">
        <v>1</v>
      </c>
      <c r="D1513" s="142" t="s">
        <v>172</v>
      </c>
      <c r="E1513" s="218" t="s">
        <v>1646</v>
      </c>
      <c r="F1513" s="218"/>
      <c r="G1513" s="51" t="s">
        <v>60</v>
      </c>
      <c r="H1513" s="52">
        <v>0.18049999999999999</v>
      </c>
      <c r="I1513" s="53">
        <v>21.87</v>
      </c>
      <c r="J1513" s="74">
        <v>3.94</v>
      </c>
    </row>
    <row r="1514" spans="1:10" ht="24" customHeight="1" x14ac:dyDescent="0.25">
      <c r="A1514" s="73" t="s">
        <v>1620</v>
      </c>
      <c r="B1514" s="50" t="s">
        <v>1273</v>
      </c>
      <c r="C1514" s="142" t="s">
        <v>1</v>
      </c>
      <c r="D1514" s="142" t="s">
        <v>177</v>
      </c>
      <c r="E1514" s="218" t="s">
        <v>1646</v>
      </c>
      <c r="F1514" s="218"/>
      <c r="G1514" s="51" t="s">
        <v>60</v>
      </c>
      <c r="H1514" s="52">
        <v>0.13880000000000001</v>
      </c>
      <c r="I1514" s="53">
        <v>22.09</v>
      </c>
      <c r="J1514" s="74">
        <v>3.06</v>
      </c>
    </row>
    <row r="1515" spans="1:10" ht="24" customHeight="1" x14ac:dyDescent="0.25">
      <c r="A1515" s="73" t="s">
        <v>1620</v>
      </c>
      <c r="B1515" s="50" t="s">
        <v>1275</v>
      </c>
      <c r="C1515" s="142" t="s">
        <v>1</v>
      </c>
      <c r="D1515" s="142" t="s">
        <v>181</v>
      </c>
      <c r="E1515" s="218" t="s">
        <v>1646</v>
      </c>
      <c r="F1515" s="218"/>
      <c r="G1515" s="51" t="s">
        <v>60</v>
      </c>
      <c r="H1515" s="52">
        <v>0.31929999999999997</v>
      </c>
      <c r="I1515" s="53">
        <v>15.71</v>
      </c>
      <c r="J1515" s="74">
        <v>5.01</v>
      </c>
    </row>
    <row r="1516" spans="1:10" ht="24" customHeight="1" x14ac:dyDescent="0.25">
      <c r="A1516" s="75" t="s">
        <v>1623</v>
      </c>
      <c r="B1516" s="54" t="s">
        <v>2019</v>
      </c>
      <c r="C1516" s="143" t="s">
        <v>1</v>
      </c>
      <c r="D1516" s="143" t="s">
        <v>358</v>
      </c>
      <c r="E1516" s="215" t="s">
        <v>1626</v>
      </c>
      <c r="F1516" s="215"/>
      <c r="G1516" s="55" t="s">
        <v>947</v>
      </c>
      <c r="H1516" s="56">
        <v>1.1279999999999999</v>
      </c>
      <c r="I1516" s="57">
        <v>1.1299999999999999</v>
      </c>
      <c r="J1516" s="76">
        <v>1.27</v>
      </c>
    </row>
    <row r="1517" spans="1:10" ht="24" customHeight="1" x14ac:dyDescent="0.25">
      <c r="A1517" s="75" t="s">
        <v>1623</v>
      </c>
      <c r="B1517" s="54" t="s">
        <v>2020</v>
      </c>
      <c r="C1517" s="143" t="s">
        <v>1</v>
      </c>
      <c r="D1517" s="143" t="s">
        <v>417</v>
      </c>
      <c r="E1517" s="215" t="s">
        <v>1626</v>
      </c>
      <c r="F1517" s="215"/>
      <c r="G1517" s="55" t="s">
        <v>2</v>
      </c>
      <c r="H1517" s="56">
        <v>0.25</v>
      </c>
      <c r="I1517" s="57">
        <v>15.66</v>
      </c>
      <c r="J1517" s="76">
        <v>3.91</v>
      </c>
    </row>
    <row r="1518" spans="1:10" ht="24" customHeight="1" x14ac:dyDescent="0.25">
      <c r="A1518" s="75" t="s">
        <v>1623</v>
      </c>
      <c r="B1518" s="54" t="s">
        <v>1907</v>
      </c>
      <c r="C1518" s="143" t="s">
        <v>1</v>
      </c>
      <c r="D1518" s="143" t="s">
        <v>416</v>
      </c>
      <c r="E1518" s="215" t="s">
        <v>1626</v>
      </c>
      <c r="F1518" s="215"/>
      <c r="G1518" s="55" t="s">
        <v>2</v>
      </c>
      <c r="H1518" s="56">
        <v>0.2</v>
      </c>
      <c r="I1518" s="57">
        <v>2.23</v>
      </c>
      <c r="J1518" s="76">
        <v>0.44</v>
      </c>
    </row>
    <row r="1519" spans="1:10" ht="36" customHeight="1" x14ac:dyDescent="0.25">
      <c r="A1519" s="75" t="s">
        <v>1623</v>
      </c>
      <c r="B1519" s="54" t="s">
        <v>2163</v>
      </c>
      <c r="C1519" s="143" t="s">
        <v>1</v>
      </c>
      <c r="D1519" s="143" t="s">
        <v>267</v>
      </c>
      <c r="E1519" s="215" t="s">
        <v>1626</v>
      </c>
      <c r="F1519" s="215"/>
      <c r="G1519" s="55" t="s">
        <v>987</v>
      </c>
      <c r="H1519" s="56">
        <v>9.7000000000000003E-2</v>
      </c>
      <c r="I1519" s="57">
        <v>308.45</v>
      </c>
      <c r="J1519" s="76">
        <v>29.91</v>
      </c>
    </row>
    <row r="1520" spans="1:10" ht="36" customHeight="1" x14ac:dyDescent="0.25">
      <c r="A1520" s="75" t="s">
        <v>1623</v>
      </c>
      <c r="B1520" s="54" t="s">
        <v>2021</v>
      </c>
      <c r="C1520" s="143" t="s">
        <v>1</v>
      </c>
      <c r="D1520" s="143" t="s">
        <v>435</v>
      </c>
      <c r="E1520" s="215" t="s">
        <v>1626</v>
      </c>
      <c r="F1520" s="215"/>
      <c r="G1520" s="55" t="s">
        <v>947</v>
      </c>
      <c r="H1520" s="56">
        <v>1.1224000000000001</v>
      </c>
      <c r="I1520" s="57">
        <v>14.84</v>
      </c>
      <c r="J1520" s="76">
        <v>16.649999999999999</v>
      </c>
    </row>
    <row r="1521" spans="1:10" x14ac:dyDescent="0.25">
      <c r="A1521" s="77"/>
      <c r="B1521" s="144"/>
      <c r="C1521" s="144"/>
      <c r="D1521" s="144"/>
      <c r="E1521" s="144" t="s">
        <v>1632</v>
      </c>
      <c r="F1521" s="78">
        <v>9.5399999999999991</v>
      </c>
      <c r="G1521" s="144" t="s">
        <v>1633</v>
      </c>
      <c r="H1521" s="78">
        <v>0</v>
      </c>
      <c r="I1521" s="144" t="s">
        <v>1634</v>
      </c>
      <c r="J1521" s="79">
        <v>9.5399999999999991</v>
      </c>
    </row>
    <row r="1522" spans="1:10" x14ac:dyDescent="0.25">
      <c r="A1522" s="77"/>
      <c r="B1522" s="144"/>
      <c r="C1522" s="144"/>
      <c r="D1522" s="144"/>
      <c r="E1522" s="144" t="s">
        <v>1635</v>
      </c>
      <c r="F1522" s="78">
        <v>15.4</v>
      </c>
      <c r="G1522" s="144"/>
      <c r="H1522" s="219" t="s">
        <v>1636</v>
      </c>
      <c r="I1522" s="219"/>
      <c r="J1522" s="79">
        <v>79.59</v>
      </c>
    </row>
    <row r="1523" spans="1:10" ht="30" customHeight="1" thickBot="1" x14ac:dyDescent="0.3">
      <c r="A1523" s="136"/>
      <c r="B1523" s="137"/>
      <c r="C1523" s="137"/>
      <c r="D1523" s="137"/>
      <c r="E1523" s="137"/>
      <c r="F1523" s="137"/>
      <c r="G1523" s="137" t="s">
        <v>1637</v>
      </c>
      <c r="H1523" s="80">
        <v>76.27</v>
      </c>
      <c r="I1523" s="137" t="s">
        <v>1638</v>
      </c>
      <c r="J1523" s="81">
        <v>6070.32</v>
      </c>
    </row>
    <row r="1524" spans="1:10" ht="0.9" customHeight="1" thickTop="1" x14ac:dyDescent="0.25">
      <c r="A1524" s="82"/>
      <c r="B1524" s="58"/>
      <c r="C1524" s="58"/>
      <c r="D1524" s="58"/>
      <c r="E1524" s="58"/>
      <c r="F1524" s="58"/>
      <c r="G1524" s="58"/>
      <c r="H1524" s="58"/>
      <c r="I1524" s="58"/>
      <c r="J1524" s="83"/>
    </row>
    <row r="1525" spans="1:10" ht="24" customHeight="1" x14ac:dyDescent="0.25">
      <c r="A1525" s="63" t="s">
        <v>916</v>
      </c>
      <c r="B1525" s="135"/>
      <c r="C1525" s="135"/>
      <c r="D1525" s="135" t="s">
        <v>917</v>
      </c>
      <c r="E1525" s="135"/>
      <c r="F1525" s="216"/>
      <c r="G1525" s="216"/>
      <c r="H1525" s="45"/>
      <c r="I1525" s="135"/>
      <c r="J1525" s="71">
        <v>200279.91</v>
      </c>
    </row>
    <row r="1526" spans="1:10" ht="24" customHeight="1" x14ac:dyDescent="0.25">
      <c r="A1526" s="63" t="s">
        <v>1218</v>
      </c>
      <c r="B1526" s="135"/>
      <c r="C1526" s="135"/>
      <c r="D1526" s="135" t="s">
        <v>754</v>
      </c>
      <c r="E1526" s="135"/>
      <c r="F1526" s="216"/>
      <c r="G1526" s="216"/>
      <c r="H1526" s="45"/>
      <c r="I1526" s="135"/>
      <c r="J1526" s="71">
        <v>59429.66</v>
      </c>
    </row>
    <row r="1527" spans="1:10" ht="18" customHeight="1" x14ac:dyDescent="0.25">
      <c r="A1527" s="130" t="s">
        <v>1219</v>
      </c>
      <c r="B1527" s="146" t="s">
        <v>937</v>
      </c>
      <c r="C1527" s="131" t="s">
        <v>938</v>
      </c>
      <c r="D1527" s="131" t="s">
        <v>896</v>
      </c>
      <c r="E1527" s="205" t="s">
        <v>1618</v>
      </c>
      <c r="F1527" s="205"/>
      <c r="G1527" s="145" t="s">
        <v>939</v>
      </c>
      <c r="H1527" s="146" t="s">
        <v>940</v>
      </c>
      <c r="I1527" s="146" t="s">
        <v>941</v>
      </c>
      <c r="J1527" s="147" t="s">
        <v>897</v>
      </c>
    </row>
    <row r="1528" spans="1:10" ht="24" customHeight="1" x14ac:dyDescent="0.25">
      <c r="A1528" s="65" t="s">
        <v>1619</v>
      </c>
      <c r="B1528" s="46" t="s">
        <v>1129</v>
      </c>
      <c r="C1528" s="141" t="s">
        <v>1</v>
      </c>
      <c r="D1528" s="141" t="s">
        <v>121</v>
      </c>
      <c r="E1528" s="217" t="s">
        <v>1864</v>
      </c>
      <c r="F1528" s="217"/>
      <c r="G1528" s="47" t="s">
        <v>987</v>
      </c>
      <c r="H1528" s="49">
        <v>1</v>
      </c>
      <c r="I1528" s="48">
        <v>62.14</v>
      </c>
      <c r="J1528" s="72">
        <v>62.14</v>
      </c>
    </row>
    <row r="1529" spans="1:10" ht="24" customHeight="1" x14ac:dyDescent="0.25">
      <c r="A1529" s="73" t="s">
        <v>1620</v>
      </c>
      <c r="B1529" s="50" t="s">
        <v>1275</v>
      </c>
      <c r="C1529" s="142" t="s">
        <v>1</v>
      </c>
      <c r="D1529" s="142" t="s">
        <v>181</v>
      </c>
      <c r="E1529" s="218" t="s">
        <v>1646</v>
      </c>
      <c r="F1529" s="218"/>
      <c r="G1529" s="51" t="s">
        <v>60</v>
      </c>
      <c r="H1529" s="52">
        <v>3.956</v>
      </c>
      <c r="I1529" s="53">
        <v>15.71</v>
      </c>
      <c r="J1529" s="74">
        <v>62.14</v>
      </c>
    </row>
    <row r="1530" spans="1:10" x14ac:dyDescent="0.25">
      <c r="A1530" s="77"/>
      <c r="B1530" s="144"/>
      <c r="C1530" s="144"/>
      <c r="D1530" s="144"/>
      <c r="E1530" s="144" t="s">
        <v>1632</v>
      </c>
      <c r="F1530" s="78">
        <v>46.91</v>
      </c>
      <c r="G1530" s="144" t="s">
        <v>1633</v>
      </c>
      <c r="H1530" s="78">
        <v>0</v>
      </c>
      <c r="I1530" s="144" t="s">
        <v>1634</v>
      </c>
      <c r="J1530" s="79">
        <v>46.91</v>
      </c>
    </row>
    <row r="1531" spans="1:10" x14ac:dyDescent="0.25">
      <c r="A1531" s="77"/>
      <c r="B1531" s="144"/>
      <c r="C1531" s="144"/>
      <c r="D1531" s="144"/>
      <c r="E1531" s="144" t="s">
        <v>1635</v>
      </c>
      <c r="F1531" s="78">
        <v>14.91</v>
      </c>
      <c r="G1531" s="144"/>
      <c r="H1531" s="219" t="s">
        <v>1636</v>
      </c>
      <c r="I1531" s="219"/>
      <c r="J1531" s="79">
        <v>77.05</v>
      </c>
    </row>
    <row r="1532" spans="1:10" ht="30" customHeight="1" thickBot="1" x14ac:dyDescent="0.3">
      <c r="A1532" s="136"/>
      <c r="B1532" s="137"/>
      <c r="C1532" s="137"/>
      <c r="D1532" s="137"/>
      <c r="E1532" s="137"/>
      <c r="F1532" s="137"/>
      <c r="G1532" s="137" t="s">
        <v>1637</v>
      </c>
      <c r="H1532" s="80">
        <v>9.6</v>
      </c>
      <c r="I1532" s="137" t="s">
        <v>1638</v>
      </c>
      <c r="J1532" s="81">
        <v>739.68</v>
      </c>
    </row>
    <row r="1533" spans="1:10" ht="0.9" customHeight="1" thickTop="1" x14ac:dyDescent="0.25">
      <c r="A1533" s="82"/>
      <c r="B1533" s="58"/>
      <c r="C1533" s="58"/>
      <c r="D1533" s="58"/>
      <c r="E1533" s="58"/>
      <c r="F1533" s="58"/>
      <c r="G1533" s="58"/>
      <c r="H1533" s="58"/>
      <c r="I1533" s="58"/>
      <c r="J1533" s="83"/>
    </row>
    <row r="1534" spans="1:10" ht="18" customHeight="1" x14ac:dyDescent="0.25">
      <c r="A1534" s="130" t="s">
        <v>1220</v>
      </c>
      <c r="B1534" s="146" t="s">
        <v>937</v>
      </c>
      <c r="C1534" s="131" t="s">
        <v>938</v>
      </c>
      <c r="D1534" s="131" t="s">
        <v>896</v>
      </c>
      <c r="E1534" s="205" t="s">
        <v>1618</v>
      </c>
      <c r="F1534" s="205"/>
      <c r="G1534" s="145" t="s">
        <v>939</v>
      </c>
      <c r="H1534" s="146" t="s">
        <v>940</v>
      </c>
      <c r="I1534" s="146" t="s">
        <v>941</v>
      </c>
      <c r="J1534" s="147" t="s">
        <v>897</v>
      </c>
    </row>
    <row r="1535" spans="1:10" ht="24" customHeight="1" x14ac:dyDescent="0.25">
      <c r="A1535" s="65" t="s">
        <v>1619</v>
      </c>
      <c r="B1535" s="46" t="s">
        <v>1016</v>
      </c>
      <c r="C1535" s="141" t="s">
        <v>467</v>
      </c>
      <c r="D1535" s="141" t="s">
        <v>1017</v>
      </c>
      <c r="E1535" s="217" t="s">
        <v>860</v>
      </c>
      <c r="F1535" s="217"/>
      <c r="G1535" s="47" t="s">
        <v>987</v>
      </c>
      <c r="H1535" s="49">
        <v>1</v>
      </c>
      <c r="I1535" s="48">
        <v>369.7</v>
      </c>
      <c r="J1535" s="72">
        <v>369.7</v>
      </c>
    </row>
    <row r="1536" spans="1:10" ht="24" customHeight="1" x14ac:dyDescent="0.25">
      <c r="A1536" s="75" t="s">
        <v>1623</v>
      </c>
      <c r="B1536" s="54" t="s">
        <v>1897</v>
      </c>
      <c r="C1536" s="143" t="s">
        <v>467</v>
      </c>
      <c r="D1536" s="143" t="s">
        <v>1898</v>
      </c>
      <c r="E1536" s="215" t="s">
        <v>1727</v>
      </c>
      <c r="F1536" s="215"/>
      <c r="G1536" s="55" t="s">
        <v>987</v>
      </c>
      <c r="H1536" s="56">
        <v>1</v>
      </c>
      <c r="I1536" s="57">
        <v>22.7</v>
      </c>
      <c r="J1536" s="76">
        <v>22.7</v>
      </c>
    </row>
    <row r="1537" spans="1:10" ht="24" customHeight="1" x14ac:dyDescent="0.25">
      <c r="A1537" s="75" t="s">
        <v>1623</v>
      </c>
      <c r="B1537" s="54" t="s">
        <v>1899</v>
      </c>
      <c r="C1537" s="143" t="s">
        <v>467</v>
      </c>
      <c r="D1537" s="143" t="s">
        <v>1900</v>
      </c>
      <c r="E1537" s="215" t="s">
        <v>1727</v>
      </c>
      <c r="F1537" s="215"/>
      <c r="G1537" s="55" t="s">
        <v>987</v>
      </c>
      <c r="H1537" s="56">
        <v>1.05</v>
      </c>
      <c r="I1537" s="57">
        <v>277.10000000000002</v>
      </c>
      <c r="J1537" s="76">
        <v>290.95</v>
      </c>
    </row>
    <row r="1538" spans="1:10" ht="36" customHeight="1" x14ac:dyDescent="0.25">
      <c r="A1538" s="75" t="s">
        <v>1623</v>
      </c>
      <c r="B1538" s="54" t="s">
        <v>1901</v>
      </c>
      <c r="C1538" s="143" t="s">
        <v>467</v>
      </c>
      <c r="D1538" s="143" t="s">
        <v>1902</v>
      </c>
      <c r="E1538" s="215" t="s">
        <v>1727</v>
      </c>
      <c r="F1538" s="215"/>
      <c r="G1538" s="55" t="s">
        <v>987</v>
      </c>
      <c r="H1538" s="56">
        <v>1</v>
      </c>
      <c r="I1538" s="57">
        <v>56.05</v>
      </c>
      <c r="J1538" s="76">
        <v>56.05</v>
      </c>
    </row>
    <row r="1539" spans="1:10" x14ac:dyDescent="0.25">
      <c r="A1539" s="77"/>
      <c r="B1539" s="144"/>
      <c r="C1539" s="144"/>
      <c r="D1539" s="144"/>
      <c r="E1539" s="144" t="s">
        <v>1632</v>
      </c>
      <c r="F1539" s="78">
        <v>0</v>
      </c>
      <c r="G1539" s="144" t="s">
        <v>1633</v>
      </c>
      <c r="H1539" s="78">
        <v>0</v>
      </c>
      <c r="I1539" s="144" t="s">
        <v>1634</v>
      </c>
      <c r="J1539" s="79">
        <v>0</v>
      </c>
    </row>
    <row r="1540" spans="1:10" x14ac:dyDescent="0.25">
      <c r="A1540" s="77"/>
      <c r="B1540" s="144"/>
      <c r="C1540" s="144"/>
      <c r="D1540" s="144"/>
      <c r="E1540" s="144" t="s">
        <v>1635</v>
      </c>
      <c r="F1540" s="78">
        <v>88.72</v>
      </c>
      <c r="G1540" s="144"/>
      <c r="H1540" s="219" t="s">
        <v>1636</v>
      </c>
      <c r="I1540" s="219"/>
      <c r="J1540" s="79">
        <v>458.42</v>
      </c>
    </row>
    <row r="1541" spans="1:10" ht="30" customHeight="1" thickBot="1" x14ac:dyDescent="0.3">
      <c r="A1541" s="136"/>
      <c r="B1541" s="137"/>
      <c r="C1541" s="137"/>
      <c r="D1541" s="137"/>
      <c r="E1541" s="137"/>
      <c r="F1541" s="137"/>
      <c r="G1541" s="137" t="s">
        <v>1637</v>
      </c>
      <c r="H1541" s="80">
        <v>4.79</v>
      </c>
      <c r="I1541" s="137" t="s">
        <v>1638</v>
      </c>
      <c r="J1541" s="81">
        <v>2195.83</v>
      </c>
    </row>
    <row r="1542" spans="1:10" ht="0.9" customHeight="1" thickTop="1" x14ac:dyDescent="0.25">
      <c r="A1542" s="82"/>
      <c r="B1542" s="58"/>
      <c r="C1542" s="58"/>
      <c r="D1542" s="58"/>
      <c r="E1542" s="58"/>
      <c r="F1542" s="58"/>
      <c r="G1542" s="58"/>
      <c r="H1542" s="58"/>
      <c r="I1542" s="58"/>
      <c r="J1542" s="83"/>
    </row>
    <row r="1543" spans="1:10" ht="18" customHeight="1" x14ac:dyDescent="0.25">
      <c r="A1543" s="130" t="s">
        <v>1221</v>
      </c>
      <c r="B1543" s="146" t="s">
        <v>937</v>
      </c>
      <c r="C1543" s="131" t="s">
        <v>938</v>
      </c>
      <c r="D1543" s="131" t="s">
        <v>896</v>
      </c>
      <c r="E1543" s="205" t="s">
        <v>1618</v>
      </c>
      <c r="F1543" s="205"/>
      <c r="G1543" s="145" t="s">
        <v>939</v>
      </c>
      <c r="H1543" s="146" t="s">
        <v>940</v>
      </c>
      <c r="I1543" s="146" t="s">
        <v>941</v>
      </c>
      <c r="J1543" s="147" t="s">
        <v>897</v>
      </c>
    </row>
    <row r="1544" spans="1:10" ht="48" customHeight="1" x14ac:dyDescent="0.25">
      <c r="A1544" s="65" t="s">
        <v>1619</v>
      </c>
      <c r="B1544" s="46" t="s">
        <v>1109</v>
      </c>
      <c r="C1544" s="141" t="s">
        <v>467</v>
      </c>
      <c r="D1544" s="141" t="s">
        <v>470</v>
      </c>
      <c r="E1544" s="217" t="s">
        <v>860</v>
      </c>
      <c r="F1544" s="217"/>
      <c r="G1544" s="47" t="s">
        <v>947</v>
      </c>
      <c r="H1544" s="49">
        <v>1</v>
      </c>
      <c r="I1544" s="48">
        <v>191.74</v>
      </c>
      <c r="J1544" s="72">
        <v>191.74</v>
      </c>
    </row>
    <row r="1545" spans="1:10" ht="36" customHeight="1" x14ac:dyDescent="0.25">
      <c r="A1545" s="73" t="s">
        <v>1620</v>
      </c>
      <c r="B1545" s="50" t="s">
        <v>1992</v>
      </c>
      <c r="C1545" s="142" t="s">
        <v>467</v>
      </c>
      <c r="D1545" s="142" t="s">
        <v>472</v>
      </c>
      <c r="E1545" s="218" t="s">
        <v>860</v>
      </c>
      <c r="F1545" s="218"/>
      <c r="G1545" s="51" t="s">
        <v>947</v>
      </c>
      <c r="H1545" s="52">
        <v>1</v>
      </c>
      <c r="I1545" s="53">
        <v>66.510000000000005</v>
      </c>
      <c r="J1545" s="74">
        <v>66.510000000000005</v>
      </c>
    </row>
    <row r="1546" spans="1:10" ht="24" customHeight="1" x14ac:dyDescent="0.25">
      <c r="A1546" s="73" t="s">
        <v>1620</v>
      </c>
      <c r="B1546" s="50" t="s">
        <v>1993</v>
      </c>
      <c r="C1546" s="142" t="s">
        <v>467</v>
      </c>
      <c r="D1546" s="142" t="s">
        <v>473</v>
      </c>
      <c r="E1546" s="218" t="s">
        <v>860</v>
      </c>
      <c r="F1546" s="218"/>
      <c r="G1546" s="51" t="s">
        <v>61</v>
      </c>
      <c r="H1546" s="52">
        <v>5.49</v>
      </c>
      <c r="I1546" s="53">
        <v>12.61</v>
      </c>
      <c r="J1546" s="74">
        <v>69.22</v>
      </c>
    </row>
    <row r="1547" spans="1:10" ht="36" customHeight="1" x14ac:dyDescent="0.25">
      <c r="A1547" s="73" t="s">
        <v>1620</v>
      </c>
      <c r="B1547" s="50" t="s">
        <v>1994</v>
      </c>
      <c r="C1547" s="142" t="s">
        <v>467</v>
      </c>
      <c r="D1547" s="142" t="s">
        <v>493</v>
      </c>
      <c r="E1547" s="218" t="s">
        <v>860</v>
      </c>
      <c r="F1547" s="218"/>
      <c r="G1547" s="51" t="s">
        <v>987</v>
      </c>
      <c r="H1547" s="52">
        <v>0.14152999999999999</v>
      </c>
      <c r="I1547" s="53">
        <v>395.75</v>
      </c>
      <c r="J1547" s="74">
        <v>56.01</v>
      </c>
    </row>
    <row r="1548" spans="1:10" x14ac:dyDescent="0.25">
      <c r="A1548" s="77"/>
      <c r="B1548" s="144"/>
      <c r="C1548" s="144"/>
      <c r="D1548" s="144"/>
      <c r="E1548" s="144" t="s">
        <v>1632</v>
      </c>
      <c r="F1548" s="78">
        <v>29.4</v>
      </c>
      <c r="G1548" s="144" t="s">
        <v>1633</v>
      </c>
      <c r="H1548" s="78">
        <v>0</v>
      </c>
      <c r="I1548" s="144" t="s">
        <v>1634</v>
      </c>
      <c r="J1548" s="79">
        <v>29.4</v>
      </c>
    </row>
    <row r="1549" spans="1:10" x14ac:dyDescent="0.25">
      <c r="A1549" s="77"/>
      <c r="B1549" s="144"/>
      <c r="C1549" s="144"/>
      <c r="D1549" s="144"/>
      <c r="E1549" s="144" t="s">
        <v>1635</v>
      </c>
      <c r="F1549" s="78">
        <v>46.01</v>
      </c>
      <c r="G1549" s="144"/>
      <c r="H1549" s="219" t="s">
        <v>1636</v>
      </c>
      <c r="I1549" s="219"/>
      <c r="J1549" s="79">
        <v>237.75</v>
      </c>
    </row>
    <row r="1550" spans="1:10" ht="30" customHeight="1" thickBot="1" x14ac:dyDescent="0.3">
      <c r="A1550" s="136"/>
      <c r="B1550" s="137"/>
      <c r="C1550" s="137"/>
      <c r="D1550" s="137"/>
      <c r="E1550" s="137"/>
      <c r="F1550" s="137"/>
      <c r="G1550" s="137" t="s">
        <v>1637</v>
      </c>
      <c r="H1550" s="80">
        <v>105.86</v>
      </c>
      <c r="I1550" s="137" t="s">
        <v>1638</v>
      </c>
      <c r="J1550" s="81">
        <v>25168.21</v>
      </c>
    </row>
    <row r="1551" spans="1:10" ht="0.9" customHeight="1" thickTop="1" x14ac:dyDescent="0.25">
      <c r="A1551" s="82"/>
      <c r="B1551" s="58"/>
      <c r="C1551" s="58"/>
      <c r="D1551" s="58"/>
      <c r="E1551" s="58"/>
      <c r="F1551" s="58"/>
      <c r="G1551" s="58"/>
      <c r="H1551" s="58"/>
      <c r="I1551" s="58"/>
      <c r="J1551" s="83"/>
    </row>
    <row r="1552" spans="1:10" ht="18" customHeight="1" x14ac:dyDescent="0.25">
      <c r="A1552" s="130" t="s">
        <v>1222</v>
      </c>
      <c r="B1552" s="146" t="s">
        <v>937</v>
      </c>
      <c r="C1552" s="131" t="s">
        <v>938</v>
      </c>
      <c r="D1552" s="131" t="s">
        <v>896</v>
      </c>
      <c r="E1552" s="205" t="s">
        <v>1618</v>
      </c>
      <c r="F1552" s="205"/>
      <c r="G1552" s="145" t="s">
        <v>939</v>
      </c>
      <c r="H1552" s="146" t="s">
        <v>940</v>
      </c>
      <c r="I1552" s="146" t="s">
        <v>941</v>
      </c>
      <c r="J1552" s="147" t="s">
        <v>897</v>
      </c>
    </row>
    <row r="1553" spans="1:10" ht="24" customHeight="1" x14ac:dyDescent="0.25">
      <c r="A1553" s="65" t="s">
        <v>1619</v>
      </c>
      <c r="B1553" s="46" t="s">
        <v>1223</v>
      </c>
      <c r="C1553" s="141" t="s">
        <v>972</v>
      </c>
      <c r="D1553" s="141" t="s">
        <v>1224</v>
      </c>
      <c r="E1553" s="217">
        <v>171</v>
      </c>
      <c r="F1553" s="217"/>
      <c r="G1553" s="47" t="s">
        <v>947</v>
      </c>
      <c r="H1553" s="49">
        <v>1</v>
      </c>
      <c r="I1553" s="48">
        <v>78.38</v>
      </c>
      <c r="J1553" s="72">
        <v>78.38</v>
      </c>
    </row>
    <row r="1554" spans="1:10" ht="24" customHeight="1" x14ac:dyDescent="0.25">
      <c r="A1554" s="73" t="s">
        <v>1620</v>
      </c>
      <c r="B1554" s="50" t="s">
        <v>1273</v>
      </c>
      <c r="C1554" s="142" t="s">
        <v>1</v>
      </c>
      <c r="D1554" s="142" t="s">
        <v>177</v>
      </c>
      <c r="E1554" s="218" t="s">
        <v>1646</v>
      </c>
      <c r="F1554" s="218"/>
      <c r="G1554" s="51" t="s">
        <v>60</v>
      </c>
      <c r="H1554" s="52">
        <v>0.55800000000000005</v>
      </c>
      <c r="I1554" s="53">
        <v>22.09</v>
      </c>
      <c r="J1554" s="74">
        <v>12.32</v>
      </c>
    </row>
    <row r="1555" spans="1:10" ht="24" customHeight="1" x14ac:dyDescent="0.25">
      <c r="A1555" s="73" t="s">
        <v>1620</v>
      </c>
      <c r="B1555" s="50" t="s">
        <v>1275</v>
      </c>
      <c r="C1555" s="142" t="s">
        <v>1</v>
      </c>
      <c r="D1555" s="142" t="s">
        <v>181</v>
      </c>
      <c r="E1555" s="218" t="s">
        <v>1646</v>
      </c>
      <c r="F1555" s="218"/>
      <c r="G1555" s="51" t="s">
        <v>60</v>
      </c>
      <c r="H1555" s="52">
        <v>0.65300000000000002</v>
      </c>
      <c r="I1555" s="53">
        <v>15.71</v>
      </c>
      <c r="J1555" s="74">
        <v>10.25</v>
      </c>
    </row>
    <row r="1556" spans="1:10" ht="24" customHeight="1" x14ac:dyDescent="0.25">
      <c r="A1556" s="75" t="s">
        <v>1623</v>
      </c>
      <c r="B1556" s="54" t="s">
        <v>2164</v>
      </c>
      <c r="C1556" s="143" t="s">
        <v>1155</v>
      </c>
      <c r="D1556" s="143" t="s">
        <v>2165</v>
      </c>
      <c r="E1556" s="215" t="s">
        <v>1626</v>
      </c>
      <c r="F1556" s="215"/>
      <c r="G1556" s="55" t="s">
        <v>61</v>
      </c>
      <c r="H1556" s="56">
        <v>76.8</v>
      </c>
      <c r="I1556" s="57">
        <v>0.51</v>
      </c>
      <c r="J1556" s="76">
        <v>39.159999999999997</v>
      </c>
    </row>
    <row r="1557" spans="1:10" ht="36" customHeight="1" x14ac:dyDescent="0.25">
      <c r="A1557" s="75" t="s">
        <v>1623</v>
      </c>
      <c r="B1557" s="54" t="s">
        <v>2021</v>
      </c>
      <c r="C1557" s="143" t="s">
        <v>1</v>
      </c>
      <c r="D1557" s="143" t="s">
        <v>435</v>
      </c>
      <c r="E1557" s="215" t="s">
        <v>1626</v>
      </c>
      <c r="F1557" s="215"/>
      <c r="G1557" s="55" t="s">
        <v>947</v>
      </c>
      <c r="H1557" s="56">
        <v>1.1224000000000001</v>
      </c>
      <c r="I1557" s="57">
        <v>14.84</v>
      </c>
      <c r="J1557" s="76">
        <v>16.649999999999999</v>
      </c>
    </row>
    <row r="1558" spans="1:10" x14ac:dyDescent="0.25">
      <c r="A1558" s="77"/>
      <c r="B1558" s="144"/>
      <c r="C1558" s="144"/>
      <c r="D1558" s="144"/>
      <c r="E1558" s="144" t="s">
        <v>1632</v>
      </c>
      <c r="F1558" s="78">
        <v>17.850000000000001</v>
      </c>
      <c r="G1558" s="144" t="s">
        <v>1633</v>
      </c>
      <c r="H1558" s="78">
        <v>0</v>
      </c>
      <c r="I1558" s="144" t="s">
        <v>1634</v>
      </c>
      <c r="J1558" s="79">
        <v>17.850000000000001</v>
      </c>
    </row>
    <row r="1559" spans="1:10" x14ac:dyDescent="0.25">
      <c r="A1559" s="77"/>
      <c r="B1559" s="144"/>
      <c r="C1559" s="144"/>
      <c r="D1559" s="144"/>
      <c r="E1559" s="144" t="s">
        <v>1635</v>
      </c>
      <c r="F1559" s="78">
        <v>18.809999999999999</v>
      </c>
      <c r="G1559" s="144"/>
      <c r="H1559" s="219" t="s">
        <v>1636</v>
      </c>
      <c r="I1559" s="219"/>
      <c r="J1559" s="79">
        <v>97.19</v>
      </c>
    </row>
    <row r="1560" spans="1:10" ht="30" customHeight="1" thickBot="1" x14ac:dyDescent="0.3">
      <c r="A1560" s="136"/>
      <c r="B1560" s="137"/>
      <c r="C1560" s="137"/>
      <c r="D1560" s="137"/>
      <c r="E1560" s="137"/>
      <c r="F1560" s="137"/>
      <c r="G1560" s="137" t="s">
        <v>1637</v>
      </c>
      <c r="H1560" s="80">
        <v>64.930000000000007</v>
      </c>
      <c r="I1560" s="137" t="s">
        <v>1638</v>
      </c>
      <c r="J1560" s="81">
        <v>6310.54</v>
      </c>
    </row>
    <row r="1561" spans="1:10" ht="0.9" customHeight="1" thickTop="1" x14ac:dyDescent="0.25">
      <c r="A1561" s="82"/>
      <c r="B1561" s="58"/>
      <c r="C1561" s="58"/>
      <c r="D1561" s="58"/>
      <c r="E1561" s="58"/>
      <c r="F1561" s="58"/>
      <c r="G1561" s="58"/>
      <c r="H1561" s="58"/>
      <c r="I1561" s="58"/>
      <c r="J1561" s="83"/>
    </row>
    <row r="1562" spans="1:10" ht="18" customHeight="1" x14ac:dyDescent="0.25">
      <c r="A1562" s="130" t="s">
        <v>1225</v>
      </c>
      <c r="B1562" s="146" t="s">
        <v>937</v>
      </c>
      <c r="C1562" s="131" t="s">
        <v>938</v>
      </c>
      <c r="D1562" s="131" t="s">
        <v>896</v>
      </c>
      <c r="E1562" s="205" t="s">
        <v>1618</v>
      </c>
      <c r="F1562" s="205"/>
      <c r="G1562" s="145" t="s">
        <v>939</v>
      </c>
      <c r="H1562" s="146" t="s">
        <v>940</v>
      </c>
      <c r="I1562" s="146" t="s">
        <v>941</v>
      </c>
      <c r="J1562" s="147" t="s">
        <v>897</v>
      </c>
    </row>
    <row r="1563" spans="1:10" ht="36" customHeight="1" x14ac:dyDescent="0.25">
      <c r="A1563" s="65" t="s">
        <v>1619</v>
      </c>
      <c r="B1563" s="46" t="s">
        <v>1226</v>
      </c>
      <c r="C1563" s="141" t="s">
        <v>467</v>
      </c>
      <c r="D1563" s="141" t="s">
        <v>520</v>
      </c>
      <c r="E1563" s="217" t="s">
        <v>860</v>
      </c>
      <c r="F1563" s="217"/>
      <c r="G1563" s="47" t="s">
        <v>947</v>
      </c>
      <c r="H1563" s="49">
        <v>1</v>
      </c>
      <c r="I1563" s="48">
        <v>6.92</v>
      </c>
      <c r="J1563" s="72">
        <v>6.92</v>
      </c>
    </row>
    <row r="1564" spans="1:10" ht="24" customHeight="1" x14ac:dyDescent="0.25">
      <c r="A1564" s="73" t="s">
        <v>1620</v>
      </c>
      <c r="B1564" s="50" t="s">
        <v>1686</v>
      </c>
      <c r="C1564" s="142" t="s">
        <v>467</v>
      </c>
      <c r="D1564" s="142" t="s">
        <v>177</v>
      </c>
      <c r="E1564" s="218" t="s">
        <v>860</v>
      </c>
      <c r="F1564" s="218"/>
      <c r="G1564" s="51" t="s">
        <v>469</v>
      </c>
      <c r="H1564" s="52">
        <v>0.12</v>
      </c>
      <c r="I1564" s="53">
        <v>22.09</v>
      </c>
      <c r="J1564" s="74">
        <v>2.65</v>
      </c>
    </row>
    <row r="1565" spans="1:10" ht="24" customHeight="1" x14ac:dyDescent="0.25">
      <c r="A1565" s="73" t="s">
        <v>1620</v>
      </c>
      <c r="B1565" s="50" t="s">
        <v>1622</v>
      </c>
      <c r="C1565" s="142" t="s">
        <v>467</v>
      </c>
      <c r="D1565" s="142" t="s">
        <v>181</v>
      </c>
      <c r="E1565" s="218" t="s">
        <v>860</v>
      </c>
      <c r="F1565" s="218"/>
      <c r="G1565" s="51" t="s">
        <v>469</v>
      </c>
      <c r="H1565" s="52">
        <v>0.12</v>
      </c>
      <c r="I1565" s="53">
        <v>15.71</v>
      </c>
      <c r="J1565" s="74">
        <v>1.88</v>
      </c>
    </row>
    <row r="1566" spans="1:10" ht="24" customHeight="1" x14ac:dyDescent="0.25">
      <c r="A1566" s="75" t="s">
        <v>1623</v>
      </c>
      <c r="B1566" s="54" t="s">
        <v>1976</v>
      </c>
      <c r="C1566" s="143" t="s">
        <v>467</v>
      </c>
      <c r="D1566" s="143" t="s">
        <v>1977</v>
      </c>
      <c r="E1566" s="215" t="s">
        <v>1727</v>
      </c>
      <c r="F1566" s="215"/>
      <c r="G1566" s="55" t="s">
        <v>987</v>
      </c>
      <c r="H1566" s="56">
        <v>5.4999999999999997E-3</v>
      </c>
      <c r="I1566" s="57">
        <v>435.75</v>
      </c>
      <c r="J1566" s="76">
        <v>2.39</v>
      </c>
    </row>
    <row r="1567" spans="1:10" x14ac:dyDescent="0.25">
      <c r="A1567" s="77"/>
      <c r="B1567" s="144"/>
      <c r="C1567" s="144"/>
      <c r="D1567" s="144"/>
      <c r="E1567" s="144" t="s">
        <v>1632</v>
      </c>
      <c r="F1567" s="78">
        <v>3.54</v>
      </c>
      <c r="G1567" s="144" t="s">
        <v>1633</v>
      </c>
      <c r="H1567" s="78">
        <v>0</v>
      </c>
      <c r="I1567" s="144" t="s">
        <v>1634</v>
      </c>
      <c r="J1567" s="79">
        <v>3.54</v>
      </c>
    </row>
    <row r="1568" spans="1:10" x14ac:dyDescent="0.25">
      <c r="A1568" s="77"/>
      <c r="B1568" s="144"/>
      <c r="C1568" s="144"/>
      <c r="D1568" s="144"/>
      <c r="E1568" s="144" t="s">
        <v>1635</v>
      </c>
      <c r="F1568" s="78">
        <v>1.66</v>
      </c>
      <c r="G1568" s="144"/>
      <c r="H1568" s="219" t="s">
        <v>1636</v>
      </c>
      <c r="I1568" s="219"/>
      <c r="J1568" s="79">
        <v>8.58</v>
      </c>
    </row>
    <row r="1569" spans="1:10" ht="30" customHeight="1" thickBot="1" x14ac:dyDescent="0.3">
      <c r="A1569" s="136"/>
      <c r="B1569" s="137"/>
      <c r="C1569" s="137"/>
      <c r="D1569" s="137"/>
      <c r="E1569" s="137"/>
      <c r="F1569" s="137"/>
      <c r="G1569" s="137" t="s">
        <v>1637</v>
      </c>
      <c r="H1569" s="80">
        <v>105.86</v>
      </c>
      <c r="I1569" s="137" t="s">
        <v>1638</v>
      </c>
      <c r="J1569" s="81">
        <v>908.27</v>
      </c>
    </row>
    <row r="1570" spans="1:10" ht="0.9" customHeight="1" thickTop="1" x14ac:dyDescent="0.25">
      <c r="A1570" s="82"/>
      <c r="B1570" s="58"/>
      <c r="C1570" s="58"/>
      <c r="D1570" s="58"/>
      <c r="E1570" s="58"/>
      <c r="F1570" s="58"/>
      <c r="G1570" s="58"/>
      <c r="H1570" s="58"/>
      <c r="I1570" s="58"/>
      <c r="J1570" s="83"/>
    </row>
    <row r="1571" spans="1:10" ht="18" customHeight="1" x14ac:dyDescent="0.25">
      <c r="A1571" s="130" t="s">
        <v>1227</v>
      </c>
      <c r="B1571" s="146" t="s">
        <v>937</v>
      </c>
      <c r="C1571" s="131" t="s">
        <v>938</v>
      </c>
      <c r="D1571" s="131" t="s">
        <v>896</v>
      </c>
      <c r="E1571" s="205" t="s">
        <v>1618</v>
      </c>
      <c r="F1571" s="205"/>
      <c r="G1571" s="145" t="s">
        <v>939</v>
      </c>
      <c r="H1571" s="146" t="s">
        <v>940</v>
      </c>
      <c r="I1571" s="146" t="s">
        <v>941</v>
      </c>
      <c r="J1571" s="147" t="s">
        <v>897</v>
      </c>
    </row>
    <row r="1572" spans="1:10" ht="36" customHeight="1" x14ac:dyDescent="0.25">
      <c r="A1572" s="65" t="s">
        <v>1619</v>
      </c>
      <c r="B1572" s="46" t="s">
        <v>1228</v>
      </c>
      <c r="C1572" s="141" t="s">
        <v>467</v>
      </c>
      <c r="D1572" s="141" t="s">
        <v>523</v>
      </c>
      <c r="E1572" s="217" t="s">
        <v>860</v>
      </c>
      <c r="F1572" s="217"/>
      <c r="G1572" s="47" t="s">
        <v>947</v>
      </c>
      <c r="H1572" s="49">
        <v>1</v>
      </c>
      <c r="I1572" s="48">
        <v>24.04</v>
      </c>
      <c r="J1572" s="72">
        <v>24.04</v>
      </c>
    </row>
    <row r="1573" spans="1:10" ht="24" customHeight="1" x14ac:dyDescent="0.25">
      <c r="A1573" s="73" t="s">
        <v>1620</v>
      </c>
      <c r="B1573" s="50" t="s">
        <v>1686</v>
      </c>
      <c r="C1573" s="142" t="s">
        <v>467</v>
      </c>
      <c r="D1573" s="142" t="s">
        <v>177</v>
      </c>
      <c r="E1573" s="218" t="s">
        <v>860</v>
      </c>
      <c r="F1573" s="218"/>
      <c r="G1573" s="51" t="s">
        <v>469</v>
      </c>
      <c r="H1573" s="52">
        <v>0.47008549999999999</v>
      </c>
      <c r="I1573" s="53">
        <v>22.09</v>
      </c>
      <c r="J1573" s="74">
        <v>10.38</v>
      </c>
    </row>
    <row r="1574" spans="1:10" ht="24" customHeight="1" x14ac:dyDescent="0.25">
      <c r="A1574" s="73" t="s">
        <v>1620</v>
      </c>
      <c r="B1574" s="50" t="s">
        <v>1622</v>
      </c>
      <c r="C1574" s="142" t="s">
        <v>467</v>
      </c>
      <c r="D1574" s="142" t="s">
        <v>181</v>
      </c>
      <c r="E1574" s="218" t="s">
        <v>860</v>
      </c>
      <c r="F1574" s="218"/>
      <c r="G1574" s="51" t="s">
        <v>469</v>
      </c>
      <c r="H1574" s="52">
        <v>0.47008549999999999</v>
      </c>
      <c r="I1574" s="53">
        <v>15.71</v>
      </c>
      <c r="J1574" s="74">
        <v>7.38</v>
      </c>
    </row>
    <row r="1575" spans="1:10" ht="24" customHeight="1" x14ac:dyDescent="0.25">
      <c r="A1575" s="75" t="s">
        <v>1623</v>
      </c>
      <c r="B1575" s="54" t="s">
        <v>2166</v>
      </c>
      <c r="C1575" s="143" t="s">
        <v>467</v>
      </c>
      <c r="D1575" s="143" t="s">
        <v>2167</v>
      </c>
      <c r="E1575" s="215" t="s">
        <v>1727</v>
      </c>
      <c r="F1575" s="215"/>
      <c r="G1575" s="55" t="s">
        <v>987</v>
      </c>
      <c r="H1575" s="56">
        <v>2.1999999999999999E-2</v>
      </c>
      <c r="I1575" s="57">
        <v>285.63</v>
      </c>
      <c r="J1575" s="76">
        <v>6.28</v>
      </c>
    </row>
    <row r="1576" spans="1:10" x14ac:dyDescent="0.25">
      <c r="A1576" s="77"/>
      <c r="B1576" s="144"/>
      <c r="C1576" s="144"/>
      <c r="D1576" s="144"/>
      <c r="E1576" s="144" t="s">
        <v>1632</v>
      </c>
      <c r="F1576" s="78">
        <v>13.89</v>
      </c>
      <c r="G1576" s="144" t="s">
        <v>1633</v>
      </c>
      <c r="H1576" s="78">
        <v>0</v>
      </c>
      <c r="I1576" s="144" t="s">
        <v>1634</v>
      </c>
      <c r="J1576" s="79">
        <v>13.89</v>
      </c>
    </row>
    <row r="1577" spans="1:10" x14ac:dyDescent="0.25">
      <c r="A1577" s="77"/>
      <c r="B1577" s="144"/>
      <c r="C1577" s="144"/>
      <c r="D1577" s="144"/>
      <c r="E1577" s="144" t="s">
        <v>1635</v>
      </c>
      <c r="F1577" s="78">
        <v>5.76</v>
      </c>
      <c r="G1577" s="144"/>
      <c r="H1577" s="219" t="s">
        <v>1636</v>
      </c>
      <c r="I1577" s="219"/>
      <c r="J1577" s="79">
        <v>29.8</v>
      </c>
    </row>
    <row r="1578" spans="1:10" ht="30" customHeight="1" thickBot="1" x14ac:dyDescent="0.3">
      <c r="A1578" s="136"/>
      <c r="B1578" s="137"/>
      <c r="C1578" s="137"/>
      <c r="D1578" s="137"/>
      <c r="E1578" s="137"/>
      <c r="F1578" s="137"/>
      <c r="G1578" s="137" t="s">
        <v>1637</v>
      </c>
      <c r="H1578" s="80">
        <v>105.86</v>
      </c>
      <c r="I1578" s="137" t="s">
        <v>1638</v>
      </c>
      <c r="J1578" s="81">
        <v>3154.62</v>
      </c>
    </row>
    <row r="1579" spans="1:10" ht="0.9" customHeight="1" thickTop="1" x14ac:dyDescent="0.25">
      <c r="A1579" s="82"/>
      <c r="B1579" s="58"/>
      <c r="C1579" s="58"/>
      <c r="D1579" s="58"/>
      <c r="E1579" s="58"/>
      <c r="F1579" s="58"/>
      <c r="G1579" s="58"/>
      <c r="H1579" s="58"/>
      <c r="I1579" s="58"/>
      <c r="J1579" s="83"/>
    </row>
    <row r="1580" spans="1:10" ht="18" customHeight="1" x14ac:dyDescent="0.25">
      <c r="A1580" s="130" t="s">
        <v>1229</v>
      </c>
      <c r="B1580" s="146" t="s">
        <v>937</v>
      </c>
      <c r="C1580" s="131" t="s">
        <v>938</v>
      </c>
      <c r="D1580" s="131" t="s">
        <v>896</v>
      </c>
      <c r="E1580" s="205" t="s">
        <v>1618</v>
      </c>
      <c r="F1580" s="205"/>
      <c r="G1580" s="145" t="s">
        <v>939</v>
      </c>
      <c r="H1580" s="146" t="s">
        <v>940</v>
      </c>
      <c r="I1580" s="146" t="s">
        <v>941</v>
      </c>
      <c r="J1580" s="147" t="s">
        <v>897</v>
      </c>
    </row>
    <row r="1581" spans="1:10" ht="36" customHeight="1" x14ac:dyDescent="0.25">
      <c r="A1581" s="65" t="s">
        <v>1619</v>
      </c>
      <c r="B1581" s="46" t="s">
        <v>1230</v>
      </c>
      <c r="C1581" s="141" t="s">
        <v>467</v>
      </c>
      <c r="D1581" s="141" t="s">
        <v>516</v>
      </c>
      <c r="E1581" s="217" t="s">
        <v>860</v>
      </c>
      <c r="F1581" s="217"/>
      <c r="G1581" s="47" t="s">
        <v>947</v>
      </c>
      <c r="H1581" s="49">
        <v>1</v>
      </c>
      <c r="I1581" s="48">
        <v>98.94</v>
      </c>
      <c r="J1581" s="72">
        <v>98.94</v>
      </c>
    </row>
    <row r="1582" spans="1:10" ht="24" customHeight="1" x14ac:dyDescent="0.25">
      <c r="A1582" s="73" t="s">
        <v>1620</v>
      </c>
      <c r="B1582" s="50" t="s">
        <v>1622</v>
      </c>
      <c r="C1582" s="142" t="s">
        <v>467</v>
      </c>
      <c r="D1582" s="142" t="s">
        <v>181</v>
      </c>
      <c r="E1582" s="218" t="s">
        <v>860</v>
      </c>
      <c r="F1582" s="218"/>
      <c r="G1582" s="51" t="s">
        <v>469</v>
      </c>
      <c r="H1582" s="52">
        <v>0.3</v>
      </c>
      <c r="I1582" s="53">
        <v>15.71</v>
      </c>
      <c r="J1582" s="74">
        <v>4.71</v>
      </c>
    </row>
    <row r="1583" spans="1:10" ht="24" customHeight="1" x14ac:dyDescent="0.25">
      <c r="A1583" s="75" t="s">
        <v>1623</v>
      </c>
      <c r="B1583" s="54" t="s">
        <v>2168</v>
      </c>
      <c r="C1583" s="143" t="s">
        <v>467</v>
      </c>
      <c r="D1583" s="143" t="s">
        <v>2169</v>
      </c>
      <c r="E1583" s="215" t="s">
        <v>1626</v>
      </c>
      <c r="F1583" s="215"/>
      <c r="G1583" s="55" t="s">
        <v>987</v>
      </c>
      <c r="H1583" s="56">
        <v>0.04</v>
      </c>
      <c r="I1583" s="57">
        <v>70.05</v>
      </c>
      <c r="J1583" s="76">
        <v>2.8</v>
      </c>
    </row>
    <row r="1584" spans="1:10" ht="24" customHeight="1" x14ac:dyDescent="0.25">
      <c r="A1584" s="75" t="s">
        <v>1623</v>
      </c>
      <c r="B1584" s="54" t="s">
        <v>2170</v>
      </c>
      <c r="C1584" s="143" t="s">
        <v>467</v>
      </c>
      <c r="D1584" s="143" t="s">
        <v>2171</v>
      </c>
      <c r="E1584" s="215" t="s">
        <v>1626</v>
      </c>
      <c r="F1584" s="215"/>
      <c r="G1584" s="55" t="s">
        <v>1627</v>
      </c>
      <c r="H1584" s="56">
        <v>8</v>
      </c>
      <c r="I1584" s="57">
        <v>2.99</v>
      </c>
      <c r="J1584" s="76">
        <v>23.92</v>
      </c>
    </row>
    <row r="1585" spans="1:10" ht="24" customHeight="1" x14ac:dyDescent="0.25">
      <c r="A1585" s="75" t="s">
        <v>1623</v>
      </c>
      <c r="B1585" s="54" t="s">
        <v>2172</v>
      </c>
      <c r="C1585" s="143" t="s">
        <v>467</v>
      </c>
      <c r="D1585" s="143" t="s">
        <v>2173</v>
      </c>
      <c r="E1585" s="215" t="s">
        <v>1626</v>
      </c>
      <c r="F1585" s="215"/>
      <c r="G1585" s="55" t="s">
        <v>1627</v>
      </c>
      <c r="H1585" s="56">
        <v>10</v>
      </c>
      <c r="I1585" s="57">
        <v>0.54</v>
      </c>
      <c r="J1585" s="76">
        <v>5.4</v>
      </c>
    </row>
    <row r="1586" spans="1:10" ht="24" customHeight="1" x14ac:dyDescent="0.25">
      <c r="A1586" s="75" t="s">
        <v>1623</v>
      </c>
      <c r="B1586" s="54" t="s">
        <v>2174</v>
      </c>
      <c r="C1586" s="143" t="s">
        <v>467</v>
      </c>
      <c r="D1586" s="143" t="s">
        <v>2175</v>
      </c>
      <c r="E1586" s="215" t="s">
        <v>1626</v>
      </c>
      <c r="F1586" s="215"/>
      <c r="G1586" s="55" t="s">
        <v>1410</v>
      </c>
      <c r="H1586" s="56">
        <v>2.2000000000000002</v>
      </c>
      <c r="I1586" s="57">
        <v>1.87</v>
      </c>
      <c r="J1586" s="76">
        <v>4.1100000000000003</v>
      </c>
    </row>
    <row r="1587" spans="1:10" ht="36" customHeight="1" x14ac:dyDescent="0.25">
      <c r="A1587" s="75" t="s">
        <v>1623</v>
      </c>
      <c r="B1587" s="54" t="s">
        <v>2176</v>
      </c>
      <c r="C1587" s="143" t="s">
        <v>467</v>
      </c>
      <c r="D1587" s="143" t="s">
        <v>2177</v>
      </c>
      <c r="E1587" s="215" t="s">
        <v>1626</v>
      </c>
      <c r="F1587" s="215"/>
      <c r="G1587" s="55" t="s">
        <v>947</v>
      </c>
      <c r="H1587" s="56">
        <v>1</v>
      </c>
      <c r="I1587" s="57">
        <v>58</v>
      </c>
      <c r="J1587" s="76">
        <v>58</v>
      </c>
    </row>
    <row r="1588" spans="1:10" x14ac:dyDescent="0.25">
      <c r="A1588" s="77"/>
      <c r="B1588" s="144"/>
      <c r="C1588" s="144"/>
      <c r="D1588" s="144"/>
      <c r="E1588" s="144" t="s">
        <v>1632</v>
      </c>
      <c r="F1588" s="78">
        <v>3.5</v>
      </c>
      <c r="G1588" s="144" t="s">
        <v>1633</v>
      </c>
      <c r="H1588" s="78">
        <v>0</v>
      </c>
      <c r="I1588" s="144" t="s">
        <v>1634</v>
      </c>
      <c r="J1588" s="79">
        <v>3.5</v>
      </c>
    </row>
    <row r="1589" spans="1:10" x14ac:dyDescent="0.25">
      <c r="A1589" s="77"/>
      <c r="B1589" s="144"/>
      <c r="C1589" s="144"/>
      <c r="D1589" s="144"/>
      <c r="E1589" s="144" t="s">
        <v>1635</v>
      </c>
      <c r="F1589" s="78">
        <v>23.74</v>
      </c>
      <c r="G1589" s="144"/>
      <c r="H1589" s="219" t="s">
        <v>1636</v>
      </c>
      <c r="I1589" s="219"/>
      <c r="J1589" s="79">
        <v>122.68</v>
      </c>
    </row>
    <row r="1590" spans="1:10" ht="30" customHeight="1" thickBot="1" x14ac:dyDescent="0.3">
      <c r="A1590" s="136"/>
      <c r="B1590" s="137"/>
      <c r="C1590" s="137"/>
      <c r="D1590" s="137"/>
      <c r="E1590" s="137"/>
      <c r="F1590" s="137"/>
      <c r="G1590" s="137" t="s">
        <v>1637</v>
      </c>
      <c r="H1590" s="80">
        <v>170.79</v>
      </c>
      <c r="I1590" s="137" t="s">
        <v>1638</v>
      </c>
      <c r="J1590" s="81">
        <v>20952.509999999998</v>
      </c>
    </row>
    <row r="1591" spans="1:10" ht="0.9" customHeight="1" thickTop="1" x14ac:dyDescent="0.25">
      <c r="A1591" s="82"/>
      <c r="B1591" s="58"/>
      <c r="C1591" s="58"/>
      <c r="D1591" s="58"/>
      <c r="E1591" s="58"/>
      <c r="F1591" s="58"/>
      <c r="G1591" s="58"/>
      <c r="H1591" s="58"/>
      <c r="I1591" s="58"/>
      <c r="J1591" s="83"/>
    </row>
    <row r="1592" spans="1:10" ht="24" customHeight="1" x14ac:dyDescent="0.25">
      <c r="A1592" s="63" t="s">
        <v>1231</v>
      </c>
      <c r="B1592" s="135"/>
      <c r="C1592" s="135"/>
      <c r="D1592" s="135" t="s">
        <v>1232</v>
      </c>
      <c r="E1592" s="135"/>
      <c r="F1592" s="216"/>
      <c r="G1592" s="216"/>
      <c r="H1592" s="45"/>
      <c r="I1592" s="135"/>
      <c r="J1592" s="71">
        <v>119787.82</v>
      </c>
    </row>
    <row r="1593" spans="1:10" ht="18" customHeight="1" x14ac:dyDescent="0.25">
      <c r="A1593" s="130" t="s">
        <v>1233</v>
      </c>
      <c r="B1593" s="146" t="s">
        <v>937</v>
      </c>
      <c r="C1593" s="131" t="s">
        <v>938</v>
      </c>
      <c r="D1593" s="131" t="s">
        <v>896</v>
      </c>
      <c r="E1593" s="205" t="s">
        <v>1618</v>
      </c>
      <c r="F1593" s="205"/>
      <c r="G1593" s="145" t="s">
        <v>939</v>
      </c>
      <c r="H1593" s="146" t="s">
        <v>940</v>
      </c>
      <c r="I1593" s="146" t="s">
        <v>941</v>
      </c>
      <c r="J1593" s="147" t="s">
        <v>897</v>
      </c>
    </row>
    <row r="1594" spans="1:10" ht="24" customHeight="1" x14ac:dyDescent="0.25">
      <c r="A1594" s="65" t="s">
        <v>1619</v>
      </c>
      <c r="B1594" s="46" t="s">
        <v>1129</v>
      </c>
      <c r="C1594" s="141" t="s">
        <v>1</v>
      </c>
      <c r="D1594" s="141" t="s">
        <v>121</v>
      </c>
      <c r="E1594" s="217" t="s">
        <v>1864</v>
      </c>
      <c r="F1594" s="217"/>
      <c r="G1594" s="47" t="s">
        <v>987</v>
      </c>
      <c r="H1594" s="49">
        <v>1</v>
      </c>
      <c r="I1594" s="48">
        <v>62.14</v>
      </c>
      <c r="J1594" s="72">
        <v>62.14</v>
      </c>
    </row>
    <row r="1595" spans="1:10" ht="24" customHeight="1" x14ac:dyDescent="0.25">
      <c r="A1595" s="73" t="s">
        <v>1620</v>
      </c>
      <c r="B1595" s="50" t="s">
        <v>1275</v>
      </c>
      <c r="C1595" s="142" t="s">
        <v>1</v>
      </c>
      <c r="D1595" s="142" t="s">
        <v>181</v>
      </c>
      <c r="E1595" s="218" t="s">
        <v>1646</v>
      </c>
      <c r="F1595" s="218"/>
      <c r="G1595" s="51" t="s">
        <v>60</v>
      </c>
      <c r="H1595" s="52">
        <v>3.956</v>
      </c>
      <c r="I1595" s="53">
        <v>15.71</v>
      </c>
      <c r="J1595" s="74">
        <v>62.14</v>
      </c>
    </row>
    <row r="1596" spans="1:10" x14ac:dyDescent="0.25">
      <c r="A1596" s="77"/>
      <c r="B1596" s="144"/>
      <c r="C1596" s="144"/>
      <c r="D1596" s="144"/>
      <c r="E1596" s="144" t="s">
        <v>1632</v>
      </c>
      <c r="F1596" s="78">
        <v>46.91</v>
      </c>
      <c r="G1596" s="144" t="s">
        <v>1633</v>
      </c>
      <c r="H1596" s="78">
        <v>0</v>
      </c>
      <c r="I1596" s="144" t="s">
        <v>1634</v>
      </c>
      <c r="J1596" s="79">
        <v>46.91</v>
      </c>
    </row>
    <row r="1597" spans="1:10" x14ac:dyDescent="0.25">
      <c r="A1597" s="77"/>
      <c r="B1597" s="144"/>
      <c r="C1597" s="144"/>
      <c r="D1597" s="144"/>
      <c r="E1597" s="144" t="s">
        <v>1635</v>
      </c>
      <c r="F1597" s="78">
        <v>14.91</v>
      </c>
      <c r="G1597" s="144"/>
      <c r="H1597" s="219" t="s">
        <v>1636</v>
      </c>
      <c r="I1597" s="219"/>
      <c r="J1597" s="79">
        <v>77.05</v>
      </c>
    </row>
    <row r="1598" spans="1:10" ht="30" customHeight="1" thickBot="1" x14ac:dyDescent="0.3">
      <c r="A1598" s="136"/>
      <c r="B1598" s="137"/>
      <c r="C1598" s="137"/>
      <c r="D1598" s="137"/>
      <c r="E1598" s="137"/>
      <c r="F1598" s="137"/>
      <c r="G1598" s="137" t="s">
        <v>1637</v>
      </c>
      <c r="H1598" s="80">
        <v>16.27</v>
      </c>
      <c r="I1598" s="137" t="s">
        <v>1638</v>
      </c>
      <c r="J1598" s="81">
        <v>1253.5999999999999</v>
      </c>
    </row>
    <row r="1599" spans="1:10" ht="0.9" customHeight="1" thickTop="1" x14ac:dyDescent="0.25">
      <c r="A1599" s="82"/>
      <c r="B1599" s="58"/>
      <c r="C1599" s="58"/>
      <c r="D1599" s="58"/>
      <c r="E1599" s="58"/>
      <c r="F1599" s="58"/>
      <c r="G1599" s="58"/>
      <c r="H1599" s="58"/>
      <c r="I1599" s="58"/>
      <c r="J1599" s="83"/>
    </row>
    <row r="1600" spans="1:10" ht="18" customHeight="1" x14ac:dyDescent="0.25">
      <c r="A1600" s="130" t="s">
        <v>1234</v>
      </c>
      <c r="B1600" s="146" t="s">
        <v>937</v>
      </c>
      <c r="C1600" s="131" t="s">
        <v>938</v>
      </c>
      <c r="D1600" s="131" t="s">
        <v>896</v>
      </c>
      <c r="E1600" s="205" t="s">
        <v>1618</v>
      </c>
      <c r="F1600" s="205"/>
      <c r="G1600" s="145" t="s">
        <v>939</v>
      </c>
      <c r="H1600" s="146" t="s">
        <v>940</v>
      </c>
      <c r="I1600" s="146" t="s">
        <v>941</v>
      </c>
      <c r="J1600" s="147" t="s">
        <v>897</v>
      </c>
    </row>
    <row r="1601" spans="1:10" ht="24" customHeight="1" x14ac:dyDescent="0.25">
      <c r="A1601" s="65" t="s">
        <v>1619</v>
      </c>
      <c r="B1601" s="46" t="s">
        <v>1016</v>
      </c>
      <c r="C1601" s="141" t="s">
        <v>467</v>
      </c>
      <c r="D1601" s="141" t="s">
        <v>1017</v>
      </c>
      <c r="E1601" s="217" t="s">
        <v>860</v>
      </c>
      <c r="F1601" s="217"/>
      <c r="G1601" s="47" t="s">
        <v>987</v>
      </c>
      <c r="H1601" s="49">
        <v>1</v>
      </c>
      <c r="I1601" s="48">
        <v>369.7</v>
      </c>
      <c r="J1601" s="72">
        <v>369.7</v>
      </c>
    </row>
    <row r="1602" spans="1:10" ht="24" customHeight="1" x14ac:dyDescent="0.25">
      <c r="A1602" s="75" t="s">
        <v>1623</v>
      </c>
      <c r="B1602" s="54" t="s">
        <v>1897</v>
      </c>
      <c r="C1602" s="143" t="s">
        <v>467</v>
      </c>
      <c r="D1602" s="143" t="s">
        <v>1898</v>
      </c>
      <c r="E1602" s="215" t="s">
        <v>1727</v>
      </c>
      <c r="F1602" s="215"/>
      <c r="G1602" s="55" t="s">
        <v>987</v>
      </c>
      <c r="H1602" s="56">
        <v>1</v>
      </c>
      <c r="I1602" s="57">
        <v>22.7</v>
      </c>
      <c r="J1602" s="76">
        <v>22.7</v>
      </c>
    </row>
    <row r="1603" spans="1:10" ht="24" customHeight="1" x14ac:dyDescent="0.25">
      <c r="A1603" s="75" t="s">
        <v>1623</v>
      </c>
      <c r="B1603" s="54" t="s">
        <v>1899</v>
      </c>
      <c r="C1603" s="143" t="s">
        <v>467</v>
      </c>
      <c r="D1603" s="143" t="s">
        <v>1900</v>
      </c>
      <c r="E1603" s="215" t="s">
        <v>1727</v>
      </c>
      <c r="F1603" s="215"/>
      <c r="G1603" s="55" t="s">
        <v>987</v>
      </c>
      <c r="H1603" s="56">
        <v>1.05</v>
      </c>
      <c r="I1603" s="57">
        <v>277.10000000000002</v>
      </c>
      <c r="J1603" s="76">
        <v>290.95</v>
      </c>
    </row>
    <row r="1604" spans="1:10" ht="36" customHeight="1" x14ac:dyDescent="0.25">
      <c r="A1604" s="75" t="s">
        <v>1623</v>
      </c>
      <c r="B1604" s="54" t="s">
        <v>1901</v>
      </c>
      <c r="C1604" s="143" t="s">
        <v>467</v>
      </c>
      <c r="D1604" s="143" t="s">
        <v>1902</v>
      </c>
      <c r="E1604" s="215" t="s">
        <v>1727</v>
      </c>
      <c r="F1604" s="215"/>
      <c r="G1604" s="55" t="s">
        <v>987</v>
      </c>
      <c r="H1604" s="56">
        <v>1</v>
      </c>
      <c r="I1604" s="57">
        <v>56.05</v>
      </c>
      <c r="J1604" s="76">
        <v>56.05</v>
      </c>
    </row>
    <row r="1605" spans="1:10" x14ac:dyDescent="0.25">
      <c r="A1605" s="77"/>
      <c r="B1605" s="144"/>
      <c r="C1605" s="144"/>
      <c r="D1605" s="144"/>
      <c r="E1605" s="144" t="s">
        <v>1632</v>
      </c>
      <c r="F1605" s="78">
        <v>0</v>
      </c>
      <c r="G1605" s="144" t="s">
        <v>1633</v>
      </c>
      <c r="H1605" s="78">
        <v>0</v>
      </c>
      <c r="I1605" s="144" t="s">
        <v>1634</v>
      </c>
      <c r="J1605" s="79">
        <v>0</v>
      </c>
    </row>
    <row r="1606" spans="1:10" x14ac:dyDescent="0.25">
      <c r="A1606" s="77"/>
      <c r="B1606" s="144"/>
      <c r="C1606" s="144"/>
      <c r="D1606" s="144"/>
      <c r="E1606" s="144" t="s">
        <v>1635</v>
      </c>
      <c r="F1606" s="78">
        <v>88.72</v>
      </c>
      <c r="G1606" s="144"/>
      <c r="H1606" s="219" t="s">
        <v>1636</v>
      </c>
      <c r="I1606" s="219"/>
      <c r="J1606" s="79">
        <v>458.42</v>
      </c>
    </row>
    <row r="1607" spans="1:10" ht="30" customHeight="1" thickBot="1" x14ac:dyDescent="0.3">
      <c r="A1607" s="136"/>
      <c r="B1607" s="137"/>
      <c r="C1607" s="137"/>
      <c r="D1607" s="137"/>
      <c r="E1607" s="137"/>
      <c r="F1607" s="137"/>
      <c r="G1607" s="137" t="s">
        <v>1637</v>
      </c>
      <c r="H1607" s="80">
        <v>5.42</v>
      </c>
      <c r="I1607" s="137" t="s">
        <v>1638</v>
      </c>
      <c r="J1607" s="81">
        <v>2484.63</v>
      </c>
    </row>
    <row r="1608" spans="1:10" ht="0.9" customHeight="1" thickTop="1" x14ac:dyDescent="0.25">
      <c r="A1608" s="82"/>
      <c r="B1608" s="58"/>
      <c r="C1608" s="58"/>
      <c r="D1608" s="58"/>
      <c r="E1608" s="58"/>
      <c r="F1608" s="58"/>
      <c r="G1608" s="58"/>
      <c r="H1608" s="58"/>
      <c r="I1608" s="58"/>
      <c r="J1608" s="83"/>
    </row>
    <row r="1609" spans="1:10" ht="18" customHeight="1" x14ac:dyDescent="0.25">
      <c r="A1609" s="130" t="s">
        <v>1235</v>
      </c>
      <c r="B1609" s="146" t="s">
        <v>937</v>
      </c>
      <c r="C1609" s="131" t="s">
        <v>938</v>
      </c>
      <c r="D1609" s="131" t="s">
        <v>896</v>
      </c>
      <c r="E1609" s="205" t="s">
        <v>1618</v>
      </c>
      <c r="F1609" s="205"/>
      <c r="G1609" s="145" t="s">
        <v>939</v>
      </c>
      <c r="H1609" s="146" t="s">
        <v>940</v>
      </c>
      <c r="I1609" s="146" t="s">
        <v>941</v>
      </c>
      <c r="J1609" s="147" t="s">
        <v>897</v>
      </c>
    </row>
    <row r="1610" spans="1:10" ht="48" customHeight="1" x14ac:dyDescent="0.25">
      <c r="A1610" s="65" t="s">
        <v>1619</v>
      </c>
      <c r="B1610" s="46" t="s">
        <v>1236</v>
      </c>
      <c r="C1610" s="141" t="s">
        <v>972</v>
      </c>
      <c r="D1610" s="141" t="s">
        <v>1237</v>
      </c>
      <c r="E1610" s="217" t="s">
        <v>2018</v>
      </c>
      <c r="F1610" s="217"/>
      <c r="G1610" s="47" t="s">
        <v>947</v>
      </c>
      <c r="H1610" s="49">
        <v>1</v>
      </c>
      <c r="I1610" s="48">
        <v>112.65</v>
      </c>
      <c r="J1610" s="72">
        <v>112.65</v>
      </c>
    </row>
    <row r="1611" spans="1:10" ht="24" customHeight="1" x14ac:dyDescent="0.25">
      <c r="A1611" s="73" t="s">
        <v>1620</v>
      </c>
      <c r="B1611" s="50" t="s">
        <v>1645</v>
      </c>
      <c r="C1611" s="142" t="s">
        <v>1</v>
      </c>
      <c r="D1611" s="142" t="s">
        <v>172</v>
      </c>
      <c r="E1611" s="218" t="s">
        <v>1646</v>
      </c>
      <c r="F1611" s="218"/>
      <c r="G1611" s="51" t="s">
        <v>60</v>
      </c>
      <c r="H1611" s="52">
        <v>0.22559999999999999</v>
      </c>
      <c r="I1611" s="53">
        <v>21.87</v>
      </c>
      <c r="J1611" s="74">
        <v>4.93</v>
      </c>
    </row>
    <row r="1612" spans="1:10" ht="24" customHeight="1" x14ac:dyDescent="0.25">
      <c r="A1612" s="73" t="s">
        <v>1620</v>
      </c>
      <c r="B1612" s="50" t="s">
        <v>1273</v>
      </c>
      <c r="C1612" s="142" t="s">
        <v>1</v>
      </c>
      <c r="D1612" s="142" t="s">
        <v>177</v>
      </c>
      <c r="E1612" s="218" t="s">
        <v>1646</v>
      </c>
      <c r="F1612" s="218"/>
      <c r="G1612" s="51" t="s">
        <v>60</v>
      </c>
      <c r="H1612" s="52">
        <v>0.15939999999999999</v>
      </c>
      <c r="I1612" s="53">
        <v>22.09</v>
      </c>
      <c r="J1612" s="74">
        <v>3.52</v>
      </c>
    </row>
    <row r="1613" spans="1:10" ht="24" customHeight="1" x14ac:dyDescent="0.25">
      <c r="A1613" s="73" t="s">
        <v>1620</v>
      </c>
      <c r="B1613" s="50" t="s">
        <v>1275</v>
      </c>
      <c r="C1613" s="142" t="s">
        <v>1</v>
      </c>
      <c r="D1613" s="142" t="s">
        <v>181</v>
      </c>
      <c r="E1613" s="218" t="s">
        <v>1646</v>
      </c>
      <c r="F1613" s="218"/>
      <c r="G1613" s="51" t="s">
        <v>60</v>
      </c>
      <c r="H1613" s="52">
        <v>0.38500000000000001</v>
      </c>
      <c r="I1613" s="53">
        <v>15.71</v>
      </c>
      <c r="J1613" s="74">
        <v>6.04</v>
      </c>
    </row>
    <row r="1614" spans="1:10" ht="24" customHeight="1" x14ac:dyDescent="0.25">
      <c r="A1614" s="75" t="s">
        <v>1623</v>
      </c>
      <c r="B1614" s="54" t="s">
        <v>2019</v>
      </c>
      <c r="C1614" s="143" t="s">
        <v>1</v>
      </c>
      <c r="D1614" s="143" t="s">
        <v>358</v>
      </c>
      <c r="E1614" s="215" t="s">
        <v>1626</v>
      </c>
      <c r="F1614" s="215"/>
      <c r="G1614" s="55" t="s">
        <v>947</v>
      </c>
      <c r="H1614" s="56">
        <v>1.1279999999999999</v>
      </c>
      <c r="I1614" s="57">
        <v>1.1299999999999999</v>
      </c>
      <c r="J1614" s="76">
        <v>1.27</v>
      </c>
    </row>
    <row r="1615" spans="1:10" ht="24" customHeight="1" x14ac:dyDescent="0.25">
      <c r="A1615" s="75" t="s">
        <v>1623</v>
      </c>
      <c r="B1615" s="54" t="s">
        <v>2020</v>
      </c>
      <c r="C1615" s="143" t="s">
        <v>1</v>
      </c>
      <c r="D1615" s="143" t="s">
        <v>417</v>
      </c>
      <c r="E1615" s="215" t="s">
        <v>1626</v>
      </c>
      <c r="F1615" s="215"/>
      <c r="G1615" s="55" t="s">
        <v>2</v>
      </c>
      <c r="H1615" s="56">
        <v>0.25</v>
      </c>
      <c r="I1615" s="57">
        <v>15.66</v>
      </c>
      <c r="J1615" s="76">
        <v>3.91</v>
      </c>
    </row>
    <row r="1616" spans="1:10" ht="24" customHeight="1" x14ac:dyDescent="0.25">
      <c r="A1616" s="75" t="s">
        <v>1623</v>
      </c>
      <c r="B1616" s="54" t="s">
        <v>1907</v>
      </c>
      <c r="C1616" s="143" t="s">
        <v>1</v>
      </c>
      <c r="D1616" s="143" t="s">
        <v>416</v>
      </c>
      <c r="E1616" s="215" t="s">
        <v>1626</v>
      </c>
      <c r="F1616" s="215"/>
      <c r="G1616" s="55" t="s">
        <v>2</v>
      </c>
      <c r="H1616" s="56">
        <v>0.2</v>
      </c>
      <c r="I1616" s="57">
        <v>2.23</v>
      </c>
      <c r="J1616" s="76">
        <v>0.44</v>
      </c>
    </row>
    <row r="1617" spans="1:10" ht="36" customHeight="1" x14ac:dyDescent="0.25">
      <c r="A1617" s="75" t="s">
        <v>1623</v>
      </c>
      <c r="B1617" s="54" t="s">
        <v>1996</v>
      </c>
      <c r="C1617" s="143" t="s">
        <v>1</v>
      </c>
      <c r="D1617" s="143" t="s">
        <v>434</v>
      </c>
      <c r="E1617" s="215" t="s">
        <v>1626</v>
      </c>
      <c r="F1617" s="215"/>
      <c r="G1617" s="55" t="s">
        <v>947</v>
      </c>
      <c r="H1617" s="56">
        <v>1.1224000000000001</v>
      </c>
      <c r="I1617" s="57">
        <v>49.12</v>
      </c>
      <c r="J1617" s="76">
        <v>55.13</v>
      </c>
    </row>
    <row r="1618" spans="1:10" ht="36" customHeight="1" x14ac:dyDescent="0.25">
      <c r="A1618" s="75" t="s">
        <v>1623</v>
      </c>
      <c r="B1618" s="54" t="s">
        <v>2163</v>
      </c>
      <c r="C1618" s="143" t="s">
        <v>1</v>
      </c>
      <c r="D1618" s="143" t="s">
        <v>267</v>
      </c>
      <c r="E1618" s="215" t="s">
        <v>1626</v>
      </c>
      <c r="F1618" s="215"/>
      <c r="G1618" s="55" t="s">
        <v>987</v>
      </c>
      <c r="H1618" s="56">
        <v>0.12130000000000001</v>
      </c>
      <c r="I1618" s="57">
        <v>308.45</v>
      </c>
      <c r="J1618" s="76">
        <v>37.409999999999997</v>
      </c>
    </row>
    <row r="1619" spans="1:10" x14ac:dyDescent="0.25">
      <c r="A1619" s="77"/>
      <c r="B1619" s="144"/>
      <c r="C1619" s="144"/>
      <c r="D1619" s="144"/>
      <c r="E1619" s="144" t="s">
        <v>1632</v>
      </c>
      <c r="F1619" s="78">
        <v>11.5</v>
      </c>
      <c r="G1619" s="144" t="s">
        <v>1633</v>
      </c>
      <c r="H1619" s="78">
        <v>0</v>
      </c>
      <c r="I1619" s="144" t="s">
        <v>1634</v>
      </c>
      <c r="J1619" s="79">
        <v>11.5</v>
      </c>
    </row>
    <row r="1620" spans="1:10" x14ac:dyDescent="0.25">
      <c r="A1620" s="77"/>
      <c r="B1620" s="144"/>
      <c r="C1620" s="144"/>
      <c r="D1620" s="144"/>
      <c r="E1620" s="144" t="s">
        <v>1635</v>
      </c>
      <c r="F1620" s="78">
        <v>27.03</v>
      </c>
      <c r="G1620" s="144"/>
      <c r="H1620" s="219" t="s">
        <v>1636</v>
      </c>
      <c r="I1620" s="219"/>
      <c r="J1620" s="79">
        <v>139.68</v>
      </c>
    </row>
    <row r="1621" spans="1:10" ht="30" customHeight="1" thickBot="1" x14ac:dyDescent="0.3">
      <c r="A1621" s="136"/>
      <c r="B1621" s="137"/>
      <c r="C1621" s="137"/>
      <c r="D1621" s="137"/>
      <c r="E1621" s="137"/>
      <c r="F1621" s="137"/>
      <c r="G1621" s="137" t="s">
        <v>1637</v>
      </c>
      <c r="H1621" s="80">
        <v>108.47</v>
      </c>
      <c r="I1621" s="137" t="s">
        <v>1638</v>
      </c>
      <c r="J1621" s="81">
        <v>15151.08</v>
      </c>
    </row>
    <row r="1622" spans="1:10" ht="0.9" customHeight="1" thickTop="1" x14ac:dyDescent="0.25">
      <c r="A1622" s="82"/>
      <c r="B1622" s="58"/>
      <c r="C1622" s="58"/>
      <c r="D1622" s="58"/>
      <c r="E1622" s="58"/>
      <c r="F1622" s="58"/>
      <c r="G1622" s="58"/>
      <c r="H1622" s="58"/>
      <c r="I1622" s="58"/>
      <c r="J1622" s="83"/>
    </row>
    <row r="1623" spans="1:10" ht="18" customHeight="1" x14ac:dyDescent="0.25">
      <c r="A1623" s="130" t="s">
        <v>1238</v>
      </c>
      <c r="B1623" s="146" t="s">
        <v>937</v>
      </c>
      <c r="C1623" s="131" t="s">
        <v>938</v>
      </c>
      <c r="D1623" s="131" t="s">
        <v>896</v>
      </c>
      <c r="E1623" s="205" t="s">
        <v>1618</v>
      </c>
      <c r="F1623" s="205"/>
      <c r="G1623" s="145" t="s">
        <v>939</v>
      </c>
      <c r="H1623" s="146" t="s">
        <v>940</v>
      </c>
      <c r="I1623" s="146" t="s">
        <v>941</v>
      </c>
      <c r="J1623" s="147" t="s">
        <v>897</v>
      </c>
    </row>
    <row r="1624" spans="1:10" ht="48" customHeight="1" x14ac:dyDescent="0.25">
      <c r="A1624" s="65" t="s">
        <v>1619</v>
      </c>
      <c r="B1624" s="46" t="s">
        <v>1109</v>
      </c>
      <c r="C1624" s="141" t="s">
        <v>467</v>
      </c>
      <c r="D1624" s="141" t="s">
        <v>470</v>
      </c>
      <c r="E1624" s="217" t="s">
        <v>860</v>
      </c>
      <c r="F1624" s="217"/>
      <c r="G1624" s="47" t="s">
        <v>947</v>
      </c>
      <c r="H1624" s="49">
        <v>1</v>
      </c>
      <c r="I1624" s="48">
        <v>191.74</v>
      </c>
      <c r="J1624" s="72">
        <v>191.74</v>
      </c>
    </row>
    <row r="1625" spans="1:10" ht="36" customHeight="1" x14ac:dyDescent="0.25">
      <c r="A1625" s="73" t="s">
        <v>1620</v>
      </c>
      <c r="B1625" s="50" t="s">
        <v>1992</v>
      </c>
      <c r="C1625" s="142" t="s">
        <v>467</v>
      </c>
      <c r="D1625" s="142" t="s">
        <v>472</v>
      </c>
      <c r="E1625" s="218" t="s">
        <v>860</v>
      </c>
      <c r="F1625" s="218"/>
      <c r="G1625" s="51" t="s">
        <v>947</v>
      </c>
      <c r="H1625" s="52">
        <v>1</v>
      </c>
      <c r="I1625" s="53">
        <v>66.510000000000005</v>
      </c>
      <c r="J1625" s="74">
        <v>66.510000000000005</v>
      </c>
    </row>
    <row r="1626" spans="1:10" ht="24" customHeight="1" x14ac:dyDescent="0.25">
      <c r="A1626" s="73" t="s">
        <v>1620</v>
      </c>
      <c r="B1626" s="50" t="s">
        <v>1993</v>
      </c>
      <c r="C1626" s="142" t="s">
        <v>467</v>
      </c>
      <c r="D1626" s="142" t="s">
        <v>473</v>
      </c>
      <c r="E1626" s="218" t="s">
        <v>860</v>
      </c>
      <c r="F1626" s="218"/>
      <c r="G1626" s="51" t="s">
        <v>61</v>
      </c>
      <c r="H1626" s="52">
        <v>5.49</v>
      </c>
      <c r="I1626" s="53">
        <v>12.61</v>
      </c>
      <c r="J1626" s="74">
        <v>69.22</v>
      </c>
    </row>
    <row r="1627" spans="1:10" ht="36" customHeight="1" x14ac:dyDescent="0.25">
      <c r="A1627" s="73" t="s">
        <v>1620</v>
      </c>
      <c r="B1627" s="50" t="s">
        <v>1994</v>
      </c>
      <c r="C1627" s="142" t="s">
        <v>467</v>
      </c>
      <c r="D1627" s="142" t="s">
        <v>493</v>
      </c>
      <c r="E1627" s="218" t="s">
        <v>860</v>
      </c>
      <c r="F1627" s="218"/>
      <c r="G1627" s="51" t="s">
        <v>987</v>
      </c>
      <c r="H1627" s="52">
        <v>0.14152999999999999</v>
      </c>
      <c r="I1627" s="53">
        <v>395.75</v>
      </c>
      <c r="J1627" s="74">
        <v>56.01</v>
      </c>
    </row>
    <row r="1628" spans="1:10" x14ac:dyDescent="0.25">
      <c r="A1628" s="77"/>
      <c r="B1628" s="144"/>
      <c r="C1628" s="144"/>
      <c r="D1628" s="144"/>
      <c r="E1628" s="144" t="s">
        <v>1632</v>
      </c>
      <c r="F1628" s="78">
        <v>29.4</v>
      </c>
      <c r="G1628" s="144" t="s">
        <v>1633</v>
      </c>
      <c r="H1628" s="78">
        <v>0</v>
      </c>
      <c r="I1628" s="144" t="s">
        <v>1634</v>
      </c>
      <c r="J1628" s="79">
        <v>29.4</v>
      </c>
    </row>
    <row r="1629" spans="1:10" x14ac:dyDescent="0.25">
      <c r="A1629" s="77"/>
      <c r="B1629" s="144"/>
      <c r="C1629" s="144"/>
      <c r="D1629" s="144"/>
      <c r="E1629" s="144" t="s">
        <v>1635</v>
      </c>
      <c r="F1629" s="78">
        <v>46.01</v>
      </c>
      <c r="G1629" s="144"/>
      <c r="H1629" s="219" t="s">
        <v>1636</v>
      </c>
      <c r="I1629" s="219"/>
      <c r="J1629" s="79">
        <v>237.75</v>
      </c>
    </row>
    <row r="1630" spans="1:10" ht="30" customHeight="1" thickBot="1" x14ac:dyDescent="0.3">
      <c r="A1630" s="136"/>
      <c r="B1630" s="137"/>
      <c r="C1630" s="137"/>
      <c r="D1630" s="137"/>
      <c r="E1630" s="137"/>
      <c r="F1630" s="137"/>
      <c r="G1630" s="137" t="s">
        <v>1637</v>
      </c>
      <c r="H1630" s="80">
        <v>28.51</v>
      </c>
      <c r="I1630" s="137" t="s">
        <v>1638</v>
      </c>
      <c r="J1630" s="81">
        <v>6778.25</v>
      </c>
    </row>
    <row r="1631" spans="1:10" ht="0.9" customHeight="1" thickTop="1" x14ac:dyDescent="0.25">
      <c r="A1631" s="82"/>
      <c r="B1631" s="58"/>
      <c r="C1631" s="58"/>
      <c r="D1631" s="58"/>
      <c r="E1631" s="58"/>
      <c r="F1631" s="58"/>
      <c r="G1631" s="58"/>
      <c r="H1631" s="58"/>
      <c r="I1631" s="58"/>
      <c r="J1631" s="83"/>
    </row>
    <row r="1632" spans="1:10" ht="18" customHeight="1" x14ac:dyDescent="0.25">
      <c r="A1632" s="130" t="s">
        <v>1239</v>
      </c>
      <c r="B1632" s="146" t="s">
        <v>937</v>
      </c>
      <c r="C1632" s="131" t="s">
        <v>938</v>
      </c>
      <c r="D1632" s="131" t="s">
        <v>896</v>
      </c>
      <c r="E1632" s="205" t="s">
        <v>1618</v>
      </c>
      <c r="F1632" s="205"/>
      <c r="G1632" s="145" t="s">
        <v>939</v>
      </c>
      <c r="H1632" s="146" t="s">
        <v>940</v>
      </c>
      <c r="I1632" s="146" t="s">
        <v>941</v>
      </c>
      <c r="J1632" s="147" t="s">
        <v>897</v>
      </c>
    </row>
    <row r="1633" spans="1:10" ht="24" customHeight="1" x14ac:dyDescent="0.25">
      <c r="A1633" s="65" t="s">
        <v>1619</v>
      </c>
      <c r="B1633" s="46" t="s">
        <v>1223</v>
      </c>
      <c r="C1633" s="141" t="s">
        <v>972</v>
      </c>
      <c r="D1633" s="141" t="s">
        <v>1224</v>
      </c>
      <c r="E1633" s="217">
        <v>171</v>
      </c>
      <c r="F1633" s="217"/>
      <c r="G1633" s="47" t="s">
        <v>947</v>
      </c>
      <c r="H1633" s="49">
        <v>1</v>
      </c>
      <c r="I1633" s="48">
        <v>78.38</v>
      </c>
      <c r="J1633" s="72">
        <v>78.38</v>
      </c>
    </row>
    <row r="1634" spans="1:10" ht="24" customHeight="1" x14ac:dyDescent="0.25">
      <c r="A1634" s="73" t="s">
        <v>1620</v>
      </c>
      <c r="B1634" s="50" t="s">
        <v>1273</v>
      </c>
      <c r="C1634" s="142" t="s">
        <v>1</v>
      </c>
      <c r="D1634" s="142" t="s">
        <v>177</v>
      </c>
      <c r="E1634" s="218" t="s">
        <v>1646</v>
      </c>
      <c r="F1634" s="218"/>
      <c r="G1634" s="51" t="s">
        <v>60</v>
      </c>
      <c r="H1634" s="52">
        <v>0.55800000000000005</v>
      </c>
      <c r="I1634" s="53">
        <v>22.09</v>
      </c>
      <c r="J1634" s="74">
        <v>12.32</v>
      </c>
    </row>
    <row r="1635" spans="1:10" ht="24" customHeight="1" x14ac:dyDescent="0.25">
      <c r="A1635" s="73" t="s">
        <v>1620</v>
      </c>
      <c r="B1635" s="50" t="s">
        <v>1275</v>
      </c>
      <c r="C1635" s="142" t="s">
        <v>1</v>
      </c>
      <c r="D1635" s="142" t="s">
        <v>181</v>
      </c>
      <c r="E1635" s="218" t="s">
        <v>1646</v>
      </c>
      <c r="F1635" s="218"/>
      <c r="G1635" s="51" t="s">
        <v>60</v>
      </c>
      <c r="H1635" s="52">
        <v>0.65300000000000002</v>
      </c>
      <c r="I1635" s="53">
        <v>15.71</v>
      </c>
      <c r="J1635" s="74">
        <v>10.25</v>
      </c>
    </row>
    <row r="1636" spans="1:10" ht="24" customHeight="1" x14ac:dyDescent="0.25">
      <c r="A1636" s="75" t="s">
        <v>1623</v>
      </c>
      <c r="B1636" s="54" t="s">
        <v>2164</v>
      </c>
      <c r="C1636" s="143" t="s">
        <v>1155</v>
      </c>
      <c r="D1636" s="143" t="s">
        <v>2165</v>
      </c>
      <c r="E1636" s="215" t="s">
        <v>1626</v>
      </c>
      <c r="F1636" s="215"/>
      <c r="G1636" s="55" t="s">
        <v>61</v>
      </c>
      <c r="H1636" s="56">
        <v>76.8</v>
      </c>
      <c r="I1636" s="57">
        <v>0.51</v>
      </c>
      <c r="J1636" s="76">
        <v>39.159999999999997</v>
      </c>
    </row>
    <row r="1637" spans="1:10" ht="36" customHeight="1" x14ac:dyDescent="0.25">
      <c r="A1637" s="75" t="s">
        <v>1623</v>
      </c>
      <c r="B1637" s="54" t="s">
        <v>2021</v>
      </c>
      <c r="C1637" s="143" t="s">
        <v>1</v>
      </c>
      <c r="D1637" s="143" t="s">
        <v>435</v>
      </c>
      <c r="E1637" s="215" t="s">
        <v>1626</v>
      </c>
      <c r="F1637" s="215"/>
      <c r="G1637" s="55" t="s">
        <v>947</v>
      </c>
      <c r="H1637" s="56">
        <v>1.1224000000000001</v>
      </c>
      <c r="I1637" s="57">
        <v>14.84</v>
      </c>
      <c r="J1637" s="76">
        <v>16.649999999999999</v>
      </c>
    </row>
    <row r="1638" spans="1:10" x14ac:dyDescent="0.25">
      <c r="A1638" s="77"/>
      <c r="B1638" s="144"/>
      <c r="C1638" s="144"/>
      <c r="D1638" s="144"/>
      <c r="E1638" s="144" t="s">
        <v>1632</v>
      </c>
      <c r="F1638" s="78">
        <v>17.850000000000001</v>
      </c>
      <c r="G1638" s="144" t="s">
        <v>1633</v>
      </c>
      <c r="H1638" s="78">
        <v>0</v>
      </c>
      <c r="I1638" s="144" t="s">
        <v>1634</v>
      </c>
      <c r="J1638" s="79">
        <v>17.850000000000001</v>
      </c>
    </row>
    <row r="1639" spans="1:10" x14ac:dyDescent="0.25">
      <c r="A1639" s="77"/>
      <c r="B1639" s="144"/>
      <c r="C1639" s="144"/>
      <c r="D1639" s="144"/>
      <c r="E1639" s="144" t="s">
        <v>1635</v>
      </c>
      <c r="F1639" s="78">
        <v>18.809999999999999</v>
      </c>
      <c r="G1639" s="144"/>
      <c r="H1639" s="219" t="s">
        <v>1636</v>
      </c>
      <c r="I1639" s="219"/>
      <c r="J1639" s="79">
        <v>97.19</v>
      </c>
    </row>
    <row r="1640" spans="1:10" ht="30" customHeight="1" thickBot="1" x14ac:dyDescent="0.3">
      <c r="A1640" s="136"/>
      <c r="B1640" s="137"/>
      <c r="C1640" s="137"/>
      <c r="D1640" s="137"/>
      <c r="E1640" s="137"/>
      <c r="F1640" s="137"/>
      <c r="G1640" s="137" t="s">
        <v>1637</v>
      </c>
      <c r="H1640" s="80">
        <v>17.21</v>
      </c>
      <c r="I1640" s="137" t="s">
        <v>1638</v>
      </c>
      <c r="J1640" s="81">
        <v>1672.63</v>
      </c>
    </row>
    <row r="1641" spans="1:10" ht="0.9" customHeight="1" thickTop="1" x14ac:dyDescent="0.25">
      <c r="A1641" s="82"/>
      <c r="B1641" s="58"/>
      <c r="C1641" s="58"/>
      <c r="D1641" s="58"/>
      <c r="E1641" s="58"/>
      <c r="F1641" s="58"/>
      <c r="G1641" s="58"/>
      <c r="H1641" s="58"/>
      <c r="I1641" s="58"/>
      <c r="J1641" s="83"/>
    </row>
    <row r="1642" spans="1:10" ht="18" customHeight="1" x14ac:dyDescent="0.25">
      <c r="A1642" s="130" t="s">
        <v>1240</v>
      </c>
      <c r="B1642" s="146" t="s">
        <v>937</v>
      </c>
      <c r="C1642" s="131" t="s">
        <v>938</v>
      </c>
      <c r="D1642" s="131" t="s">
        <v>896</v>
      </c>
      <c r="E1642" s="205" t="s">
        <v>1618</v>
      </c>
      <c r="F1642" s="205"/>
      <c r="G1642" s="145" t="s">
        <v>939</v>
      </c>
      <c r="H1642" s="146" t="s">
        <v>940</v>
      </c>
      <c r="I1642" s="146" t="s">
        <v>941</v>
      </c>
      <c r="J1642" s="147" t="s">
        <v>897</v>
      </c>
    </row>
    <row r="1643" spans="1:10" ht="36" customHeight="1" x14ac:dyDescent="0.25">
      <c r="A1643" s="65" t="s">
        <v>1619</v>
      </c>
      <c r="B1643" s="46" t="s">
        <v>1241</v>
      </c>
      <c r="C1643" s="141" t="s">
        <v>1</v>
      </c>
      <c r="D1643" s="141" t="s">
        <v>145</v>
      </c>
      <c r="E1643" s="217" t="s">
        <v>2018</v>
      </c>
      <c r="F1643" s="217"/>
      <c r="G1643" s="47" t="s">
        <v>947</v>
      </c>
      <c r="H1643" s="49">
        <v>1</v>
      </c>
      <c r="I1643" s="48">
        <v>39.299999999999997</v>
      </c>
      <c r="J1643" s="72">
        <v>39.299999999999997</v>
      </c>
    </row>
    <row r="1644" spans="1:10" ht="36" customHeight="1" x14ac:dyDescent="0.25">
      <c r="A1644" s="73" t="s">
        <v>1620</v>
      </c>
      <c r="B1644" s="50" t="s">
        <v>2178</v>
      </c>
      <c r="C1644" s="142" t="s">
        <v>1</v>
      </c>
      <c r="D1644" s="142" t="s">
        <v>151</v>
      </c>
      <c r="E1644" s="218" t="s">
        <v>1646</v>
      </c>
      <c r="F1644" s="218"/>
      <c r="G1644" s="51" t="s">
        <v>987</v>
      </c>
      <c r="H1644" s="52">
        <v>3.1E-2</v>
      </c>
      <c r="I1644" s="53">
        <v>534.69000000000005</v>
      </c>
      <c r="J1644" s="74">
        <v>16.57</v>
      </c>
    </row>
    <row r="1645" spans="1:10" ht="24" customHeight="1" x14ac:dyDescent="0.25">
      <c r="A1645" s="73" t="s">
        <v>1620</v>
      </c>
      <c r="B1645" s="50" t="s">
        <v>1275</v>
      </c>
      <c r="C1645" s="142" t="s">
        <v>1</v>
      </c>
      <c r="D1645" s="142" t="s">
        <v>181</v>
      </c>
      <c r="E1645" s="218" t="s">
        <v>1646</v>
      </c>
      <c r="F1645" s="218"/>
      <c r="G1645" s="51" t="s">
        <v>60</v>
      </c>
      <c r="H1645" s="52">
        <v>0.29499999999999998</v>
      </c>
      <c r="I1645" s="53">
        <v>15.71</v>
      </c>
      <c r="J1645" s="74">
        <v>4.63</v>
      </c>
    </row>
    <row r="1646" spans="1:10" ht="24" customHeight="1" x14ac:dyDescent="0.25">
      <c r="A1646" s="73" t="s">
        <v>1620</v>
      </c>
      <c r="B1646" s="50" t="s">
        <v>1273</v>
      </c>
      <c r="C1646" s="142" t="s">
        <v>1</v>
      </c>
      <c r="D1646" s="142" t="s">
        <v>177</v>
      </c>
      <c r="E1646" s="218" t="s">
        <v>1646</v>
      </c>
      <c r="F1646" s="218"/>
      <c r="G1646" s="51" t="s">
        <v>60</v>
      </c>
      <c r="H1646" s="52">
        <v>0.59</v>
      </c>
      <c r="I1646" s="53">
        <v>22.09</v>
      </c>
      <c r="J1646" s="74">
        <v>13.03</v>
      </c>
    </row>
    <row r="1647" spans="1:10" ht="24" customHeight="1" x14ac:dyDescent="0.25">
      <c r="A1647" s="75" t="s">
        <v>1623</v>
      </c>
      <c r="B1647" s="54" t="s">
        <v>2179</v>
      </c>
      <c r="C1647" s="143" t="s">
        <v>1</v>
      </c>
      <c r="D1647" s="143" t="s">
        <v>208</v>
      </c>
      <c r="E1647" s="215" t="s">
        <v>1626</v>
      </c>
      <c r="F1647" s="215"/>
      <c r="G1647" s="55" t="s">
        <v>154</v>
      </c>
      <c r="H1647" s="56">
        <v>0.435</v>
      </c>
      <c r="I1647" s="57">
        <v>11</v>
      </c>
      <c r="J1647" s="76">
        <v>4.78</v>
      </c>
    </row>
    <row r="1648" spans="1:10" ht="24" customHeight="1" x14ac:dyDescent="0.25">
      <c r="A1648" s="75" t="s">
        <v>1623</v>
      </c>
      <c r="B1648" s="54" t="s">
        <v>2180</v>
      </c>
      <c r="C1648" s="143" t="s">
        <v>1</v>
      </c>
      <c r="D1648" s="143" t="s">
        <v>262</v>
      </c>
      <c r="E1648" s="215" t="s">
        <v>1626</v>
      </c>
      <c r="F1648" s="215"/>
      <c r="G1648" s="55" t="s">
        <v>61</v>
      </c>
      <c r="H1648" s="56">
        <v>0.5</v>
      </c>
      <c r="I1648" s="57">
        <v>0.59</v>
      </c>
      <c r="J1648" s="76">
        <v>0.28999999999999998</v>
      </c>
    </row>
    <row r="1649" spans="1:10" x14ac:dyDescent="0.25">
      <c r="A1649" s="77"/>
      <c r="B1649" s="144"/>
      <c r="C1649" s="144"/>
      <c r="D1649" s="144"/>
      <c r="E1649" s="144" t="s">
        <v>1632</v>
      </c>
      <c r="F1649" s="78">
        <v>18.23</v>
      </c>
      <c r="G1649" s="144" t="s">
        <v>1633</v>
      </c>
      <c r="H1649" s="78">
        <v>0</v>
      </c>
      <c r="I1649" s="144" t="s">
        <v>1634</v>
      </c>
      <c r="J1649" s="79">
        <v>18.23</v>
      </c>
    </row>
    <row r="1650" spans="1:10" x14ac:dyDescent="0.25">
      <c r="A1650" s="77"/>
      <c r="B1650" s="144"/>
      <c r="C1650" s="144"/>
      <c r="D1650" s="144"/>
      <c r="E1650" s="144" t="s">
        <v>1635</v>
      </c>
      <c r="F1650" s="78">
        <v>9.43</v>
      </c>
      <c r="G1650" s="144"/>
      <c r="H1650" s="219" t="s">
        <v>1636</v>
      </c>
      <c r="I1650" s="219"/>
      <c r="J1650" s="79">
        <v>48.73</v>
      </c>
    </row>
    <row r="1651" spans="1:10" ht="30" customHeight="1" thickBot="1" x14ac:dyDescent="0.3">
      <c r="A1651" s="136"/>
      <c r="B1651" s="137"/>
      <c r="C1651" s="137"/>
      <c r="D1651" s="137"/>
      <c r="E1651" s="137"/>
      <c r="F1651" s="137"/>
      <c r="G1651" s="137" t="s">
        <v>1637</v>
      </c>
      <c r="H1651" s="80">
        <v>91.52</v>
      </c>
      <c r="I1651" s="137" t="s">
        <v>1638</v>
      </c>
      <c r="J1651" s="81">
        <v>4459.76</v>
      </c>
    </row>
    <row r="1652" spans="1:10" ht="0.9" customHeight="1" thickTop="1" x14ac:dyDescent="0.25">
      <c r="A1652" s="82"/>
      <c r="B1652" s="58"/>
      <c r="C1652" s="58"/>
      <c r="D1652" s="58"/>
      <c r="E1652" s="58"/>
      <c r="F1652" s="58"/>
      <c r="G1652" s="58"/>
      <c r="H1652" s="58"/>
      <c r="I1652" s="58"/>
      <c r="J1652" s="83"/>
    </row>
    <row r="1653" spans="1:10" ht="18" customHeight="1" x14ac:dyDescent="0.25">
      <c r="A1653" s="130" t="s">
        <v>1242</v>
      </c>
      <c r="B1653" s="146" t="s">
        <v>937</v>
      </c>
      <c r="C1653" s="131" t="s">
        <v>938</v>
      </c>
      <c r="D1653" s="131" t="s">
        <v>896</v>
      </c>
      <c r="E1653" s="205" t="s">
        <v>1618</v>
      </c>
      <c r="F1653" s="205"/>
      <c r="G1653" s="145" t="s">
        <v>939</v>
      </c>
      <c r="H1653" s="146" t="s">
        <v>940</v>
      </c>
      <c r="I1653" s="146" t="s">
        <v>941</v>
      </c>
      <c r="J1653" s="147" t="s">
        <v>897</v>
      </c>
    </row>
    <row r="1654" spans="1:10" ht="36" customHeight="1" x14ac:dyDescent="0.25">
      <c r="A1654" s="65" t="s">
        <v>1619</v>
      </c>
      <c r="B1654" s="46" t="s">
        <v>1226</v>
      </c>
      <c r="C1654" s="141" t="s">
        <v>467</v>
      </c>
      <c r="D1654" s="141" t="s">
        <v>520</v>
      </c>
      <c r="E1654" s="217" t="s">
        <v>860</v>
      </c>
      <c r="F1654" s="217"/>
      <c r="G1654" s="47" t="s">
        <v>947</v>
      </c>
      <c r="H1654" s="49">
        <v>1</v>
      </c>
      <c r="I1654" s="48">
        <v>6.92</v>
      </c>
      <c r="J1654" s="72">
        <v>6.92</v>
      </c>
    </row>
    <row r="1655" spans="1:10" ht="24" customHeight="1" x14ac:dyDescent="0.25">
      <c r="A1655" s="73" t="s">
        <v>1620</v>
      </c>
      <c r="B1655" s="50" t="s">
        <v>1686</v>
      </c>
      <c r="C1655" s="142" t="s">
        <v>467</v>
      </c>
      <c r="D1655" s="142" t="s">
        <v>177</v>
      </c>
      <c r="E1655" s="218" t="s">
        <v>860</v>
      </c>
      <c r="F1655" s="218"/>
      <c r="G1655" s="51" t="s">
        <v>469</v>
      </c>
      <c r="H1655" s="52">
        <v>0.12</v>
      </c>
      <c r="I1655" s="53">
        <v>22.09</v>
      </c>
      <c r="J1655" s="74">
        <v>2.65</v>
      </c>
    </row>
    <row r="1656" spans="1:10" ht="24" customHeight="1" x14ac:dyDescent="0.25">
      <c r="A1656" s="73" t="s">
        <v>1620</v>
      </c>
      <c r="B1656" s="50" t="s">
        <v>1622</v>
      </c>
      <c r="C1656" s="142" t="s">
        <v>467</v>
      </c>
      <c r="D1656" s="142" t="s">
        <v>181</v>
      </c>
      <c r="E1656" s="218" t="s">
        <v>860</v>
      </c>
      <c r="F1656" s="218"/>
      <c r="G1656" s="51" t="s">
        <v>469</v>
      </c>
      <c r="H1656" s="52">
        <v>0.12</v>
      </c>
      <c r="I1656" s="53">
        <v>15.71</v>
      </c>
      <c r="J1656" s="74">
        <v>1.88</v>
      </c>
    </row>
    <row r="1657" spans="1:10" ht="24" customHeight="1" x14ac:dyDescent="0.25">
      <c r="A1657" s="75" t="s">
        <v>1623</v>
      </c>
      <c r="B1657" s="54" t="s">
        <v>1976</v>
      </c>
      <c r="C1657" s="143" t="s">
        <v>467</v>
      </c>
      <c r="D1657" s="143" t="s">
        <v>1977</v>
      </c>
      <c r="E1657" s="215" t="s">
        <v>1727</v>
      </c>
      <c r="F1657" s="215"/>
      <c r="G1657" s="55" t="s">
        <v>987</v>
      </c>
      <c r="H1657" s="56">
        <v>5.4999999999999997E-3</v>
      </c>
      <c r="I1657" s="57">
        <v>435.75</v>
      </c>
      <c r="J1657" s="76">
        <v>2.39</v>
      </c>
    </row>
    <row r="1658" spans="1:10" x14ac:dyDescent="0.25">
      <c r="A1658" s="77"/>
      <c r="B1658" s="144"/>
      <c r="C1658" s="144"/>
      <c r="D1658" s="144"/>
      <c r="E1658" s="144" t="s">
        <v>1632</v>
      </c>
      <c r="F1658" s="78">
        <v>3.54</v>
      </c>
      <c r="G1658" s="144" t="s">
        <v>1633</v>
      </c>
      <c r="H1658" s="78">
        <v>0</v>
      </c>
      <c r="I1658" s="144" t="s">
        <v>1634</v>
      </c>
      <c r="J1658" s="79">
        <v>3.54</v>
      </c>
    </row>
    <row r="1659" spans="1:10" x14ac:dyDescent="0.25">
      <c r="A1659" s="77"/>
      <c r="B1659" s="144"/>
      <c r="C1659" s="144"/>
      <c r="D1659" s="144"/>
      <c r="E1659" s="144" t="s">
        <v>1635</v>
      </c>
      <c r="F1659" s="78">
        <v>1.66</v>
      </c>
      <c r="G1659" s="144"/>
      <c r="H1659" s="219" t="s">
        <v>1636</v>
      </c>
      <c r="I1659" s="219"/>
      <c r="J1659" s="79">
        <v>8.58</v>
      </c>
    </row>
    <row r="1660" spans="1:10" ht="30" customHeight="1" thickBot="1" x14ac:dyDescent="0.3">
      <c r="A1660" s="136"/>
      <c r="B1660" s="137"/>
      <c r="C1660" s="137"/>
      <c r="D1660" s="137"/>
      <c r="E1660" s="137"/>
      <c r="F1660" s="137"/>
      <c r="G1660" s="137" t="s">
        <v>1637</v>
      </c>
      <c r="H1660" s="80">
        <v>28.51</v>
      </c>
      <c r="I1660" s="137" t="s">
        <v>1638</v>
      </c>
      <c r="J1660" s="81">
        <v>244.61</v>
      </c>
    </row>
    <row r="1661" spans="1:10" ht="0.9" customHeight="1" thickTop="1" x14ac:dyDescent="0.25">
      <c r="A1661" s="82"/>
      <c r="B1661" s="58"/>
      <c r="C1661" s="58"/>
      <c r="D1661" s="58"/>
      <c r="E1661" s="58"/>
      <c r="F1661" s="58"/>
      <c r="G1661" s="58"/>
      <c r="H1661" s="58"/>
      <c r="I1661" s="58"/>
      <c r="J1661" s="83"/>
    </row>
    <row r="1662" spans="1:10" ht="18" customHeight="1" x14ac:dyDescent="0.25">
      <c r="A1662" s="130" t="s">
        <v>1243</v>
      </c>
      <c r="B1662" s="146" t="s">
        <v>937</v>
      </c>
      <c r="C1662" s="131" t="s">
        <v>938</v>
      </c>
      <c r="D1662" s="131" t="s">
        <v>896</v>
      </c>
      <c r="E1662" s="205" t="s">
        <v>1618</v>
      </c>
      <c r="F1662" s="205"/>
      <c r="G1662" s="145" t="s">
        <v>939</v>
      </c>
      <c r="H1662" s="146" t="s">
        <v>940</v>
      </c>
      <c r="I1662" s="146" t="s">
        <v>941</v>
      </c>
      <c r="J1662" s="147" t="s">
        <v>897</v>
      </c>
    </row>
    <row r="1663" spans="1:10" ht="24" customHeight="1" x14ac:dyDescent="0.25">
      <c r="A1663" s="65" t="s">
        <v>1619</v>
      </c>
      <c r="B1663" s="46" t="s">
        <v>1244</v>
      </c>
      <c r="C1663" s="141" t="s">
        <v>467</v>
      </c>
      <c r="D1663" s="141" t="s">
        <v>521</v>
      </c>
      <c r="E1663" s="217" t="s">
        <v>860</v>
      </c>
      <c r="F1663" s="217"/>
      <c r="G1663" s="47" t="s">
        <v>947</v>
      </c>
      <c r="H1663" s="49">
        <v>1</v>
      </c>
      <c r="I1663" s="48">
        <v>25.16</v>
      </c>
      <c r="J1663" s="72">
        <v>25.16</v>
      </c>
    </row>
    <row r="1664" spans="1:10" ht="24" customHeight="1" x14ac:dyDescent="0.25">
      <c r="A1664" s="73" t="s">
        <v>1620</v>
      </c>
      <c r="B1664" s="50" t="s">
        <v>1686</v>
      </c>
      <c r="C1664" s="142" t="s">
        <v>467</v>
      </c>
      <c r="D1664" s="142" t="s">
        <v>177</v>
      </c>
      <c r="E1664" s="218" t="s">
        <v>860</v>
      </c>
      <c r="F1664" s="218"/>
      <c r="G1664" s="51" t="s">
        <v>469</v>
      </c>
      <c r="H1664" s="52">
        <v>0.48888890000000002</v>
      </c>
      <c r="I1664" s="53">
        <v>22.09</v>
      </c>
      <c r="J1664" s="74">
        <v>10.79</v>
      </c>
    </row>
    <row r="1665" spans="1:10" ht="24" customHeight="1" x14ac:dyDescent="0.25">
      <c r="A1665" s="73" t="s">
        <v>1620</v>
      </c>
      <c r="B1665" s="50" t="s">
        <v>1622</v>
      </c>
      <c r="C1665" s="142" t="s">
        <v>467</v>
      </c>
      <c r="D1665" s="142" t="s">
        <v>181</v>
      </c>
      <c r="E1665" s="218" t="s">
        <v>860</v>
      </c>
      <c r="F1665" s="218"/>
      <c r="G1665" s="51" t="s">
        <v>469</v>
      </c>
      <c r="H1665" s="52">
        <v>0.48888890000000002</v>
      </c>
      <c r="I1665" s="53">
        <v>15.71</v>
      </c>
      <c r="J1665" s="74">
        <v>7.68</v>
      </c>
    </row>
    <row r="1666" spans="1:10" ht="24" customHeight="1" x14ac:dyDescent="0.25">
      <c r="A1666" s="75" t="s">
        <v>1623</v>
      </c>
      <c r="B1666" s="54" t="s">
        <v>2181</v>
      </c>
      <c r="C1666" s="143" t="s">
        <v>467</v>
      </c>
      <c r="D1666" s="143" t="s">
        <v>2182</v>
      </c>
      <c r="E1666" s="215" t="s">
        <v>1727</v>
      </c>
      <c r="F1666" s="215"/>
      <c r="G1666" s="55" t="s">
        <v>987</v>
      </c>
      <c r="H1666" s="56">
        <v>2.1999999999999999E-2</v>
      </c>
      <c r="I1666" s="57">
        <v>304.52999999999997</v>
      </c>
      <c r="J1666" s="76">
        <v>6.69</v>
      </c>
    </row>
    <row r="1667" spans="1:10" x14ac:dyDescent="0.25">
      <c r="A1667" s="77"/>
      <c r="B1667" s="144"/>
      <c r="C1667" s="144"/>
      <c r="D1667" s="144"/>
      <c r="E1667" s="144" t="s">
        <v>1632</v>
      </c>
      <c r="F1667" s="78">
        <v>14.44</v>
      </c>
      <c r="G1667" s="144" t="s">
        <v>1633</v>
      </c>
      <c r="H1667" s="78">
        <v>0</v>
      </c>
      <c r="I1667" s="144" t="s">
        <v>1634</v>
      </c>
      <c r="J1667" s="79">
        <v>14.44</v>
      </c>
    </row>
    <row r="1668" spans="1:10" x14ac:dyDescent="0.25">
      <c r="A1668" s="77"/>
      <c r="B1668" s="144"/>
      <c r="C1668" s="144"/>
      <c r="D1668" s="144"/>
      <c r="E1668" s="144" t="s">
        <v>1635</v>
      </c>
      <c r="F1668" s="78">
        <v>6.03</v>
      </c>
      <c r="G1668" s="144"/>
      <c r="H1668" s="219" t="s">
        <v>1636</v>
      </c>
      <c r="I1668" s="219"/>
      <c r="J1668" s="79">
        <v>31.19</v>
      </c>
    </row>
    <row r="1669" spans="1:10" ht="30" customHeight="1" thickBot="1" x14ac:dyDescent="0.3">
      <c r="A1669" s="136"/>
      <c r="B1669" s="137"/>
      <c r="C1669" s="137"/>
      <c r="D1669" s="137"/>
      <c r="E1669" s="137"/>
      <c r="F1669" s="137"/>
      <c r="G1669" s="137" t="s">
        <v>1637</v>
      </c>
      <c r="H1669" s="80">
        <v>13.53</v>
      </c>
      <c r="I1669" s="137" t="s">
        <v>1638</v>
      </c>
      <c r="J1669" s="81">
        <v>422</v>
      </c>
    </row>
    <row r="1670" spans="1:10" ht="0.9" customHeight="1" thickTop="1" x14ac:dyDescent="0.25">
      <c r="A1670" s="82"/>
      <c r="B1670" s="58"/>
      <c r="C1670" s="58"/>
      <c r="D1670" s="58"/>
      <c r="E1670" s="58"/>
      <c r="F1670" s="58"/>
      <c r="G1670" s="58"/>
      <c r="H1670" s="58"/>
      <c r="I1670" s="58"/>
      <c r="J1670" s="83"/>
    </row>
    <row r="1671" spans="1:10" ht="18" customHeight="1" x14ac:dyDescent="0.25">
      <c r="A1671" s="130" t="s">
        <v>1245</v>
      </c>
      <c r="B1671" s="146" t="s">
        <v>937</v>
      </c>
      <c r="C1671" s="131" t="s">
        <v>938</v>
      </c>
      <c r="D1671" s="131" t="s">
        <v>896</v>
      </c>
      <c r="E1671" s="205" t="s">
        <v>1618</v>
      </c>
      <c r="F1671" s="205"/>
      <c r="G1671" s="145" t="s">
        <v>939</v>
      </c>
      <c r="H1671" s="146" t="s">
        <v>940</v>
      </c>
      <c r="I1671" s="146" t="s">
        <v>941</v>
      </c>
      <c r="J1671" s="147" t="s">
        <v>897</v>
      </c>
    </row>
    <row r="1672" spans="1:10" ht="36" customHeight="1" x14ac:dyDescent="0.25">
      <c r="A1672" s="65" t="s">
        <v>1619</v>
      </c>
      <c r="B1672" s="46" t="s">
        <v>1228</v>
      </c>
      <c r="C1672" s="141" t="s">
        <v>467</v>
      </c>
      <c r="D1672" s="141" t="s">
        <v>523</v>
      </c>
      <c r="E1672" s="217" t="s">
        <v>860</v>
      </c>
      <c r="F1672" s="217"/>
      <c r="G1672" s="47" t="s">
        <v>947</v>
      </c>
      <c r="H1672" s="49">
        <v>1</v>
      </c>
      <c r="I1672" s="48">
        <v>24.04</v>
      </c>
      <c r="J1672" s="72">
        <v>24.04</v>
      </c>
    </row>
    <row r="1673" spans="1:10" ht="24" customHeight="1" x14ac:dyDescent="0.25">
      <c r="A1673" s="73" t="s">
        <v>1620</v>
      </c>
      <c r="B1673" s="50" t="s">
        <v>1686</v>
      </c>
      <c r="C1673" s="142" t="s">
        <v>467</v>
      </c>
      <c r="D1673" s="142" t="s">
        <v>177</v>
      </c>
      <c r="E1673" s="218" t="s">
        <v>860</v>
      </c>
      <c r="F1673" s="218"/>
      <c r="G1673" s="51" t="s">
        <v>469</v>
      </c>
      <c r="H1673" s="52">
        <v>0.47008549999999999</v>
      </c>
      <c r="I1673" s="53">
        <v>22.09</v>
      </c>
      <c r="J1673" s="74">
        <v>10.38</v>
      </c>
    </row>
    <row r="1674" spans="1:10" ht="24" customHeight="1" x14ac:dyDescent="0.25">
      <c r="A1674" s="73" t="s">
        <v>1620</v>
      </c>
      <c r="B1674" s="50" t="s">
        <v>1622</v>
      </c>
      <c r="C1674" s="142" t="s">
        <v>467</v>
      </c>
      <c r="D1674" s="142" t="s">
        <v>181</v>
      </c>
      <c r="E1674" s="218" t="s">
        <v>860</v>
      </c>
      <c r="F1674" s="218"/>
      <c r="G1674" s="51" t="s">
        <v>469</v>
      </c>
      <c r="H1674" s="52">
        <v>0.47008549999999999</v>
      </c>
      <c r="I1674" s="53">
        <v>15.71</v>
      </c>
      <c r="J1674" s="74">
        <v>7.38</v>
      </c>
    </row>
    <row r="1675" spans="1:10" ht="24" customHeight="1" x14ac:dyDescent="0.25">
      <c r="A1675" s="75" t="s">
        <v>1623</v>
      </c>
      <c r="B1675" s="54" t="s">
        <v>2166</v>
      </c>
      <c r="C1675" s="143" t="s">
        <v>467</v>
      </c>
      <c r="D1675" s="143" t="s">
        <v>2167</v>
      </c>
      <c r="E1675" s="215" t="s">
        <v>1727</v>
      </c>
      <c r="F1675" s="215"/>
      <c r="G1675" s="55" t="s">
        <v>987</v>
      </c>
      <c r="H1675" s="56">
        <v>2.1999999999999999E-2</v>
      </c>
      <c r="I1675" s="57">
        <v>285.63</v>
      </c>
      <c r="J1675" s="76">
        <v>6.28</v>
      </c>
    </row>
    <row r="1676" spans="1:10" x14ac:dyDescent="0.25">
      <c r="A1676" s="77"/>
      <c r="B1676" s="144"/>
      <c r="C1676" s="144"/>
      <c r="D1676" s="144"/>
      <c r="E1676" s="144" t="s">
        <v>1632</v>
      </c>
      <c r="F1676" s="78">
        <v>13.89</v>
      </c>
      <c r="G1676" s="144" t="s">
        <v>1633</v>
      </c>
      <c r="H1676" s="78">
        <v>0</v>
      </c>
      <c r="I1676" s="144" t="s">
        <v>1634</v>
      </c>
      <c r="J1676" s="79">
        <v>13.89</v>
      </c>
    </row>
    <row r="1677" spans="1:10" x14ac:dyDescent="0.25">
      <c r="A1677" s="77"/>
      <c r="B1677" s="144"/>
      <c r="C1677" s="144"/>
      <c r="D1677" s="144"/>
      <c r="E1677" s="144" t="s">
        <v>1635</v>
      </c>
      <c r="F1677" s="78">
        <v>5.76</v>
      </c>
      <c r="G1677" s="144"/>
      <c r="H1677" s="219" t="s">
        <v>1636</v>
      </c>
      <c r="I1677" s="219"/>
      <c r="J1677" s="79">
        <v>29.8</v>
      </c>
    </row>
    <row r="1678" spans="1:10" ht="30" customHeight="1" thickBot="1" x14ac:dyDescent="0.3">
      <c r="A1678" s="136"/>
      <c r="B1678" s="137"/>
      <c r="C1678" s="137"/>
      <c r="D1678" s="137"/>
      <c r="E1678" s="137"/>
      <c r="F1678" s="137"/>
      <c r="G1678" s="137" t="s">
        <v>1637</v>
      </c>
      <c r="H1678" s="80">
        <v>14.98</v>
      </c>
      <c r="I1678" s="137" t="s">
        <v>1638</v>
      </c>
      <c r="J1678" s="81">
        <v>446.4</v>
      </c>
    </row>
    <row r="1679" spans="1:10" ht="0.9" customHeight="1" thickTop="1" x14ac:dyDescent="0.25">
      <c r="A1679" s="82"/>
      <c r="B1679" s="58"/>
      <c r="C1679" s="58"/>
      <c r="D1679" s="58"/>
      <c r="E1679" s="58"/>
      <c r="F1679" s="58"/>
      <c r="G1679" s="58"/>
      <c r="H1679" s="58"/>
      <c r="I1679" s="58"/>
      <c r="J1679" s="83"/>
    </row>
    <row r="1680" spans="1:10" ht="18" customHeight="1" x14ac:dyDescent="0.25">
      <c r="A1680" s="130" t="s">
        <v>1246</v>
      </c>
      <c r="B1680" s="146" t="s">
        <v>937</v>
      </c>
      <c r="C1680" s="131" t="s">
        <v>938</v>
      </c>
      <c r="D1680" s="131" t="s">
        <v>896</v>
      </c>
      <c r="E1680" s="205" t="s">
        <v>1618</v>
      </c>
      <c r="F1680" s="205"/>
      <c r="G1680" s="145" t="s">
        <v>939</v>
      </c>
      <c r="H1680" s="146" t="s">
        <v>940</v>
      </c>
      <c r="I1680" s="146" t="s">
        <v>941</v>
      </c>
      <c r="J1680" s="147" t="s">
        <v>897</v>
      </c>
    </row>
    <row r="1681" spans="1:10" ht="36" customHeight="1" x14ac:dyDescent="0.25">
      <c r="A1681" s="65" t="s">
        <v>1619</v>
      </c>
      <c r="B1681" s="46" t="s">
        <v>1247</v>
      </c>
      <c r="C1681" s="141" t="s">
        <v>1</v>
      </c>
      <c r="D1681" s="141" t="s">
        <v>97</v>
      </c>
      <c r="E1681" s="217" t="s">
        <v>2183</v>
      </c>
      <c r="F1681" s="217"/>
      <c r="G1681" s="47" t="s">
        <v>947</v>
      </c>
      <c r="H1681" s="49">
        <v>1</v>
      </c>
      <c r="I1681" s="48">
        <v>75.510000000000005</v>
      </c>
      <c r="J1681" s="72">
        <v>75.510000000000005</v>
      </c>
    </row>
    <row r="1682" spans="1:10" ht="24" customHeight="1" x14ac:dyDescent="0.25">
      <c r="A1682" s="73" t="s">
        <v>1620</v>
      </c>
      <c r="B1682" s="50" t="s">
        <v>2184</v>
      </c>
      <c r="C1682" s="142" t="s">
        <v>1</v>
      </c>
      <c r="D1682" s="142" t="s">
        <v>175</v>
      </c>
      <c r="E1682" s="218" t="s">
        <v>1646</v>
      </c>
      <c r="F1682" s="218"/>
      <c r="G1682" s="51" t="s">
        <v>60</v>
      </c>
      <c r="H1682" s="52">
        <v>0.94799999999999995</v>
      </c>
      <c r="I1682" s="53">
        <v>22.06</v>
      </c>
      <c r="J1682" s="74">
        <v>20.91</v>
      </c>
    </row>
    <row r="1683" spans="1:10" ht="24" customHeight="1" x14ac:dyDescent="0.25">
      <c r="A1683" s="73" t="s">
        <v>1620</v>
      </c>
      <c r="B1683" s="50" t="s">
        <v>2185</v>
      </c>
      <c r="C1683" s="142" t="s">
        <v>1</v>
      </c>
      <c r="D1683" s="142" t="s">
        <v>166</v>
      </c>
      <c r="E1683" s="218" t="s">
        <v>1646</v>
      </c>
      <c r="F1683" s="218"/>
      <c r="G1683" s="51" t="s">
        <v>60</v>
      </c>
      <c r="H1683" s="52">
        <v>0.192</v>
      </c>
      <c r="I1683" s="53">
        <v>19.13</v>
      </c>
      <c r="J1683" s="74">
        <v>3.67</v>
      </c>
    </row>
    <row r="1684" spans="1:10" ht="24" customHeight="1" x14ac:dyDescent="0.25">
      <c r="A1684" s="75" t="s">
        <v>1623</v>
      </c>
      <c r="B1684" s="54" t="s">
        <v>2186</v>
      </c>
      <c r="C1684" s="143" t="s">
        <v>1</v>
      </c>
      <c r="D1684" s="143" t="s">
        <v>343</v>
      </c>
      <c r="E1684" s="215" t="s">
        <v>1626</v>
      </c>
      <c r="F1684" s="215"/>
      <c r="G1684" s="55" t="s">
        <v>61</v>
      </c>
      <c r="H1684" s="56">
        <v>0.26</v>
      </c>
      <c r="I1684" s="57">
        <v>6.67</v>
      </c>
      <c r="J1684" s="76">
        <v>1.73</v>
      </c>
    </row>
    <row r="1685" spans="1:10" ht="24" customHeight="1" x14ac:dyDescent="0.25">
      <c r="A1685" s="75" t="s">
        <v>1623</v>
      </c>
      <c r="B1685" s="54" t="s">
        <v>2187</v>
      </c>
      <c r="C1685" s="143" t="s">
        <v>1</v>
      </c>
      <c r="D1685" s="143" t="s">
        <v>362</v>
      </c>
      <c r="E1685" s="215" t="s">
        <v>1626</v>
      </c>
      <c r="F1685" s="215"/>
      <c r="G1685" s="55" t="s">
        <v>947</v>
      </c>
      <c r="H1685" s="56">
        <v>1.125</v>
      </c>
      <c r="I1685" s="57">
        <v>36.81</v>
      </c>
      <c r="J1685" s="76">
        <v>41.41</v>
      </c>
    </row>
    <row r="1686" spans="1:10" ht="24" customHeight="1" x14ac:dyDescent="0.25">
      <c r="A1686" s="75" t="s">
        <v>1623</v>
      </c>
      <c r="B1686" s="54" t="s">
        <v>2188</v>
      </c>
      <c r="C1686" s="143" t="s">
        <v>1</v>
      </c>
      <c r="D1686" s="143" t="s">
        <v>407</v>
      </c>
      <c r="E1686" s="215" t="s">
        <v>1626</v>
      </c>
      <c r="F1686" s="215"/>
      <c r="G1686" s="55" t="s">
        <v>154</v>
      </c>
      <c r="H1686" s="56">
        <v>0.61499999999999999</v>
      </c>
      <c r="I1686" s="57">
        <v>12.68</v>
      </c>
      <c r="J1686" s="76">
        <v>7.79</v>
      </c>
    </row>
    <row r="1687" spans="1:10" x14ac:dyDescent="0.25">
      <c r="A1687" s="77"/>
      <c r="B1687" s="144"/>
      <c r="C1687" s="144"/>
      <c r="D1687" s="144"/>
      <c r="E1687" s="144" t="s">
        <v>1632</v>
      </c>
      <c r="F1687" s="78">
        <v>20.079999999999998</v>
      </c>
      <c r="G1687" s="144" t="s">
        <v>1633</v>
      </c>
      <c r="H1687" s="78">
        <v>0</v>
      </c>
      <c r="I1687" s="144" t="s">
        <v>1634</v>
      </c>
      <c r="J1687" s="79">
        <v>20.079999999999998</v>
      </c>
    </row>
    <row r="1688" spans="1:10" x14ac:dyDescent="0.25">
      <c r="A1688" s="77"/>
      <c r="B1688" s="144"/>
      <c r="C1688" s="144"/>
      <c r="D1688" s="144"/>
      <c r="E1688" s="144" t="s">
        <v>1635</v>
      </c>
      <c r="F1688" s="78">
        <v>18.12</v>
      </c>
      <c r="G1688" s="144"/>
      <c r="H1688" s="219" t="s">
        <v>1636</v>
      </c>
      <c r="I1688" s="219"/>
      <c r="J1688" s="79">
        <v>93.63</v>
      </c>
    </row>
    <row r="1689" spans="1:10" ht="30" customHeight="1" thickBot="1" x14ac:dyDescent="0.3">
      <c r="A1689" s="136"/>
      <c r="B1689" s="137"/>
      <c r="C1689" s="137"/>
      <c r="D1689" s="137"/>
      <c r="E1689" s="137"/>
      <c r="F1689" s="137"/>
      <c r="G1689" s="137" t="s">
        <v>1637</v>
      </c>
      <c r="H1689" s="80">
        <v>105.05</v>
      </c>
      <c r="I1689" s="137" t="s">
        <v>1638</v>
      </c>
      <c r="J1689" s="81">
        <v>9835.83</v>
      </c>
    </row>
    <row r="1690" spans="1:10" ht="0.9" customHeight="1" thickTop="1" x14ac:dyDescent="0.25">
      <c r="A1690" s="82"/>
      <c r="B1690" s="58"/>
      <c r="C1690" s="58"/>
      <c r="D1690" s="58"/>
      <c r="E1690" s="58"/>
      <c r="F1690" s="58"/>
      <c r="G1690" s="58"/>
      <c r="H1690" s="58"/>
      <c r="I1690" s="58"/>
      <c r="J1690" s="83"/>
    </row>
    <row r="1691" spans="1:10" ht="18" customHeight="1" x14ac:dyDescent="0.25">
      <c r="A1691" s="130" t="s">
        <v>1248</v>
      </c>
      <c r="B1691" s="146" t="s">
        <v>937</v>
      </c>
      <c r="C1691" s="131" t="s">
        <v>938</v>
      </c>
      <c r="D1691" s="131" t="s">
        <v>896</v>
      </c>
      <c r="E1691" s="205" t="s">
        <v>1618</v>
      </c>
      <c r="F1691" s="205"/>
      <c r="G1691" s="145" t="s">
        <v>939</v>
      </c>
      <c r="H1691" s="146" t="s">
        <v>940</v>
      </c>
      <c r="I1691" s="146" t="s">
        <v>941</v>
      </c>
      <c r="J1691" s="147" t="s">
        <v>897</v>
      </c>
    </row>
    <row r="1692" spans="1:10" ht="36" customHeight="1" x14ac:dyDescent="0.25">
      <c r="A1692" s="65" t="s">
        <v>1619</v>
      </c>
      <c r="B1692" s="46" t="s">
        <v>1249</v>
      </c>
      <c r="C1692" s="141" t="s">
        <v>467</v>
      </c>
      <c r="D1692" s="141" t="s">
        <v>518</v>
      </c>
      <c r="E1692" s="217" t="s">
        <v>860</v>
      </c>
      <c r="F1692" s="217"/>
      <c r="G1692" s="47" t="s">
        <v>2</v>
      </c>
      <c r="H1692" s="49">
        <v>1</v>
      </c>
      <c r="I1692" s="48">
        <v>8.52</v>
      </c>
      <c r="J1692" s="72">
        <v>8.52</v>
      </c>
    </row>
    <row r="1693" spans="1:10" ht="24" customHeight="1" x14ac:dyDescent="0.25">
      <c r="A1693" s="73" t="s">
        <v>1620</v>
      </c>
      <c r="B1693" s="50" t="s">
        <v>1686</v>
      </c>
      <c r="C1693" s="142" t="s">
        <v>467</v>
      </c>
      <c r="D1693" s="142" t="s">
        <v>177</v>
      </c>
      <c r="E1693" s="218" t="s">
        <v>860</v>
      </c>
      <c r="F1693" s="218"/>
      <c r="G1693" s="51" t="s">
        <v>469</v>
      </c>
      <c r="H1693" s="52">
        <v>0.15942029999999999</v>
      </c>
      <c r="I1693" s="53">
        <v>22.09</v>
      </c>
      <c r="J1693" s="74">
        <v>3.52</v>
      </c>
    </row>
    <row r="1694" spans="1:10" ht="24" customHeight="1" x14ac:dyDescent="0.25">
      <c r="A1694" s="73" t="s">
        <v>1620</v>
      </c>
      <c r="B1694" s="50" t="s">
        <v>1622</v>
      </c>
      <c r="C1694" s="142" t="s">
        <v>467</v>
      </c>
      <c r="D1694" s="142" t="s">
        <v>181</v>
      </c>
      <c r="E1694" s="218" t="s">
        <v>860</v>
      </c>
      <c r="F1694" s="218"/>
      <c r="G1694" s="51" t="s">
        <v>469</v>
      </c>
      <c r="H1694" s="52">
        <v>0.31884059999999997</v>
      </c>
      <c r="I1694" s="53">
        <v>15.71</v>
      </c>
      <c r="J1694" s="74">
        <v>5</v>
      </c>
    </row>
    <row r="1695" spans="1:10" x14ac:dyDescent="0.25">
      <c r="A1695" s="77"/>
      <c r="B1695" s="144"/>
      <c r="C1695" s="144"/>
      <c r="D1695" s="144"/>
      <c r="E1695" s="144" t="s">
        <v>1632</v>
      </c>
      <c r="F1695" s="78">
        <v>6.56</v>
      </c>
      <c r="G1695" s="144" t="s">
        <v>1633</v>
      </c>
      <c r="H1695" s="78">
        <v>0</v>
      </c>
      <c r="I1695" s="144" t="s">
        <v>1634</v>
      </c>
      <c r="J1695" s="79">
        <v>6.56</v>
      </c>
    </row>
    <row r="1696" spans="1:10" x14ac:dyDescent="0.25">
      <c r="A1696" s="77"/>
      <c r="B1696" s="144"/>
      <c r="C1696" s="144"/>
      <c r="D1696" s="144"/>
      <c r="E1696" s="144" t="s">
        <v>1635</v>
      </c>
      <c r="F1696" s="78">
        <v>2.04</v>
      </c>
      <c r="G1696" s="144"/>
      <c r="H1696" s="219" t="s">
        <v>1636</v>
      </c>
      <c r="I1696" s="219"/>
      <c r="J1696" s="79">
        <v>10.56</v>
      </c>
    </row>
    <row r="1697" spans="1:10" ht="30" customHeight="1" thickBot="1" x14ac:dyDescent="0.3">
      <c r="A1697" s="136"/>
      <c r="B1697" s="137"/>
      <c r="C1697" s="137"/>
      <c r="D1697" s="137"/>
      <c r="E1697" s="137"/>
      <c r="F1697" s="137"/>
      <c r="G1697" s="137" t="s">
        <v>1637</v>
      </c>
      <c r="H1697" s="80">
        <v>50</v>
      </c>
      <c r="I1697" s="137" t="s">
        <v>1638</v>
      </c>
      <c r="J1697" s="81">
        <v>528</v>
      </c>
    </row>
    <row r="1698" spans="1:10" ht="0.9" customHeight="1" thickTop="1" x14ac:dyDescent="0.25">
      <c r="A1698" s="82"/>
      <c r="B1698" s="58"/>
      <c r="C1698" s="58"/>
      <c r="D1698" s="58"/>
      <c r="E1698" s="58"/>
      <c r="F1698" s="58"/>
      <c r="G1698" s="58"/>
      <c r="H1698" s="58"/>
      <c r="I1698" s="58"/>
      <c r="J1698" s="83"/>
    </row>
    <row r="1699" spans="1:10" ht="18" customHeight="1" x14ac:dyDescent="0.25">
      <c r="A1699" s="130" t="s">
        <v>1250</v>
      </c>
      <c r="B1699" s="146" t="s">
        <v>937</v>
      </c>
      <c r="C1699" s="131" t="s">
        <v>938</v>
      </c>
      <c r="D1699" s="131" t="s">
        <v>896</v>
      </c>
      <c r="E1699" s="205" t="s">
        <v>1618</v>
      </c>
      <c r="F1699" s="205"/>
      <c r="G1699" s="145" t="s">
        <v>939</v>
      </c>
      <c r="H1699" s="146" t="s">
        <v>940</v>
      </c>
      <c r="I1699" s="146" t="s">
        <v>941</v>
      </c>
      <c r="J1699" s="147" t="s">
        <v>897</v>
      </c>
    </row>
    <row r="1700" spans="1:10" ht="24" customHeight="1" x14ac:dyDescent="0.25">
      <c r="A1700" s="65" t="s">
        <v>1619</v>
      </c>
      <c r="B1700" s="46" t="s">
        <v>1251</v>
      </c>
      <c r="C1700" s="141" t="s">
        <v>467</v>
      </c>
      <c r="D1700" s="141" t="s">
        <v>495</v>
      </c>
      <c r="E1700" s="217" t="s">
        <v>860</v>
      </c>
      <c r="F1700" s="217"/>
      <c r="G1700" s="47" t="s">
        <v>987</v>
      </c>
      <c r="H1700" s="49">
        <v>1</v>
      </c>
      <c r="I1700" s="48">
        <v>2119.35</v>
      </c>
      <c r="J1700" s="72">
        <v>2119.35</v>
      </c>
    </row>
    <row r="1701" spans="1:10" ht="24" customHeight="1" x14ac:dyDescent="0.25">
      <c r="A1701" s="73" t="s">
        <v>1620</v>
      </c>
      <c r="B1701" s="50" t="s">
        <v>1686</v>
      </c>
      <c r="C1701" s="142" t="s">
        <v>467</v>
      </c>
      <c r="D1701" s="142" t="s">
        <v>177</v>
      </c>
      <c r="E1701" s="218" t="s">
        <v>860</v>
      </c>
      <c r="F1701" s="218"/>
      <c r="G1701" s="51" t="s">
        <v>469</v>
      </c>
      <c r="H1701" s="52">
        <v>3</v>
      </c>
      <c r="I1701" s="53">
        <v>22.09</v>
      </c>
      <c r="J1701" s="74">
        <v>66.27</v>
      </c>
    </row>
    <row r="1702" spans="1:10" ht="24" customHeight="1" x14ac:dyDescent="0.25">
      <c r="A1702" s="75" t="s">
        <v>1623</v>
      </c>
      <c r="B1702" s="54" t="s">
        <v>2189</v>
      </c>
      <c r="C1702" s="143" t="s">
        <v>467</v>
      </c>
      <c r="D1702" s="143" t="s">
        <v>2190</v>
      </c>
      <c r="E1702" s="215" t="s">
        <v>1626</v>
      </c>
      <c r="F1702" s="215"/>
      <c r="G1702" s="55" t="s">
        <v>1627</v>
      </c>
      <c r="H1702" s="56">
        <v>2025</v>
      </c>
      <c r="I1702" s="57">
        <v>0.96</v>
      </c>
      <c r="J1702" s="76">
        <v>1944</v>
      </c>
    </row>
    <row r="1703" spans="1:10" ht="24" customHeight="1" x14ac:dyDescent="0.25">
      <c r="A1703" s="75" t="s">
        <v>1623</v>
      </c>
      <c r="B1703" s="54" t="s">
        <v>2191</v>
      </c>
      <c r="C1703" s="143" t="s">
        <v>467</v>
      </c>
      <c r="D1703" s="143" t="s">
        <v>2192</v>
      </c>
      <c r="E1703" s="215" t="s">
        <v>1727</v>
      </c>
      <c r="F1703" s="215"/>
      <c r="G1703" s="55" t="s">
        <v>987</v>
      </c>
      <c r="H1703" s="56">
        <v>1</v>
      </c>
      <c r="I1703" s="57">
        <v>109.08</v>
      </c>
      <c r="J1703" s="76">
        <v>109.08</v>
      </c>
    </row>
    <row r="1704" spans="1:10" x14ac:dyDescent="0.25">
      <c r="A1704" s="77"/>
      <c r="B1704" s="144"/>
      <c r="C1704" s="144"/>
      <c r="D1704" s="144"/>
      <c r="E1704" s="144" t="s">
        <v>1632</v>
      </c>
      <c r="F1704" s="78">
        <v>53.61</v>
      </c>
      <c r="G1704" s="144" t="s">
        <v>1633</v>
      </c>
      <c r="H1704" s="78">
        <v>0</v>
      </c>
      <c r="I1704" s="144" t="s">
        <v>1634</v>
      </c>
      <c r="J1704" s="79">
        <v>53.61</v>
      </c>
    </row>
    <row r="1705" spans="1:10" x14ac:dyDescent="0.25">
      <c r="A1705" s="77"/>
      <c r="B1705" s="144"/>
      <c r="C1705" s="144"/>
      <c r="D1705" s="144"/>
      <c r="E1705" s="144" t="s">
        <v>1635</v>
      </c>
      <c r="F1705" s="78">
        <v>508.64</v>
      </c>
      <c r="G1705" s="144"/>
      <c r="H1705" s="219" t="s">
        <v>1636</v>
      </c>
      <c r="I1705" s="219"/>
      <c r="J1705" s="79">
        <v>2627.99</v>
      </c>
    </row>
    <row r="1706" spans="1:10" ht="30" customHeight="1" thickBot="1" x14ac:dyDescent="0.3">
      <c r="A1706" s="136"/>
      <c r="B1706" s="137"/>
      <c r="C1706" s="137"/>
      <c r="D1706" s="137"/>
      <c r="E1706" s="137"/>
      <c r="F1706" s="137"/>
      <c r="G1706" s="137" t="s">
        <v>1637</v>
      </c>
      <c r="H1706" s="80">
        <v>0.25</v>
      </c>
      <c r="I1706" s="137" t="s">
        <v>1638</v>
      </c>
      <c r="J1706" s="81">
        <v>656.99</v>
      </c>
    </row>
    <row r="1707" spans="1:10" ht="0.9" customHeight="1" thickTop="1" x14ac:dyDescent="0.25">
      <c r="A1707" s="82"/>
      <c r="B1707" s="58"/>
      <c r="C1707" s="58"/>
      <c r="D1707" s="58"/>
      <c r="E1707" s="58"/>
      <c r="F1707" s="58"/>
      <c r="G1707" s="58"/>
      <c r="H1707" s="58"/>
      <c r="I1707" s="58"/>
      <c r="J1707" s="83"/>
    </row>
    <row r="1708" spans="1:10" ht="18" customHeight="1" x14ac:dyDescent="0.25">
      <c r="A1708" s="130" t="s">
        <v>1252</v>
      </c>
      <c r="B1708" s="146" t="s">
        <v>937</v>
      </c>
      <c r="C1708" s="131" t="s">
        <v>938</v>
      </c>
      <c r="D1708" s="131" t="s">
        <v>896</v>
      </c>
      <c r="E1708" s="205" t="s">
        <v>1618</v>
      </c>
      <c r="F1708" s="205"/>
      <c r="G1708" s="145" t="s">
        <v>939</v>
      </c>
      <c r="H1708" s="146" t="s">
        <v>940</v>
      </c>
      <c r="I1708" s="146" t="s">
        <v>941</v>
      </c>
      <c r="J1708" s="147" t="s">
        <v>897</v>
      </c>
    </row>
    <row r="1709" spans="1:10" ht="36" customHeight="1" x14ac:dyDescent="0.25">
      <c r="A1709" s="65" t="s">
        <v>1619</v>
      </c>
      <c r="B1709" s="46" t="s">
        <v>1253</v>
      </c>
      <c r="C1709" s="141" t="s">
        <v>972</v>
      </c>
      <c r="D1709" s="141" t="s">
        <v>1254</v>
      </c>
      <c r="E1709" s="217" t="s">
        <v>1978</v>
      </c>
      <c r="F1709" s="217"/>
      <c r="G1709" s="47" t="s">
        <v>947</v>
      </c>
      <c r="H1709" s="49">
        <v>1</v>
      </c>
      <c r="I1709" s="48">
        <v>127.21</v>
      </c>
      <c r="J1709" s="72">
        <v>127.21</v>
      </c>
    </row>
    <row r="1710" spans="1:10" ht="24" customHeight="1" x14ac:dyDescent="0.25">
      <c r="A1710" s="73" t="s">
        <v>1620</v>
      </c>
      <c r="B1710" s="50" t="s">
        <v>2193</v>
      </c>
      <c r="C1710" s="142" t="s">
        <v>1</v>
      </c>
      <c r="D1710" s="142" t="s">
        <v>170</v>
      </c>
      <c r="E1710" s="218" t="s">
        <v>1646</v>
      </c>
      <c r="F1710" s="218"/>
      <c r="G1710" s="51" t="s">
        <v>60</v>
      </c>
      <c r="H1710" s="52">
        <v>0.49</v>
      </c>
      <c r="I1710" s="53">
        <v>24.18</v>
      </c>
      <c r="J1710" s="74">
        <v>11.84</v>
      </c>
    </row>
    <row r="1711" spans="1:10" ht="24" customHeight="1" x14ac:dyDescent="0.25">
      <c r="A1711" s="73" t="s">
        <v>1620</v>
      </c>
      <c r="B1711" s="50" t="s">
        <v>1275</v>
      </c>
      <c r="C1711" s="142" t="s">
        <v>1</v>
      </c>
      <c r="D1711" s="142" t="s">
        <v>181</v>
      </c>
      <c r="E1711" s="218" t="s">
        <v>1646</v>
      </c>
      <c r="F1711" s="218"/>
      <c r="G1711" s="51" t="s">
        <v>60</v>
      </c>
      <c r="H1711" s="52">
        <v>0.28999999999999998</v>
      </c>
      <c r="I1711" s="53">
        <v>15.71</v>
      </c>
      <c r="J1711" s="74">
        <v>4.55</v>
      </c>
    </row>
    <row r="1712" spans="1:10" ht="24" customHeight="1" x14ac:dyDescent="0.25">
      <c r="A1712" s="75" t="s">
        <v>1623</v>
      </c>
      <c r="B1712" s="54" t="s">
        <v>2194</v>
      </c>
      <c r="C1712" s="143" t="s">
        <v>1</v>
      </c>
      <c r="D1712" s="143" t="s">
        <v>224</v>
      </c>
      <c r="E1712" s="215" t="s">
        <v>1626</v>
      </c>
      <c r="F1712" s="215"/>
      <c r="G1712" s="55" t="s">
        <v>61</v>
      </c>
      <c r="H1712" s="56">
        <v>4.8600000000000003</v>
      </c>
      <c r="I1712" s="57">
        <v>1.59</v>
      </c>
      <c r="J1712" s="76">
        <v>7.72</v>
      </c>
    </row>
    <row r="1713" spans="1:10" ht="24" customHeight="1" x14ac:dyDescent="0.25">
      <c r="A1713" s="75" t="s">
        <v>1623</v>
      </c>
      <c r="B1713" s="54" t="s">
        <v>2195</v>
      </c>
      <c r="C1713" s="143" t="s">
        <v>972</v>
      </c>
      <c r="D1713" s="143" t="s">
        <v>2196</v>
      </c>
      <c r="E1713" s="215" t="s">
        <v>1657</v>
      </c>
      <c r="F1713" s="215"/>
      <c r="G1713" s="55" t="s">
        <v>947</v>
      </c>
      <c r="H1713" s="56">
        <v>1.05</v>
      </c>
      <c r="I1713" s="57">
        <v>72.47</v>
      </c>
      <c r="J1713" s="76">
        <v>76.09</v>
      </c>
    </row>
    <row r="1714" spans="1:10" ht="24" customHeight="1" x14ac:dyDescent="0.25">
      <c r="A1714" s="75" t="s">
        <v>1623</v>
      </c>
      <c r="B1714" s="54" t="s">
        <v>2197</v>
      </c>
      <c r="C1714" s="143" t="s">
        <v>1</v>
      </c>
      <c r="D1714" s="143" t="s">
        <v>410</v>
      </c>
      <c r="E1714" s="215" t="s">
        <v>1626</v>
      </c>
      <c r="F1714" s="215"/>
      <c r="G1714" s="55" t="s">
        <v>61</v>
      </c>
      <c r="H1714" s="56">
        <v>0.42</v>
      </c>
      <c r="I1714" s="57">
        <v>64.31</v>
      </c>
      <c r="J1714" s="76">
        <v>27.01</v>
      </c>
    </row>
    <row r="1715" spans="1:10" x14ac:dyDescent="0.25">
      <c r="A1715" s="77"/>
      <c r="B1715" s="144"/>
      <c r="C1715" s="144"/>
      <c r="D1715" s="144"/>
      <c r="E1715" s="144" t="s">
        <v>1632</v>
      </c>
      <c r="F1715" s="78">
        <v>13.33</v>
      </c>
      <c r="G1715" s="144" t="s">
        <v>1633</v>
      </c>
      <c r="H1715" s="78">
        <v>0</v>
      </c>
      <c r="I1715" s="144" t="s">
        <v>1634</v>
      </c>
      <c r="J1715" s="79">
        <v>13.33</v>
      </c>
    </row>
    <row r="1716" spans="1:10" x14ac:dyDescent="0.25">
      <c r="A1716" s="77"/>
      <c r="B1716" s="144"/>
      <c r="C1716" s="144"/>
      <c r="D1716" s="144"/>
      <c r="E1716" s="144" t="s">
        <v>1635</v>
      </c>
      <c r="F1716" s="78">
        <v>30.53</v>
      </c>
      <c r="G1716" s="144"/>
      <c r="H1716" s="219" t="s">
        <v>1636</v>
      </c>
      <c r="I1716" s="219"/>
      <c r="J1716" s="79">
        <v>157.74</v>
      </c>
    </row>
    <row r="1717" spans="1:10" ht="30" customHeight="1" thickBot="1" x14ac:dyDescent="0.3">
      <c r="A1717" s="136"/>
      <c r="B1717" s="137"/>
      <c r="C1717" s="137"/>
      <c r="D1717" s="137"/>
      <c r="E1717" s="137"/>
      <c r="F1717" s="137"/>
      <c r="G1717" s="137" t="s">
        <v>1637</v>
      </c>
      <c r="H1717" s="80">
        <v>105.05</v>
      </c>
      <c r="I1717" s="137" t="s">
        <v>1638</v>
      </c>
      <c r="J1717" s="81">
        <v>16570.580000000002</v>
      </c>
    </row>
    <row r="1718" spans="1:10" ht="0.9" customHeight="1" thickTop="1" x14ac:dyDescent="0.25">
      <c r="A1718" s="82"/>
      <c r="B1718" s="58"/>
      <c r="C1718" s="58"/>
      <c r="D1718" s="58"/>
      <c r="E1718" s="58"/>
      <c r="F1718" s="58"/>
      <c r="G1718" s="58"/>
      <c r="H1718" s="58"/>
      <c r="I1718" s="58"/>
      <c r="J1718" s="83"/>
    </row>
    <row r="1719" spans="1:10" ht="18" customHeight="1" x14ac:dyDescent="0.25">
      <c r="A1719" s="130" t="s">
        <v>1255</v>
      </c>
      <c r="B1719" s="146" t="s">
        <v>937</v>
      </c>
      <c r="C1719" s="131" t="s">
        <v>938</v>
      </c>
      <c r="D1719" s="131" t="s">
        <v>896</v>
      </c>
      <c r="E1719" s="205" t="s">
        <v>1618</v>
      </c>
      <c r="F1719" s="205"/>
      <c r="G1719" s="145" t="s">
        <v>939</v>
      </c>
      <c r="H1719" s="146" t="s">
        <v>940</v>
      </c>
      <c r="I1719" s="146" t="s">
        <v>941</v>
      </c>
      <c r="J1719" s="147" t="s">
        <v>897</v>
      </c>
    </row>
    <row r="1720" spans="1:10" ht="36" customHeight="1" x14ac:dyDescent="0.25">
      <c r="A1720" s="65" t="s">
        <v>1619</v>
      </c>
      <c r="B1720" s="46" t="s">
        <v>1230</v>
      </c>
      <c r="C1720" s="141" t="s">
        <v>467</v>
      </c>
      <c r="D1720" s="141" t="s">
        <v>516</v>
      </c>
      <c r="E1720" s="217" t="s">
        <v>860</v>
      </c>
      <c r="F1720" s="217"/>
      <c r="G1720" s="47" t="s">
        <v>947</v>
      </c>
      <c r="H1720" s="49">
        <v>1</v>
      </c>
      <c r="I1720" s="48">
        <v>98.94</v>
      </c>
      <c r="J1720" s="72">
        <v>98.94</v>
      </c>
    </row>
    <row r="1721" spans="1:10" ht="24" customHeight="1" x14ac:dyDescent="0.25">
      <c r="A1721" s="73" t="s">
        <v>1620</v>
      </c>
      <c r="B1721" s="50" t="s">
        <v>1622</v>
      </c>
      <c r="C1721" s="142" t="s">
        <v>467</v>
      </c>
      <c r="D1721" s="142" t="s">
        <v>181</v>
      </c>
      <c r="E1721" s="218" t="s">
        <v>860</v>
      </c>
      <c r="F1721" s="218"/>
      <c r="G1721" s="51" t="s">
        <v>469</v>
      </c>
      <c r="H1721" s="52">
        <v>0.3</v>
      </c>
      <c r="I1721" s="53">
        <v>15.71</v>
      </c>
      <c r="J1721" s="74">
        <v>4.71</v>
      </c>
    </row>
    <row r="1722" spans="1:10" ht="24" customHeight="1" x14ac:dyDescent="0.25">
      <c r="A1722" s="75" t="s">
        <v>1623</v>
      </c>
      <c r="B1722" s="54" t="s">
        <v>2168</v>
      </c>
      <c r="C1722" s="143" t="s">
        <v>467</v>
      </c>
      <c r="D1722" s="143" t="s">
        <v>2169</v>
      </c>
      <c r="E1722" s="215" t="s">
        <v>1626</v>
      </c>
      <c r="F1722" s="215"/>
      <c r="G1722" s="55" t="s">
        <v>987</v>
      </c>
      <c r="H1722" s="56">
        <v>0.04</v>
      </c>
      <c r="I1722" s="57">
        <v>70.05</v>
      </c>
      <c r="J1722" s="76">
        <v>2.8</v>
      </c>
    </row>
    <row r="1723" spans="1:10" ht="24" customHeight="1" x14ac:dyDescent="0.25">
      <c r="A1723" s="75" t="s">
        <v>1623</v>
      </c>
      <c r="B1723" s="54" t="s">
        <v>2170</v>
      </c>
      <c r="C1723" s="143" t="s">
        <v>467</v>
      </c>
      <c r="D1723" s="143" t="s">
        <v>2171</v>
      </c>
      <c r="E1723" s="215" t="s">
        <v>1626</v>
      </c>
      <c r="F1723" s="215"/>
      <c r="G1723" s="55" t="s">
        <v>1627</v>
      </c>
      <c r="H1723" s="56">
        <v>8</v>
      </c>
      <c r="I1723" s="57">
        <v>2.99</v>
      </c>
      <c r="J1723" s="76">
        <v>23.92</v>
      </c>
    </row>
    <row r="1724" spans="1:10" ht="24" customHeight="1" x14ac:dyDescent="0.25">
      <c r="A1724" s="75" t="s">
        <v>1623</v>
      </c>
      <c r="B1724" s="54" t="s">
        <v>2172</v>
      </c>
      <c r="C1724" s="143" t="s">
        <v>467</v>
      </c>
      <c r="D1724" s="143" t="s">
        <v>2173</v>
      </c>
      <c r="E1724" s="215" t="s">
        <v>1626</v>
      </c>
      <c r="F1724" s="215"/>
      <c r="G1724" s="55" t="s">
        <v>1627</v>
      </c>
      <c r="H1724" s="56">
        <v>10</v>
      </c>
      <c r="I1724" s="57">
        <v>0.54</v>
      </c>
      <c r="J1724" s="76">
        <v>5.4</v>
      </c>
    </row>
    <row r="1725" spans="1:10" ht="24" customHeight="1" x14ac:dyDescent="0.25">
      <c r="A1725" s="75" t="s">
        <v>1623</v>
      </c>
      <c r="B1725" s="54" t="s">
        <v>2174</v>
      </c>
      <c r="C1725" s="143" t="s">
        <v>467</v>
      </c>
      <c r="D1725" s="143" t="s">
        <v>2175</v>
      </c>
      <c r="E1725" s="215" t="s">
        <v>1626</v>
      </c>
      <c r="F1725" s="215"/>
      <c r="G1725" s="55" t="s">
        <v>1410</v>
      </c>
      <c r="H1725" s="56">
        <v>2.2000000000000002</v>
      </c>
      <c r="I1725" s="57">
        <v>1.87</v>
      </c>
      <c r="J1725" s="76">
        <v>4.1100000000000003</v>
      </c>
    </row>
    <row r="1726" spans="1:10" ht="36" customHeight="1" x14ac:dyDescent="0.25">
      <c r="A1726" s="75" t="s">
        <v>1623</v>
      </c>
      <c r="B1726" s="54" t="s">
        <v>2176</v>
      </c>
      <c r="C1726" s="143" t="s">
        <v>467</v>
      </c>
      <c r="D1726" s="143" t="s">
        <v>2177</v>
      </c>
      <c r="E1726" s="215" t="s">
        <v>1626</v>
      </c>
      <c r="F1726" s="215"/>
      <c r="G1726" s="55" t="s">
        <v>947</v>
      </c>
      <c r="H1726" s="56">
        <v>1</v>
      </c>
      <c r="I1726" s="57">
        <v>58</v>
      </c>
      <c r="J1726" s="76">
        <v>58</v>
      </c>
    </row>
    <row r="1727" spans="1:10" x14ac:dyDescent="0.25">
      <c r="A1727" s="77"/>
      <c r="B1727" s="144"/>
      <c r="C1727" s="144"/>
      <c r="D1727" s="144"/>
      <c r="E1727" s="144" t="s">
        <v>1632</v>
      </c>
      <c r="F1727" s="78">
        <v>3.5</v>
      </c>
      <c r="G1727" s="144" t="s">
        <v>1633</v>
      </c>
      <c r="H1727" s="78">
        <v>0</v>
      </c>
      <c r="I1727" s="144" t="s">
        <v>1634</v>
      </c>
      <c r="J1727" s="79">
        <v>3.5</v>
      </c>
    </row>
    <row r="1728" spans="1:10" x14ac:dyDescent="0.25">
      <c r="A1728" s="77"/>
      <c r="B1728" s="144"/>
      <c r="C1728" s="144"/>
      <c r="D1728" s="144"/>
      <c r="E1728" s="144" t="s">
        <v>1635</v>
      </c>
      <c r="F1728" s="78">
        <v>23.74</v>
      </c>
      <c r="G1728" s="144"/>
      <c r="H1728" s="219" t="s">
        <v>1636</v>
      </c>
      <c r="I1728" s="219"/>
      <c r="J1728" s="79">
        <v>122.68</v>
      </c>
    </row>
    <row r="1729" spans="1:10" ht="30" customHeight="1" thickBot="1" x14ac:dyDescent="0.3">
      <c r="A1729" s="136"/>
      <c r="B1729" s="137"/>
      <c r="C1729" s="137"/>
      <c r="D1729" s="137"/>
      <c r="E1729" s="137"/>
      <c r="F1729" s="137"/>
      <c r="G1729" s="137" t="s">
        <v>1637</v>
      </c>
      <c r="H1729" s="80">
        <v>32.19</v>
      </c>
      <c r="I1729" s="137" t="s">
        <v>1638</v>
      </c>
      <c r="J1729" s="81">
        <v>3949.06</v>
      </c>
    </row>
    <row r="1730" spans="1:10" ht="0.9" customHeight="1" thickTop="1" x14ac:dyDescent="0.25">
      <c r="A1730" s="82"/>
      <c r="B1730" s="58"/>
      <c r="C1730" s="58"/>
      <c r="D1730" s="58"/>
      <c r="E1730" s="58"/>
      <c r="F1730" s="58"/>
      <c r="G1730" s="58"/>
      <c r="H1730" s="58"/>
      <c r="I1730" s="58"/>
      <c r="J1730" s="83"/>
    </row>
    <row r="1731" spans="1:10" ht="18" customHeight="1" x14ac:dyDescent="0.25">
      <c r="A1731" s="130"/>
      <c r="B1731" s="146" t="s">
        <v>937</v>
      </c>
      <c r="C1731" s="131" t="s">
        <v>938</v>
      </c>
      <c r="D1731" s="131" t="s">
        <v>896</v>
      </c>
      <c r="E1731" s="205" t="s">
        <v>1618</v>
      </c>
      <c r="F1731" s="205"/>
      <c r="G1731" s="145" t="s">
        <v>939</v>
      </c>
      <c r="H1731" s="146" t="s">
        <v>940</v>
      </c>
      <c r="I1731" s="146" t="s">
        <v>941</v>
      </c>
      <c r="J1731" s="147" t="s">
        <v>897</v>
      </c>
    </row>
    <row r="1732" spans="1:10" ht="108" customHeight="1" x14ac:dyDescent="0.25">
      <c r="A1732" s="65" t="s">
        <v>1623</v>
      </c>
      <c r="B1732" s="46" t="s">
        <v>1257</v>
      </c>
      <c r="C1732" s="141" t="s">
        <v>972</v>
      </c>
      <c r="D1732" s="141" t="s">
        <v>1258</v>
      </c>
      <c r="E1732" s="217" t="s">
        <v>1657</v>
      </c>
      <c r="F1732" s="217"/>
      <c r="G1732" s="47" t="s">
        <v>3</v>
      </c>
      <c r="H1732" s="49">
        <v>1</v>
      </c>
      <c r="I1732" s="48">
        <v>48000</v>
      </c>
      <c r="J1732" s="72">
        <v>48000</v>
      </c>
    </row>
    <row r="1733" spans="1:10" x14ac:dyDescent="0.25">
      <c r="A1733" s="77"/>
      <c r="B1733" s="144"/>
      <c r="C1733" s="144"/>
      <c r="D1733" s="144"/>
      <c r="E1733" s="144" t="s">
        <v>1632</v>
      </c>
      <c r="F1733" s="78">
        <v>0</v>
      </c>
      <c r="G1733" s="144" t="s">
        <v>1633</v>
      </c>
      <c r="H1733" s="78">
        <v>0</v>
      </c>
      <c r="I1733" s="144" t="s">
        <v>1634</v>
      </c>
      <c r="J1733" s="79">
        <v>0</v>
      </c>
    </row>
    <row r="1734" spans="1:10" x14ac:dyDescent="0.25">
      <c r="A1734" s="77"/>
      <c r="B1734" s="144"/>
      <c r="C1734" s="144"/>
      <c r="D1734" s="144"/>
      <c r="E1734" s="144" t="s">
        <v>1635</v>
      </c>
      <c r="F1734" s="78">
        <v>7334.4</v>
      </c>
      <c r="G1734" s="144"/>
      <c r="H1734" s="219" t="s">
        <v>1636</v>
      </c>
      <c r="I1734" s="219"/>
      <c r="J1734" s="79">
        <v>55334.400000000001</v>
      </c>
    </row>
    <row r="1735" spans="1:10" ht="30" customHeight="1" thickBot="1" x14ac:dyDescent="0.3">
      <c r="A1735" s="136"/>
      <c r="B1735" s="137"/>
      <c r="C1735" s="137"/>
      <c r="D1735" s="137"/>
      <c r="E1735" s="137"/>
      <c r="F1735" s="137"/>
      <c r="G1735" s="137" t="s">
        <v>1637</v>
      </c>
      <c r="H1735" s="80">
        <v>1</v>
      </c>
      <c r="I1735" s="137" t="s">
        <v>1638</v>
      </c>
      <c r="J1735" s="81">
        <v>55334.400000000001</v>
      </c>
    </row>
    <row r="1736" spans="1:10" ht="0.9" customHeight="1" thickTop="1" x14ac:dyDescent="0.25">
      <c r="A1736" s="82"/>
      <c r="B1736" s="58"/>
      <c r="C1736" s="58"/>
      <c r="D1736" s="58"/>
      <c r="E1736" s="58"/>
      <c r="F1736" s="58"/>
      <c r="G1736" s="58"/>
      <c r="H1736" s="58"/>
      <c r="I1736" s="58"/>
      <c r="J1736" s="83"/>
    </row>
    <row r="1737" spans="1:10" ht="24" customHeight="1" x14ac:dyDescent="0.25">
      <c r="A1737" s="63" t="s">
        <v>1259</v>
      </c>
      <c r="B1737" s="135"/>
      <c r="C1737" s="135"/>
      <c r="D1737" s="135" t="s">
        <v>777</v>
      </c>
      <c r="E1737" s="135"/>
      <c r="F1737" s="216"/>
      <c r="G1737" s="216"/>
      <c r="H1737" s="45"/>
      <c r="I1737" s="135"/>
      <c r="J1737" s="71">
        <v>21062.43</v>
      </c>
    </row>
    <row r="1738" spans="1:10" ht="18" customHeight="1" x14ac:dyDescent="0.25">
      <c r="A1738" s="130" t="s">
        <v>1260</v>
      </c>
      <c r="B1738" s="146" t="s">
        <v>937</v>
      </c>
      <c r="C1738" s="131" t="s">
        <v>938</v>
      </c>
      <c r="D1738" s="131" t="s">
        <v>896</v>
      </c>
      <c r="E1738" s="205" t="s">
        <v>1618</v>
      </c>
      <c r="F1738" s="205"/>
      <c r="G1738" s="145" t="s">
        <v>939</v>
      </c>
      <c r="H1738" s="146" t="s">
        <v>940</v>
      </c>
      <c r="I1738" s="146" t="s">
        <v>941</v>
      </c>
      <c r="J1738" s="147" t="s">
        <v>897</v>
      </c>
    </row>
    <row r="1739" spans="1:10" ht="24" customHeight="1" x14ac:dyDescent="0.25">
      <c r="A1739" s="65" t="s">
        <v>1619</v>
      </c>
      <c r="B1739" s="46" t="s">
        <v>1261</v>
      </c>
      <c r="C1739" s="141" t="s">
        <v>1155</v>
      </c>
      <c r="D1739" s="141" t="s">
        <v>1262</v>
      </c>
      <c r="E1739" s="217">
        <v>150</v>
      </c>
      <c r="F1739" s="217"/>
      <c r="G1739" s="47" t="s">
        <v>947</v>
      </c>
      <c r="H1739" s="49">
        <v>1</v>
      </c>
      <c r="I1739" s="48">
        <v>275.05</v>
      </c>
      <c r="J1739" s="72">
        <v>275.05</v>
      </c>
    </row>
    <row r="1740" spans="1:10" ht="24" customHeight="1" x14ac:dyDescent="0.25">
      <c r="A1740" s="73" t="s">
        <v>1620</v>
      </c>
      <c r="B1740" s="50" t="s">
        <v>2185</v>
      </c>
      <c r="C1740" s="142" t="s">
        <v>1</v>
      </c>
      <c r="D1740" s="142" t="s">
        <v>166</v>
      </c>
      <c r="E1740" s="218" t="s">
        <v>1646</v>
      </c>
      <c r="F1740" s="218"/>
      <c r="G1740" s="51" t="s">
        <v>60</v>
      </c>
      <c r="H1740" s="52">
        <v>0.307</v>
      </c>
      <c r="I1740" s="53">
        <v>19.13</v>
      </c>
      <c r="J1740" s="74">
        <v>5.87</v>
      </c>
    </row>
    <row r="1741" spans="1:10" ht="24" customHeight="1" x14ac:dyDescent="0.25">
      <c r="A1741" s="73" t="s">
        <v>1620</v>
      </c>
      <c r="B1741" s="50" t="s">
        <v>2198</v>
      </c>
      <c r="C1741" s="142" t="s">
        <v>1</v>
      </c>
      <c r="D1741" s="142" t="s">
        <v>183</v>
      </c>
      <c r="E1741" s="218" t="s">
        <v>1646</v>
      </c>
      <c r="F1741" s="218"/>
      <c r="G1741" s="51" t="s">
        <v>60</v>
      </c>
      <c r="H1741" s="52">
        <v>0.40899999999999997</v>
      </c>
      <c r="I1741" s="53">
        <v>18.61</v>
      </c>
      <c r="J1741" s="74">
        <v>7.61</v>
      </c>
    </row>
    <row r="1742" spans="1:10" ht="24" customHeight="1" x14ac:dyDescent="0.25">
      <c r="A1742" s="75" t="s">
        <v>1623</v>
      </c>
      <c r="B1742" s="54" t="s">
        <v>2199</v>
      </c>
      <c r="C1742" s="143" t="s">
        <v>1155</v>
      </c>
      <c r="D1742" s="143" t="s">
        <v>2200</v>
      </c>
      <c r="E1742" s="215" t="s">
        <v>1626</v>
      </c>
      <c r="F1742" s="215"/>
      <c r="G1742" s="55" t="s">
        <v>947</v>
      </c>
      <c r="H1742" s="56">
        <v>1.05</v>
      </c>
      <c r="I1742" s="57">
        <v>156.16999999999999</v>
      </c>
      <c r="J1742" s="76">
        <v>163.97</v>
      </c>
    </row>
    <row r="1743" spans="1:10" ht="24" customHeight="1" x14ac:dyDescent="0.25">
      <c r="A1743" s="75" t="s">
        <v>1623</v>
      </c>
      <c r="B1743" s="54" t="s">
        <v>2201</v>
      </c>
      <c r="C1743" s="143" t="s">
        <v>1155</v>
      </c>
      <c r="D1743" s="143" t="s">
        <v>2202</v>
      </c>
      <c r="E1743" s="215" t="s">
        <v>1626</v>
      </c>
      <c r="F1743" s="215"/>
      <c r="G1743" s="55" t="s">
        <v>2</v>
      </c>
      <c r="H1743" s="56">
        <v>1.6</v>
      </c>
      <c r="I1743" s="57">
        <v>61</v>
      </c>
      <c r="J1743" s="76">
        <v>97.6</v>
      </c>
    </row>
    <row r="1744" spans="1:10" x14ac:dyDescent="0.25">
      <c r="A1744" s="77"/>
      <c r="B1744" s="144"/>
      <c r="C1744" s="144"/>
      <c r="D1744" s="144"/>
      <c r="E1744" s="144" t="s">
        <v>1632</v>
      </c>
      <c r="F1744" s="78">
        <v>10.68</v>
      </c>
      <c r="G1744" s="144" t="s">
        <v>1633</v>
      </c>
      <c r="H1744" s="78">
        <v>0</v>
      </c>
      <c r="I1744" s="144" t="s">
        <v>1634</v>
      </c>
      <c r="J1744" s="79">
        <v>10.68</v>
      </c>
    </row>
    <row r="1745" spans="1:10" x14ac:dyDescent="0.25">
      <c r="A1745" s="77"/>
      <c r="B1745" s="144"/>
      <c r="C1745" s="144"/>
      <c r="D1745" s="144"/>
      <c r="E1745" s="144" t="s">
        <v>1635</v>
      </c>
      <c r="F1745" s="78">
        <v>66.010000000000005</v>
      </c>
      <c r="G1745" s="144"/>
      <c r="H1745" s="219" t="s">
        <v>1636</v>
      </c>
      <c r="I1745" s="219"/>
      <c r="J1745" s="79">
        <v>341.06</v>
      </c>
    </row>
    <row r="1746" spans="1:10" ht="30" customHeight="1" thickBot="1" x14ac:dyDescent="0.3">
      <c r="A1746" s="136"/>
      <c r="B1746" s="137"/>
      <c r="C1746" s="137"/>
      <c r="D1746" s="137"/>
      <c r="E1746" s="137"/>
      <c r="F1746" s="137"/>
      <c r="G1746" s="137" t="s">
        <v>1637</v>
      </c>
      <c r="H1746" s="80">
        <v>22.49</v>
      </c>
      <c r="I1746" s="137" t="s">
        <v>1638</v>
      </c>
      <c r="J1746" s="81">
        <v>7670.43</v>
      </c>
    </row>
    <row r="1747" spans="1:10" ht="0.9" customHeight="1" thickTop="1" x14ac:dyDescent="0.25">
      <c r="A1747" s="82"/>
      <c r="B1747" s="58"/>
      <c r="C1747" s="58"/>
      <c r="D1747" s="58"/>
      <c r="E1747" s="58"/>
      <c r="F1747" s="58"/>
      <c r="G1747" s="58"/>
      <c r="H1747" s="58"/>
      <c r="I1747" s="58"/>
      <c r="J1747" s="83"/>
    </row>
    <row r="1748" spans="1:10" ht="18" customHeight="1" x14ac:dyDescent="0.25">
      <c r="A1748" s="130"/>
      <c r="B1748" s="146" t="s">
        <v>937</v>
      </c>
      <c r="C1748" s="131" t="s">
        <v>938</v>
      </c>
      <c r="D1748" s="131" t="s">
        <v>896</v>
      </c>
      <c r="E1748" s="205" t="s">
        <v>1618</v>
      </c>
      <c r="F1748" s="205"/>
      <c r="G1748" s="145" t="s">
        <v>939</v>
      </c>
      <c r="H1748" s="146" t="s">
        <v>940</v>
      </c>
      <c r="I1748" s="146" t="s">
        <v>941</v>
      </c>
      <c r="J1748" s="147" t="s">
        <v>897</v>
      </c>
    </row>
    <row r="1749" spans="1:10" ht="24" customHeight="1" x14ac:dyDescent="0.25">
      <c r="A1749" s="65" t="s">
        <v>1623</v>
      </c>
      <c r="B1749" s="46" t="s">
        <v>1264</v>
      </c>
      <c r="C1749" s="141" t="s">
        <v>972</v>
      </c>
      <c r="D1749" s="141" t="s">
        <v>1265</v>
      </c>
      <c r="E1749" s="217" t="s">
        <v>1626</v>
      </c>
      <c r="F1749" s="217"/>
      <c r="G1749" s="47" t="s">
        <v>3</v>
      </c>
      <c r="H1749" s="49">
        <v>1</v>
      </c>
      <c r="I1749" s="48">
        <v>1800</v>
      </c>
      <c r="J1749" s="72">
        <v>1800</v>
      </c>
    </row>
    <row r="1750" spans="1:10" x14ac:dyDescent="0.25">
      <c r="A1750" s="77"/>
      <c r="B1750" s="144"/>
      <c r="C1750" s="144"/>
      <c r="D1750" s="144"/>
      <c r="E1750" s="144" t="s">
        <v>1632</v>
      </c>
      <c r="F1750" s="78">
        <v>0</v>
      </c>
      <c r="G1750" s="144" t="s">
        <v>1633</v>
      </c>
      <c r="H1750" s="78">
        <v>0</v>
      </c>
      <c r="I1750" s="144" t="s">
        <v>1634</v>
      </c>
      <c r="J1750" s="79">
        <v>0</v>
      </c>
    </row>
    <row r="1751" spans="1:10" x14ac:dyDescent="0.25">
      <c r="A1751" s="77"/>
      <c r="B1751" s="144"/>
      <c r="C1751" s="144"/>
      <c r="D1751" s="144"/>
      <c r="E1751" s="144" t="s">
        <v>1635</v>
      </c>
      <c r="F1751" s="78">
        <v>432</v>
      </c>
      <c r="G1751" s="144"/>
      <c r="H1751" s="219" t="s">
        <v>1636</v>
      </c>
      <c r="I1751" s="219"/>
      <c r="J1751" s="79">
        <v>2232</v>
      </c>
    </row>
    <row r="1752" spans="1:10" ht="30" customHeight="1" thickBot="1" x14ac:dyDescent="0.3">
      <c r="A1752" s="136"/>
      <c r="B1752" s="137"/>
      <c r="C1752" s="137"/>
      <c r="D1752" s="137"/>
      <c r="E1752" s="137"/>
      <c r="F1752" s="137"/>
      <c r="G1752" s="137" t="s">
        <v>1637</v>
      </c>
      <c r="H1752" s="80">
        <v>6</v>
      </c>
      <c r="I1752" s="137" t="s">
        <v>1638</v>
      </c>
      <c r="J1752" s="81">
        <v>13392</v>
      </c>
    </row>
    <row r="1753" spans="1:10" ht="0.9" customHeight="1" thickTop="1" x14ac:dyDescent="0.25">
      <c r="A1753" s="82"/>
      <c r="B1753" s="58"/>
      <c r="C1753" s="58"/>
      <c r="D1753" s="58"/>
      <c r="E1753" s="58"/>
      <c r="F1753" s="58"/>
      <c r="G1753" s="58"/>
      <c r="H1753" s="58"/>
      <c r="I1753" s="58"/>
      <c r="J1753" s="83"/>
    </row>
    <row r="1754" spans="1:10" ht="24" customHeight="1" x14ac:dyDescent="0.25">
      <c r="A1754" s="63" t="s">
        <v>918</v>
      </c>
      <c r="B1754" s="135"/>
      <c r="C1754" s="135"/>
      <c r="D1754" s="135" t="s">
        <v>919</v>
      </c>
      <c r="E1754" s="135"/>
      <c r="F1754" s="216"/>
      <c r="G1754" s="216"/>
      <c r="H1754" s="45"/>
      <c r="I1754" s="135"/>
      <c r="J1754" s="71">
        <v>21018.799999999999</v>
      </c>
    </row>
    <row r="1755" spans="1:10" ht="18" customHeight="1" x14ac:dyDescent="0.25">
      <c r="A1755" s="130"/>
      <c r="B1755" s="146" t="s">
        <v>937</v>
      </c>
      <c r="C1755" s="131" t="s">
        <v>938</v>
      </c>
      <c r="D1755" s="131" t="s">
        <v>896</v>
      </c>
      <c r="E1755" s="205" t="s">
        <v>1618</v>
      </c>
      <c r="F1755" s="205"/>
      <c r="G1755" s="145" t="s">
        <v>939</v>
      </c>
      <c r="H1755" s="146" t="s">
        <v>940</v>
      </c>
      <c r="I1755" s="146" t="s">
        <v>941</v>
      </c>
      <c r="J1755" s="147" t="s">
        <v>897</v>
      </c>
    </row>
    <row r="1756" spans="1:10" ht="24" customHeight="1" x14ac:dyDescent="0.25">
      <c r="A1756" s="65" t="s">
        <v>1623</v>
      </c>
      <c r="B1756" s="46" t="s">
        <v>1267</v>
      </c>
      <c r="C1756" s="141" t="s">
        <v>972</v>
      </c>
      <c r="D1756" s="141" t="s">
        <v>1268</v>
      </c>
      <c r="E1756" s="217" t="s">
        <v>1657</v>
      </c>
      <c r="F1756" s="217"/>
      <c r="G1756" s="47" t="s">
        <v>3</v>
      </c>
      <c r="H1756" s="49">
        <v>1</v>
      </c>
      <c r="I1756" s="48">
        <v>11738.02</v>
      </c>
      <c r="J1756" s="72">
        <v>11738.02</v>
      </c>
    </row>
    <row r="1757" spans="1:10" x14ac:dyDescent="0.25">
      <c r="A1757" s="77"/>
      <c r="B1757" s="144"/>
      <c r="C1757" s="144"/>
      <c r="D1757" s="144"/>
      <c r="E1757" s="144" t="s">
        <v>1632</v>
      </c>
      <c r="F1757" s="78">
        <v>0</v>
      </c>
      <c r="G1757" s="144" t="s">
        <v>1633</v>
      </c>
      <c r="H1757" s="78">
        <v>0</v>
      </c>
      <c r="I1757" s="144" t="s">
        <v>1634</v>
      </c>
      <c r="J1757" s="79">
        <v>0</v>
      </c>
    </row>
    <row r="1758" spans="1:10" x14ac:dyDescent="0.25">
      <c r="A1758" s="77"/>
      <c r="B1758" s="144"/>
      <c r="C1758" s="144"/>
      <c r="D1758" s="144"/>
      <c r="E1758" s="144" t="s">
        <v>1635</v>
      </c>
      <c r="F1758" s="78">
        <v>1793.56</v>
      </c>
      <c r="G1758" s="144"/>
      <c r="H1758" s="219" t="s">
        <v>1636</v>
      </c>
      <c r="I1758" s="219"/>
      <c r="J1758" s="79">
        <v>13531.58</v>
      </c>
    </row>
    <row r="1759" spans="1:10" ht="30" customHeight="1" thickBot="1" x14ac:dyDescent="0.3">
      <c r="A1759" s="136"/>
      <c r="B1759" s="137"/>
      <c r="C1759" s="137"/>
      <c r="D1759" s="137"/>
      <c r="E1759" s="137"/>
      <c r="F1759" s="137"/>
      <c r="G1759" s="137" t="s">
        <v>1637</v>
      </c>
      <c r="H1759" s="80">
        <v>1</v>
      </c>
      <c r="I1759" s="137" t="s">
        <v>1638</v>
      </c>
      <c r="J1759" s="81">
        <v>13531.58</v>
      </c>
    </row>
    <row r="1760" spans="1:10" ht="0.9" customHeight="1" thickTop="1" x14ac:dyDescent="0.25">
      <c r="A1760" s="82"/>
      <c r="B1760" s="58"/>
      <c r="C1760" s="58"/>
      <c r="D1760" s="58"/>
      <c r="E1760" s="58"/>
      <c r="F1760" s="58"/>
      <c r="G1760" s="58"/>
      <c r="H1760" s="58"/>
      <c r="I1760" s="58"/>
      <c r="J1760" s="83"/>
    </row>
    <row r="1761" spans="1:10" ht="18" customHeight="1" x14ac:dyDescent="0.25">
      <c r="A1761" s="130"/>
      <c r="B1761" s="146" t="s">
        <v>937</v>
      </c>
      <c r="C1761" s="131" t="s">
        <v>938</v>
      </c>
      <c r="D1761" s="131" t="s">
        <v>896</v>
      </c>
      <c r="E1761" s="205" t="s">
        <v>1618</v>
      </c>
      <c r="F1761" s="205"/>
      <c r="G1761" s="145" t="s">
        <v>939</v>
      </c>
      <c r="H1761" s="146" t="s">
        <v>940</v>
      </c>
      <c r="I1761" s="146" t="s">
        <v>941</v>
      </c>
      <c r="J1761" s="147" t="s">
        <v>897</v>
      </c>
    </row>
    <row r="1762" spans="1:10" ht="24" customHeight="1" x14ac:dyDescent="0.25">
      <c r="A1762" s="65" t="s">
        <v>1623</v>
      </c>
      <c r="B1762" s="46" t="s">
        <v>1270</v>
      </c>
      <c r="C1762" s="141" t="s">
        <v>972</v>
      </c>
      <c r="D1762" s="141" t="s">
        <v>1271</v>
      </c>
      <c r="E1762" s="217" t="s">
        <v>1657</v>
      </c>
      <c r="F1762" s="217"/>
      <c r="G1762" s="47" t="s">
        <v>3</v>
      </c>
      <c r="H1762" s="49">
        <v>1</v>
      </c>
      <c r="I1762" s="48">
        <v>5485.21</v>
      </c>
      <c r="J1762" s="72">
        <v>5485.21</v>
      </c>
    </row>
    <row r="1763" spans="1:10" x14ac:dyDescent="0.25">
      <c r="A1763" s="77"/>
      <c r="B1763" s="144"/>
      <c r="C1763" s="144"/>
      <c r="D1763" s="144"/>
      <c r="E1763" s="144" t="s">
        <v>1632</v>
      </c>
      <c r="F1763" s="78">
        <v>0</v>
      </c>
      <c r="G1763" s="144" t="s">
        <v>1633</v>
      </c>
      <c r="H1763" s="78">
        <v>0</v>
      </c>
      <c r="I1763" s="144" t="s">
        <v>1634</v>
      </c>
      <c r="J1763" s="79">
        <v>0</v>
      </c>
    </row>
    <row r="1764" spans="1:10" x14ac:dyDescent="0.25">
      <c r="A1764" s="77"/>
      <c r="B1764" s="144"/>
      <c r="C1764" s="144"/>
      <c r="D1764" s="144"/>
      <c r="E1764" s="144" t="s">
        <v>1635</v>
      </c>
      <c r="F1764" s="78">
        <v>838.14</v>
      </c>
      <c r="G1764" s="144"/>
      <c r="H1764" s="219" t="s">
        <v>1636</v>
      </c>
      <c r="I1764" s="219"/>
      <c r="J1764" s="79">
        <v>6323.35</v>
      </c>
    </row>
    <row r="1765" spans="1:10" ht="30" customHeight="1" thickBot="1" x14ac:dyDescent="0.3">
      <c r="A1765" s="136"/>
      <c r="B1765" s="137"/>
      <c r="C1765" s="137"/>
      <c r="D1765" s="137"/>
      <c r="E1765" s="137"/>
      <c r="F1765" s="137"/>
      <c r="G1765" s="137" t="s">
        <v>1637</v>
      </c>
      <c r="H1765" s="80">
        <v>1</v>
      </c>
      <c r="I1765" s="137" t="s">
        <v>1638</v>
      </c>
      <c r="J1765" s="81">
        <v>6323.35</v>
      </c>
    </row>
    <row r="1766" spans="1:10" ht="0.9" customHeight="1" thickTop="1" x14ac:dyDescent="0.25">
      <c r="A1766" s="82"/>
      <c r="B1766" s="58"/>
      <c r="C1766" s="58"/>
      <c r="D1766" s="58"/>
      <c r="E1766" s="58"/>
      <c r="F1766" s="58"/>
      <c r="G1766" s="58"/>
      <c r="H1766" s="58"/>
      <c r="I1766" s="58"/>
      <c r="J1766" s="83"/>
    </row>
    <row r="1767" spans="1:10" ht="18" customHeight="1" x14ac:dyDescent="0.25">
      <c r="A1767" s="130" t="s">
        <v>1272</v>
      </c>
      <c r="B1767" s="146" t="s">
        <v>937</v>
      </c>
      <c r="C1767" s="131" t="s">
        <v>938</v>
      </c>
      <c r="D1767" s="131" t="s">
        <v>896</v>
      </c>
      <c r="E1767" s="205" t="s">
        <v>1618</v>
      </c>
      <c r="F1767" s="205"/>
      <c r="G1767" s="145" t="s">
        <v>939</v>
      </c>
      <c r="H1767" s="146" t="s">
        <v>940</v>
      </c>
      <c r="I1767" s="146" t="s">
        <v>941</v>
      </c>
      <c r="J1767" s="147" t="s">
        <v>897</v>
      </c>
    </row>
    <row r="1768" spans="1:10" ht="24" customHeight="1" x14ac:dyDescent="0.25">
      <c r="A1768" s="65" t="s">
        <v>1619</v>
      </c>
      <c r="B1768" s="46" t="s">
        <v>1273</v>
      </c>
      <c r="C1768" s="141" t="s">
        <v>1</v>
      </c>
      <c r="D1768" s="141" t="s">
        <v>177</v>
      </c>
      <c r="E1768" s="217" t="s">
        <v>1646</v>
      </c>
      <c r="F1768" s="217"/>
      <c r="G1768" s="47" t="s">
        <v>60</v>
      </c>
      <c r="H1768" s="49">
        <v>1</v>
      </c>
      <c r="I1768" s="48">
        <v>22.09</v>
      </c>
      <c r="J1768" s="72">
        <v>22.09</v>
      </c>
    </row>
    <row r="1769" spans="1:10" ht="24" customHeight="1" x14ac:dyDescent="0.25">
      <c r="A1769" s="73" t="s">
        <v>1620</v>
      </c>
      <c r="B1769" s="50" t="s">
        <v>2203</v>
      </c>
      <c r="C1769" s="142" t="s">
        <v>1</v>
      </c>
      <c r="D1769" s="142" t="s">
        <v>196</v>
      </c>
      <c r="E1769" s="218" t="s">
        <v>1646</v>
      </c>
      <c r="F1769" s="218"/>
      <c r="G1769" s="51" t="s">
        <v>60</v>
      </c>
      <c r="H1769" s="52">
        <v>1</v>
      </c>
      <c r="I1769" s="53">
        <v>0.26</v>
      </c>
      <c r="J1769" s="74">
        <v>0.26</v>
      </c>
    </row>
    <row r="1770" spans="1:10" ht="24" customHeight="1" x14ac:dyDescent="0.25">
      <c r="A1770" s="75" t="s">
        <v>1623</v>
      </c>
      <c r="B1770" s="54" t="s">
        <v>2204</v>
      </c>
      <c r="C1770" s="143" t="s">
        <v>1</v>
      </c>
      <c r="D1770" s="143" t="s">
        <v>214</v>
      </c>
      <c r="E1770" s="215" t="s">
        <v>2205</v>
      </c>
      <c r="F1770" s="215"/>
      <c r="G1770" s="55" t="s">
        <v>60</v>
      </c>
      <c r="H1770" s="56">
        <v>1</v>
      </c>
      <c r="I1770" s="57">
        <v>1.03</v>
      </c>
      <c r="J1770" s="76">
        <v>1.03</v>
      </c>
    </row>
    <row r="1771" spans="1:10" ht="24" customHeight="1" x14ac:dyDescent="0.25">
      <c r="A1771" s="75" t="s">
        <v>1623</v>
      </c>
      <c r="B1771" s="54" t="s">
        <v>2206</v>
      </c>
      <c r="C1771" s="143" t="s">
        <v>1</v>
      </c>
      <c r="D1771" s="143" t="s">
        <v>332</v>
      </c>
      <c r="E1771" s="215" t="s">
        <v>1657</v>
      </c>
      <c r="F1771" s="215"/>
      <c r="G1771" s="55" t="s">
        <v>60</v>
      </c>
      <c r="H1771" s="56">
        <v>1</v>
      </c>
      <c r="I1771" s="57">
        <v>0.57999999999999996</v>
      </c>
      <c r="J1771" s="76">
        <v>0.57999999999999996</v>
      </c>
    </row>
    <row r="1772" spans="1:10" ht="24" customHeight="1" x14ac:dyDescent="0.25">
      <c r="A1772" s="75" t="s">
        <v>1623</v>
      </c>
      <c r="B1772" s="54" t="s">
        <v>2207</v>
      </c>
      <c r="C1772" s="143" t="s">
        <v>1</v>
      </c>
      <c r="D1772" s="143" t="s">
        <v>311</v>
      </c>
      <c r="E1772" s="215" t="s">
        <v>1657</v>
      </c>
      <c r="F1772" s="215"/>
      <c r="G1772" s="55" t="s">
        <v>60</v>
      </c>
      <c r="H1772" s="56">
        <v>1</v>
      </c>
      <c r="I1772" s="57">
        <v>0.95</v>
      </c>
      <c r="J1772" s="76">
        <v>0.95</v>
      </c>
    </row>
    <row r="1773" spans="1:10" ht="24" customHeight="1" x14ac:dyDescent="0.25">
      <c r="A1773" s="75" t="s">
        <v>1623</v>
      </c>
      <c r="B1773" s="54" t="s">
        <v>2208</v>
      </c>
      <c r="C1773" s="143" t="s">
        <v>1</v>
      </c>
      <c r="D1773" s="143" t="s">
        <v>322</v>
      </c>
      <c r="E1773" s="215" t="s">
        <v>2205</v>
      </c>
      <c r="F1773" s="215"/>
      <c r="G1773" s="55" t="s">
        <v>60</v>
      </c>
      <c r="H1773" s="56">
        <v>1</v>
      </c>
      <c r="I1773" s="57">
        <v>0.55000000000000004</v>
      </c>
      <c r="J1773" s="76">
        <v>0.55000000000000004</v>
      </c>
    </row>
    <row r="1774" spans="1:10" ht="24" customHeight="1" x14ac:dyDescent="0.25">
      <c r="A1774" s="75" t="s">
        <v>1623</v>
      </c>
      <c r="B1774" s="54" t="s">
        <v>2209</v>
      </c>
      <c r="C1774" s="143" t="s">
        <v>1</v>
      </c>
      <c r="D1774" s="143" t="s">
        <v>394</v>
      </c>
      <c r="E1774" s="215" t="s">
        <v>1654</v>
      </c>
      <c r="F1774" s="215"/>
      <c r="G1774" s="55" t="s">
        <v>60</v>
      </c>
      <c r="H1774" s="56">
        <v>1</v>
      </c>
      <c r="I1774" s="57">
        <v>17.87</v>
      </c>
      <c r="J1774" s="76">
        <v>17.87</v>
      </c>
    </row>
    <row r="1775" spans="1:10" ht="24" customHeight="1" x14ac:dyDescent="0.25">
      <c r="A1775" s="75" t="s">
        <v>1623</v>
      </c>
      <c r="B1775" s="54" t="s">
        <v>2210</v>
      </c>
      <c r="C1775" s="143" t="s">
        <v>1</v>
      </c>
      <c r="D1775" s="143" t="s">
        <v>418</v>
      </c>
      <c r="E1775" s="215" t="s">
        <v>2211</v>
      </c>
      <c r="F1775" s="215"/>
      <c r="G1775" s="55" t="s">
        <v>60</v>
      </c>
      <c r="H1775" s="56">
        <v>1</v>
      </c>
      <c r="I1775" s="57">
        <v>0.06</v>
      </c>
      <c r="J1775" s="76">
        <v>0.06</v>
      </c>
    </row>
    <row r="1776" spans="1:10" ht="24" customHeight="1" x14ac:dyDescent="0.25">
      <c r="A1776" s="75" t="s">
        <v>1623</v>
      </c>
      <c r="B1776" s="54" t="s">
        <v>2212</v>
      </c>
      <c r="C1776" s="143" t="s">
        <v>1</v>
      </c>
      <c r="D1776" s="143" t="s">
        <v>449</v>
      </c>
      <c r="E1776" s="215" t="s">
        <v>1727</v>
      </c>
      <c r="F1776" s="215"/>
      <c r="G1776" s="55" t="s">
        <v>60</v>
      </c>
      <c r="H1776" s="56">
        <v>1</v>
      </c>
      <c r="I1776" s="57">
        <v>0.79</v>
      </c>
      <c r="J1776" s="76">
        <v>0.79</v>
      </c>
    </row>
    <row r="1777" spans="1:10" x14ac:dyDescent="0.25">
      <c r="A1777" s="77"/>
      <c r="B1777" s="144"/>
      <c r="C1777" s="144"/>
      <c r="D1777" s="144"/>
      <c r="E1777" s="144" t="s">
        <v>1632</v>
      </c>
      <c r="F1777" s="78">
        <v>18.13</v>
      </c>
      <c r="G1777" s="144" t="s">
        <v>1633</v>
      </c>
      <c r="H1777" s="78">
        <v>0</v>
      </c>
      <c r="I1777" s="144" t="s">
        <v>1634</v>
      </c>
      <c r="J1777" s="79">
        <v>18.13</v>
      </c>
    </row>
    <row r="1778" spans="1:10" x14ac:dyDescent="0.25">
      <c r="A1778" s="77"/>
      <c r="B1778" s="144"/>
      <c r="C1778" s="144"/>
      <c r="D1778" s="144"/>
      <c r="E1778" s="144" t="s">
        <v>1635</v>
      </c>
      <c r="F1778" s="78">
        <v>5.3</v>
      </c>
      <c r="G1778" s="144"/>
      <c r="H1778" s="219" t="s">
        <v>1636</v>
      </c>
      <c r="I1778" s="219"/>
      <c r="J1778" s="79">
        <v>27.39</v>
      </c>
    </row>
    <row r="1779" spans="1:10" ht="30" customHeight="1" thickBot="1" x14ac:dyDescent="0.3">
      <c r="A1779" s="136"/>
      <c r="B1779" s="137"/>
      <c r="C1779" s="137"/>
      <c r="D1779" s="137"/>
      <c r="E1779" s="137"/>
      <c r="F1779" s="137"/>
      <c r="G1779" s="137" t="s">
        <v>1637</v>
      </c>
      <c r="H1779" s="80">
        <v>8</v>
      </c>
      <c r="I1779" s="137" t="s">
        <v>1638</v>
      </c>
      <c r="J1779" s="81">
        <v>219.12</v>
      </c>
    </row>
    <row r="1780" spans="1:10" ht="0.9" customHeight="1" thickTop="1" x14ac:dyDescent="0.25">
      <c r="A1780" s="82"/>
      <c r="B1780" s="58"/>
      <c r="C1780" s="58"/>
      <c r="D1780" s="58"/>
      <c r="E1780" s="58"/>
      <c r="F1780" s="58"/>
      <c r="G1780" s="58"/>
      <c r="H1780" s="58"/>
      <c r="I1780" s="58"/>
      <c r="J1780" s="83"/>
    </row>
    <row r="1781" spans="1:10" ht="18" customHeight="1" x14ac:dyDescent="0.25">
      <c r="A1781" s="130" t="s">
        <v>1274</v>
      </c>
      <c r="B1781" s="146" t="s">
        <v>937</v>
      </c>
      <c r="C1781" s="131" t="s">
        <v>938</v>
      </c>
      <c r="D1781" s="131" t="s">
        <v>896</v>
      </c>
      <c r="E1781" s="205" t="s">
        <v>1618</v>
      </c>
      <c r="F1781" s="205"/>
      <c r="G1781" s="145" t="s">
        <v>939</v>
      </c>
      <c r="H1781" s="146" t="s">
        <v>940</v>
      </c>
      <c r="I1781" s="146" t="s">
        <v>941</v>
      </c>
      <c r="J1781" s="147" t="s">
        <v>897</v>
      </c>
    </row>
    <row r="1782" spans="1:10" ht="24" customHeight="1" x14ac:dyDescent="0.25">
      <c r="A1782" s="65" t="s">
        <v>1619</v>
      </c>
      <c r="B1782" s="46" t="s">
        <v>1275</v>
      </c>
      <c r="C1782" s="141" t="s">
        <v>1</v>
      </c>
      <c r="D1782" s="141" t="s">
        <v>181</v>
      </c>
      <c r="E1782" s="217" t="s">
        <v>1646</v>
      </c>
      <c r="F1782" s="217"/>
      <c r="G1782" s="47" t="s">
        <v>60</v>
      </c>
      <c r="H1782" s="49">
        <v>1</v>
      </c>
      <c r="I1782" s="48">
        <v>15.71</v>
      </c>
      <c r="J1782" s="72">
        <v>15.71</v>
      </c>
    </row>
    <row r="1783" spans="1:10" ht="24" customHeight="1" x14ac:dyDescent="0.25">
      <c r="A1783" s="73" t="s">
        <v>1620</v>
      </c>
      <c r="B1783" s="50" t="s">
        <v>2213</v>
      </c>
      <c r="C1783" s="142" t="s">
        <v>1</v>
      </c>
      <c r="D1783" s="142" t="s">
        <v>198</v>
      </c>
      <c r="E1783" s="218" t="s">
        <v>1646</v>
      </c>
      <c r="F1783" s="218"/>
      <c r="G1783" s="51" t="s">
        <v>60</v>
      </c>
      <c r="H1783" s="52">
        <v>1</v>
      </c>
      <c r="I1783" s="53">
        <v>0.17</v>
      </c>
      <c r="J1783" s="74">
        <v>0.17</v>
      </c>
    </row>
    <row r="1784" spans="1:10" ht="24" customHeight="1" x14ac:dyDescent="0.25">
      <c r="A1784" s="75" t="s">
        <v>1623</v>
      </c>
      <c r="B1784" s="54" t="s">
        <v>2204</v>
      </c>
      <c r="C1784" s="143" t="s">
        <v>1</v>
      </c>
      <c r="D1784" s="143" t="s">
        <v>214</v>
      </c>
      <c r="E1784" s="215" t="s">
        <v>2205</v>
      </c>
      <c r="F1784" s="215"/>
      <c r="G1784" s="55" t="s">
        <v>60</v>
      </c>
      <c r="H1784" s="56">
        <v>1</v>
      </c>
      <c r="I1784" s="57">
        <v>1.03</v>
      </c>
      <c r="J1784" s="76">
        <v>1.03</v>
      </c>
    </row>
    <row r="1785" spans="1:10" ht="24" customHeight="1" x14ac:dyDescent="0.25">
      <c r="A1785" s="75" t="s">
        <v>1623</v>
      </c>
      <c r="B1785" s="54" t="s">
        <v>2214</v>
      </c>
      <c r="C1785" s="143" t="s">
        <v>1</v>
      </c>
      <c r="D1785" s="143" t="s">
        <v>334</v>
      </c>
      <c r="E1785" s="215" t="s">
        <v>1657</v>
      </c>
      <c r="F1785" s="215"/>
      <c r="G1785" s="55" t="s">
        <v>60</v>
      </c>
      <c r="H1785" s="56">
        <v>1</v>
      </c>
      <c r="I1785" s="57">
        <v>0.41</v>
      </c>
      <c r="J1785" s="76">
        <v>0.41</v>
      </c>
    </row>
    <row r="1786" spans="1:10" ht="24" customHeight="1" x14ac:dyDescent="0.25">
      <c r="A1786" s="75" t="s">
        <v>1623</v>
      </c>
      <c r="B1786" s="54" t="s">
        <v>2208</v>
      </c>
      <c r="C1786" s="143" t="s">
        <v>1</v>
      </c>
      <c r="D1786" s="143" t="s">
        <v>322</v>
      </c>
      <c r="E1786" s="215" t="s">
        <v>2205</v>
      </c>
      <c r="F1786" s="215"/>
      <c r="G1786" s="55" t="s">
        <v>60</v>
      </c>
      <c r="H1786" s="56">
        <v>1</v>
      </c>
      <c r="I1786" s="57">
        <v>0.55000000000000004</v>
      </c>
      <c r="J1786" s="76">
        <v>0.55000000000000004</v>
      </c>
    </row>
    <row r="1787" spans="1:10" ht="24" customHeight="1" x14ac:dyDescent="0.25">
      <c r="A1787" s="75" t="s">
        <v>1623</v>
      </c>
      <c r="B1787" s="54" t="s">
        <v>2215</v>
      </c>
      <c r="C1787" s="143" t="s">
        <v>1</v>
      </c>
      <c r="D1787" s="143" t="s">
        <v>313</v>
      </c>
      <c r="E1787" s="215" t="s">
        <v>1657</v>
      </c>
      <c r="F1787" s="215"/>
      <c r="G1787" s="55" t="s">
        <v>60</v>
      </c>
      <c r="H1787" s="56">
        <v>1</v>
      </c>
      <c r="I1787" s="57">
        <v>1.01</v>
      </c>
      <c r="J1787" s="76">
        <v>1.01</v>
      </c>
    </row>
    <row r="1788" spans="1:10" ht="24" customHeight="1" x14ac:dyDescent="0.25">
      <c r="A1788" s="75" t="s">
        <v>1623</v>
      </c>
      <c r="B1788" s="54" t="s">
        <v>2216</v>
      </c>
      <c r="C1788" s="143" t="s">
        <v>1</v>
      </c>
      <c r="D1788" s="143" t="s">
        <v>424</v>
      </c>
      <c r="E1788" s="215" t="s">
        <v>1654</v>
      </c>
      <c r="F1788" s="215"/>
      <c r="G1788" s="55" t="s">
        <v>60</v>
      </c>
      <c r="H1788" s="56">
        <v>1</v>
      </c>
      <c r="I1788" s="57">
        <v>11.69</v>
      </c>
      <c r="J1788" s="76">
        <v>11.69</v>
      </c>
    </row>
    <row r="1789" spans="1:10" ht="24" customHeight="1" x14ac:dyDescent="0.25">
      <c r="A1789" s="75" t="s">
        <v>1623</v>
      </c>
      <c r="B1789" s="54" t="s">
        <v>2210</v>
      </c>
      <c r="C1789" s="143" t="s">
        <v>1</v>
      </c>
      <c r="D1789" s="143" t="s">
        <v>418</v>
      </c>
      <c r="E1789" s="215" t="s">
        <v>2211</v>
      </c>
      <c r="F1789" s="215"/>
      <c r="G1789" s="55" t="s">
        <v>60</v>
      </c>
      <c r="H1789" s="56">
        <v>1</v>
      </c>
      <c r="I1789" s="57">
        <v>0.06</v>
      </c>
      <c r="J1789" s="76">
        <v>0.06</v>
      </c>
    </row>
    <row r="1790" spans="1:10" ht="24" customHeight="1" x14ac:dyDescent="0.25">
      <c r="A1790" s="75" t="s">
        <v>1623</v>
      </c>
      <c r="B1790" s="54" t="s">
        <v>2212</v>
      </c>
      <c r="C1790" s="143" t="s">
        <v>1</v>
      </c>
      <c r="D1790" s="143" t="s">
        <v>449</v>
      </c>
      <c r="E1790" s="215" t="s">
        <v>1727</v>
      </c>
      <c r="F1790" s="215"/>
      <c r="G1790" s="55" t="s">
        <v>60</v>
      </c>
      <c r="H1790" s="56">
        <v>1</v>
      </c>
      <c r="I1790" s="57">
        <v>0.79</v>
      </c>
      <c r="J1790" s="76">
        <v>0.79</v>
      </c>
    </row>
    <row r="1791" spans="1:10" x14ac:dyDescent="0.25">
      <c r="A1791" s="77"/>
      <c r="B1791" s="144"/>
      <c r="C1791" s="144"/>
      <c r="D1791" s="144"/>
      <c r="E1791" s="144" t="s">
        <v>1632</v>
      </c>
      <c r="F1791" s="78">
        <v>11.86</v>
      </c>
      <c r="G1791" s="144" t="s">
        <v>1633</v>
      </c>
      <c r="H1791" s="78">
        <v>0</v>
      </c>
      <c r="I1791" s="144" t="s">
        <v>1634</v>
      </c>
      <c r="J1791" s="79">
        <v>11.86</v>
      </c>
    </row>
    <row r="1792" spans="1:10" x14ac:dyDescent="0.25">
      <c r="A1792" s="77"/>
      <c r="B1792" s="144"/>
      <c r="C1792" s="144"/>
      <c r="D1792" s="144"/>
      <c r="E1792" s="144" t="s">
        <v>1635</v>
      </c>
      <c r="F1792" s="78">
        <v>3.77</v>
      </c>
      <c r="G1792" s="144"/>
      <c r="H1792" s="219" t="s">
        <v>1636</v>
      </c>
      <c r="I1792" s="219"/>
      <c r="J1792" s="79">
        <v>19.48</v>
      </c>
    </row>
    <row r="1793" spans="1:10" ht="30" customHeight="1" thickBot="1" x14ac:dyDescent="0.3">
      <c r="A1793" s="136"/>
      <c r="B1793" s="137"/>
      <c r="C1793" s="137"/>
      <c r="D1793" s="137"/>
      <c r="E1793" s="137"/>
      <c r="F1793" s="137"/>
      <c r="G1793" s="137" t="s">
        <v>1637</v>
      </c>
      <c r="H1793" s="80">
        <v>32</v>
      </c>
      <c r="I1793" s="137" t="s">
        <v>1638</v>
      </c>
      <c r="J1793" s="81">
        <v>623.36</v>
      </c>
    </row>
    <row r="1794" spans="1:10" ht="0.9" customHeight="1" thickTop="1" x14ac:dyDescent="0.25">
      <c r="A1794" s="82"/>
      <c r="B1794" s="58"/>
      <c r="C1794" s="58"/>
      <c r="D1794" s="58"/>
      <c r="E1794" s="58"/>
      <c r="F1794" s="58"/>
      <c r="G1794" s="58"/>
      <c r="H1794" s="58"/>
      <c r="I1794" s="58"/>
      <c r="J1794" s="83"/>
    </row>
    <row r="1795" spans="1:10" ht="18" customHeight="1" x14ac:dyDescent="0.25">
      <c r="A1795" s="130" t="s">
        <v>1276</v>
      </c>
      <c r="B1795" s="146" t="s">
        <v>937</v>
      </c>
      <c r="C1795" s="131" t="s">
        <v>938</v>
      </c>
      <c r="D1795" s="131" t="s">
        <v>896</v>
      </c>
      <c r="E1795" s="205" t="s">
        <v>1618</v>
      </c>
      <c r="F1795" s="205"/>
      <c r="G1795" s="145" t="s">
        <v>939</v>
      </c>
      <c r="H1795" s="146" t="s">
        <v>940</v>
      </c>
      <c r="I1795" s="146" t="s">
        <v>941</v>
      </c>
      <c r="J1795" s="147" t="s">
        <v>897</v>
      </c>
    </row>
    <row r="1796" spans="1:10" ht="36" customHeight="1" x14ac:dyDescent="0.25">
      <c r="A1796" s="65" t="s">
        <v>1619</v>
      </c>
      <c r="B1796" s="46" t="s">
        <v>1277</v>
      </c>
      <c r="C1796" s="141" t="s">
        <v>467</v>
      </c>
      <c r="D1796" s="141" t="s">
        <v>491</v>
      </c>
      <c r="E1796" s="217" t="s">
        <v>860</v>
      </c>
      <c r="F1796" s="217"/>
      <c r="G1796" s="47" t="s">
        <v>987</v>
      </c>
      <c r="H1796" s="49">
        <v>1</v>
      </c>
      <c r="I1796" s="48">
        <v>518.38</v>
      </c>
      <c r="J1796" s="72">
        <v>518.38</v>
      </c>
    </row>
    <row r="1797" spans="1:10" ht="24" customHeight="1" x14ac:dyDescent="0.25">
      <c r="A1797" s="75" t="s">
        <v>1623</v>
      </c>
      <c r="B1797" s="54" t="s">
        <v>1960</v>
      </c>
      <c r="C1797" s="143" t="s">
        <v>467</v>
      </c>
      <c r="D1797" s="143" t="s">
        <v>1961</v>
      </c>
      <c r="E1797" s="215" t="s">
        <v>1727</v>
      </c>
      <c r="F1797" s="215"/>
      <c r="G1797" s="55" t="s">
        <v>987</v>
      </c>
      <c r="H1797" s="56">
        <v>1</v>
      </c>
      <c r="I1797" s="57">
        <v>34.06</v>
      </c>
      <c r="J1797" s="76">
        <v>34.06</v>
      </c>
    </row>
    <row r="1798" spans="1:10" ht="36" customHeight="1" x14ac:dyDescent="0.25">
      <c r="A1798" s="75" t="s">
        <v>1623</v>
      </c>
      <c r="B1798" s="54" t="s">
        <v>2217</v>
      </c>
      <c r="C1798" s="143" t="s">
        <v>467</v>
      </c>
      <c r="D1798" s="143" t="s">
        <v>2218</v>
      </c>
      <c r="E1798" s="215" t="s">
        <v>1727</v>
      </c>
      <c r="F1798" s="215"/>
      <c r="G1798" s="55" t="s">
        <v>987</v>
      </c>
      <c r="H1798" s="56">
        <v>1.05</v>
      </c>
      <c r="I1798" s="57">
        <v>393.32</v>
      </c>
      <c r="J1798" s="76">
        <v>412.98</v>
      </c>
    </row>
    <row r="1799" spans="1:10" ht="36" customHeight="1" x14ac:dyDescent="0.25">
      <c r="A1799" s="75" t="s">
        <v>1623</v>
      </c>
      <c r="B1799" s="54" t="s">
        <v>1962</v>
      </c>
      <c r="C1799" s="143" t="s">
        <v>467</v>
      </c>
      <c r="D1799" s="143" t="s">
        <v>1963</v>
      </c>
      <c r="E1799" s="215" t="s">
        <v>1727</v>
      </c>
      <c r="F1799" s="215"/>
      <c r="G1799" s="55" t="s">
        <v>987</v>
      </c>
      <c r="H1799" s="56">
        <v>1</v>
      </c>
      <c r="I1799" s="57">
        <v>71.34</v>
      </c>
      <c r="J1799" s="76">
        <v>71.34</v>
      </c>
    </row>
    <row r="1800" spans="1:10" x14ac:dyDescent="0.25">
      <c r="A1800" s="77"/>
      <c r="B1800" s="144"/>
      <c r="C1800" s="144"/>
      <c r="D1800" s="144"/>
      <c r="E1800" s="144" t="s">
        <v>1632</v>
      </c>
      <c r="F1800" s="78">
        <v>0</v>
      </c>
      <c r="G1800" s="144" t="s">
        <v>1633</v>
      </c>
      <c r="H1800" s="78">
        <v>0</v>
      </c>
      <c r="I1800" s="144" t="s">
        <v>1634</v>
      </c>
      <c r="J1800" s="79">
        <v>0</v>
      </c>
    </row>
    <row r="1801" spans="1:10" x14ac:dyDescent="0.25">
      <c r="A1801" s="77"/>
      <c r="B1801" s="144"/>
      <c r="C1801" s="144"/>
      <c r="D1801" s="144"/>
      <c r="E1801" s="144" t="s">
        <v>1635</v>
      </c>
      <c r="F1801" s="78">
        <v>124.41</v>
      </c>
      <c r="G1801" s="144"/>
      <c r="H1801" s="219" t="s">
        <v>1636</v>
      </c>
      <c r="I1801" s="219"/>
      <c r="J1801" s="79">
        <v>642.79</v>
      </c>
    </row>
    <row r="1802" spans="1:10" ht="30" customHeight="1" thickBot="1" x14ac:dyDescent="0.3">
      <c r="A1802" s="136"/>
      <c r="B1802" s="137"/>
      <c r="C1802" s="137"/>
      <c r="D1802" s="137"/>
      <c r="E1802" s="137"/>
      <c r="F1802" s="137"/>
      <c r="G1802" s="137" t="s">
        <v>1637</v>
      </c>
      <c r="H1802" s="80">
        <v>0.5</v>
      </c>
      <c r="I1802" s="137" t="s">
        <v>1638</v>
      </c>
      <c r="J1802" s="81">
        <v>321.39</v>
      </c>
    </row>
    <row r="1803" spans="1:10" ht="0.9" customHeight="1" thickTop="1" x14ac:dyDescent="0.25">
      <c r="A1803" s="82"/>
      <c r="B1803" s="58"/>
      <c r="C1803" s="58"/>
      <c r="D1803" s="58"/>
      <c r="E1803" s="58"/>
      <c r="F1803" s="58"/>
      <c r="G1803" s="58"/>
      <c r="H1803" s="58"/>
      <c r="I1803" s="58"/>
      <c r="J1803" s="83"/>
    </row>
    <row r="1804" spans="1:10" ht="24" customHeight="1" x14ac:dyDescent="0.25">
      <c r="A1804" s="63" t="s">
        <v>920</v>
      </c>
      <c r="B1804" s="135"/>
      <c r="C1804" s="135"/>
      <c r="D1804" s="135" t="s">
        <v>921</v>
      </c>
      <c r="E1804" s="135"/>
      <c r="F1804" s="216"/>
      <c r="G1804" s="216"/>
      <c r="H1804" s="45"/>
      <c r="I1804" s="135"/>
      <c r="J1804" s="71">
        <v>18156.46</v>
      </c>
    </row>
    <row r="1805" spans="1:10" ht="18" customHeight="1" x14ac:dyDescent="0.25">
      <c r="A1805" s="130" t="s">
        <v>1278</v>
      </c>
      <c r="B1805" s="146" t="s">
        <v>937</v>
      </c>
      <c r="C1805" s="131" t="s">
        <v>938</v>
      </c>
      <c r="D1805" s="131" t="s">
        <v>896</v>
      </c>
      <c r="E1805" s="205" t="s">
        <v>1618</v>
      </c>
      <c r="F1805" s="205"/>
      <c r="G1805" s="145" t="s">
        <v>939</v>
      </c>
      <c r="H1805" s="146" t="s">
        <v>940</v>
      </c>
      <c r="I1805" s="146" t="s">
        <v>941</v>
      </c>
      <c r="J1805" s="147" t="s">
        <v>897</v>
      </c>
    </row>
    <row r="1806" spans="1:10" ht="48" customHeight="1" x14ac:dyDescent="0.25">
      <c r="A1806" s="65" t="s">
        <v>1619</v>
      </c>
      <c r="B1806" s="46" t="s">
        <v>1109</v>
      </c>
      <c r="C1806" s="141" t="s">
        <v>467</v>
      </c>
      <c r="D1806" s="141" t="s">
        <v>470</v>
      </c>
      <c r="E1806" s="217" t="s">
        <v>860</v>
      </c>
      <c r="F1806" s="217"/>
      <c r="G1806" s="47" t="s">
        <v>947</v>
      </c>
      <c r="H1806" s="49">
        <v>1</v>
      </c>
      <c r="I1806" s="48">
        <v>191.74</v>
      </c>
      <c r="J1806" s="72">
        <v>191.74</v>
      </c>
    </row>
    <row r="1807" spans="1:10" ht="36" customHeight="1" x14ac:dyDescent="0.25">
      <c r="A1807" s="73" t="s">
        <v>1620</v>
      </c>
      <c r="B1807" s="50" t="s">
        <v>1992</v>
      </c>
      <c r="C1807" s="142" t="s">
        <v>467</v>
      </c>
      <c r="D1807" s="142" t="s">
        <v>472</v>
      </c>
      <c r="E1807" s="218" t="s">
        <v>860</v>
      </c>
      <c r="F1807" s="218"/>
      <c r="G1807" s="51" t="s">
        <v>947</v>
      </c>
      <c r="H1807" s="52">
        <v>1</v>
      </c>
      <c r="I1807" s="53">
        <v>66.510000000000005</v>
      </c>
      <c r="J1807" s="74">
        <v>66.510000000000005</v>
      </c>
    </row>
    <row r="1808" spans="1:10" ht="24" customHeight="1" x14ac:dyDescent="0.25">
      <c r="A1808" s="73" t="s">
        <v>1620</v>
      </c>
      <c r="B1808" s="50" t="s">
        <v>1993</v>
      </c>
      <c r="C1808" s="142" t="s">
        <v>467</v>
      </c>
      <c r="D1808" s="142" t="s">
        <v>473</v>
      </c>
      <c r="E1808" s="218" t="s">
        <v>860</v>
      </c>
      <c r="F1808" s="218"/>
      <c r="G1808" s="51" t="s">
        <v>61</v>
      </c>
      <c r="H1808" s="52">
        <v>5.49</v>
      </c>
      <c r="I1808" s="53">
        <v>12.61</v>
      </c>
      <c r="J1808" s="74">
        <v>69.22</v>
      </c>
    </row>
    <row r="1809" spans="1:10" ht="36" customHeight="1" x14ac:dyDescent="0.25">
      <c r="A1809" s="73" t="s">
        <v>1620</v>
      </c>
      <c r="B1809" s="50" t="s">
        <v>1994</v>
      </c>
      <c r="C1809" s="142" t="s">
        <v>467</v>
      </c>
      <c r="D1809" s="142" t="s">
        <v>493</v>
      </c>
      <c r="E1809" s="218" t="s">
        <v>860</v>
      </c>
      <c r="F1809" s="218"/>
      <c r="G1809" s="51" t="s">
        <v>987</v>
      </c>
      <c r="H1809" s="52">
        <v>0.14152999999999999</v>
      </c>
      <c r="I1809" s="53">
        <v>395.75</v>
      </c>
      <c r="J1809" s="74">
        <v>56.01</v>
      </c>
    </row>
    <row r="1810" spans="1:10" x14ac:dyDescent="0.25">
      <c r="A1810" s="77"/>
      <c r="B1810" s="144"/>
      <c r="C1810" s="144"/>
      <c r="D1810" s="144"/>
      <c r="E1810" s="144" t="s">
        <v>1632</v>
      </c>
      <c r="F1810" s="78">
        <v>29.4</v>
      </c>
      <c r="G1810" s="144" t="s">
        <v>1633</v>
      </c>
      <c r="H1810" s="78">
        <v>0</v>
      </c>
      <c r="I1810" s="144" t="s">
        <v>1634</v>
      </c>
      <c r="J1810" s="79">
        <v>29.4</v>
      </c>
    </row>
    <row r="1811" spans="1:10" x14ac:dyDescent="0.25">
      <c r="A1811" s="77"/>
      <c r="B1811" s="144"/>
      <c r="C1811" s="144"/>
      <c r="D1811" s="144"/>
      <c r="E1811" s="144" t="s">
        <v>1635</v>
      </c>
      <c r="F1811" s="78">
        <v>46.01</v>
      </c>
      <c r="G1811" s="144"/>
      <c r="H1811" s="219" t="s">
        <v>1636</v>
      </c>
      <c r="I1811" s="219"/>
      <c r="J1811" s="79">
        <v>237.75</v>
      </c>
    </row>
    <row r="1812" spans="1:10" ht="30" customHeight="1" thickBot="1" x14ac:dyDescent="0.3">
      <c r="A1812" s="136"/>
      <c r="B1812" s="137"/>
      <c r="C1812" s="137"/>
      <c r="D1812" s="137"/>
      <c r="E1812" s="137"/>
      <c r="F1812" s="137"/>
      <c r="G1812" s="137" t="s">
        <v>1637</v>
      </c>
      <c r="H1812" s="80">
        <v>16.13</v>
      </c>
      <c r="I1812" s="137" t="s">
        <v>1638</v>
      </c>
      <c r="J1812" s="81">
        <v>3834.9</v>
      </c>
    </row>
    <row r="1813" spans="1:10" ht="0.9" customHeight="1" thickTop="1" x14ac:dyDescent="0.25">
      <c r="A1813" s="82"/>
      <c r="B1813" s="58"/>
      <c r="C1813" s="58"/>
      <c r="D1813" s="58"/>
      <c r="E1813" s="58"/>
      <c r="F1813" s="58"/>
      <c r="G1813" s="58"/>
      <c r="H1813" s="58"/>
      <c r="I1813" s="58"/>
      <c r="J1813" s="83"/>
    </row>
    <row r="1814" spans="1:10" ht="18" customHeight="1" x14ac:dyDescent="0.25">
      <c r="A1814" s="130" t="s">
        <v>1279</v>
      </c>
      <c r="B1814" s="146" t="s">
        <v>937</v>
      </c>
      <c r="C1814" s="131" t="s">
        <v>938</v>
      </c>
      <c r="D1814" s="131" t="s">
        <v>896</v>
      </c>
      <c r="E1814" s="205" t="s">
        <v>1618</v>
      </c>
      <c r="F1814" s="205"/>
      <c r="G1814" s="145" t="s">
        <v>939</v>
      </c>
      <c r="H1814" s="146" t="s">
        <v>940</v>
      </c>
      <c r="I1814" s="146" t="s">
        <v>941</v>
      </c>
      <c r="J1814" s="147" t="s">
        <v>897</v>
      </c>
    </row>
    <row r="1815" spans="1:10" ht="36" customHeight="1" x14ac:dyDescent="0.25">
      <c r="A1815" s="65" t="s">
        <v>1619</v>
      </c>
      <c r="B1815" s="46" t="s">
        <v>1151</v>
      </c>
      <c r="C1815" s="141" t="s">
        <v>972</v>
      </c>
      <c r="D1815" s="141" t="s">
        <v>1152</v>
      </c>
      <c r="E1815" s="217" t="s">
        <v>2018</v>
      </c>
      <c r="F1815" s="217"/>
      <c r="G1815" s="47" t="s">
        <v>947</v>
      </c>
      <c r="H1815" s="49">
        <v>1</v>
      </c>
      <c r="I1815" s="48">
        <v>75.61</v>
      </c>
      <c r="J1815" s="72">
        <v>75.61</v>
      </c>
    </row>
    <row r="1816" spans="1:10" ht="24" customHeight="1" x14ac:dyDescent="0.25">
      <c r="A1816" s="73" t="s">
        <v>1620</v>
      </c>
      <c r="B1816" s="50" t="s">
        <v>1645</v>
      </c>
      <c r="C1816" s="142" t="s">
        <v>1</v>
      </c>
      <c r="D1816" s="142" t="s">
        <v>172</v>
      </c>
      <c r="E1816" s="218" t="s">
        <v>1646</v>
      </c>
      <c r="F1816" s="218"/>
      <c r="G1816" s="51" t="s">
        <v>60</v>
      </c>
      <c r="H1816" s="52">
        <v>0.22559999999999999</v>
      </c>
      <c r="I1816" s="53">
        <v>21.87</v>
      </c>
      <c r="J1816" s="74">
        <v>4.93</v>
      </c>
    </row>
    <row r="1817" spans="1:10" ht="24" customHeight="1" x14ac:dyDescent="0.25">
      <c r="A1817" s="73" t="s">
        <v>1620</v>
      </c>
      <c r="B1817" s="50" t="s">
        <v>1273</v>
      </c>
      <c r="C1817" s="142" t="s">
        <v>1</v>
      </c>
      <c r="D1817" s="142" t="s">
        <v>177</v>
      </c>
      <c r="E1817" s="218" t="s">
        <v>1646</v>
      </c>
      <c r="F1817" s="218"/>
      <c r="G1817" s="51" t="s">
        <v>60</v>
      </c>
      <c r="H1817" s="52">
        <v>0.15939999999999999</v>
      </c>
      <c r="I1817" s="53">
        <v>22.09</v>
      </c>
      <c r="J1817" s="74">
        <v>3.52</v>
      </c>
    </row>
    <row r="1818" spans="1:10" ht="24" customHeight="1" x14ac:dyDescent="0.25">
      <c r="A1818" s="73" t="s">
        <v>1620</v>
      </c>
      <c r="B1818" s="50" t="s">
        <v>1275</v>
      </c>
      <c r="C1818" s="142" t="s">
        <v>1</v>
      </c>
      <c r="D1818" s="142" t="s">
        <v>181</v>
      </c>
      <c r="E1818" s="218" t="s">
        <v>1646</v>
      </c>
      <c r="F1818" s="218"/>
      <c r="G1818" s="51" t="s">
        <v>60</v>
      </c>
      <c r="H1818" s="52">
        <v>0.38500000000000001</v>
      </c>
      <c r="I1818" s="53">
        <v>15.71</v>
      </c>
      <c r="J1818" s="74">
        <v>6.04</v>
      </c>
    </row>
    <row r="1819" spans="1:10" ht="24" customHeight="1" x14ac:dyDescent="0.25">
      <c r="A1819" s="75" t="s">
        <v>1623</v>
      </c>
      <c r="B1819" s="54" t="s">
        <v>2019</v>
      </c>
      <c r="C1819" s="143" t="s">
        <v>1</v>
      </c>
      <c r="D1819" s="143" t="s">
        <v>358</v>
      </c>
      <c r="E1819" s="215" t="s">
        <v>1626</v>
      </c>
      <c r="F1819" s="215"/>
      <c r="G1819" s="55" t="s">
        <v>947</v>
      </c>
      <c r="H1819" s="56">
        <v>1.1279999999999999</v>
      </c>
      <c r="I1819" s="57">
        <v>1.1299999999999999</v>
      </c>
      <c r="J1819" s="76">
        <v>1.27</v>
      </c>
    </row>
    <row r="1820" spans="1:10" ht="24" customHeight="1" x14ac:dyDescent="0.25">
      <c r="A1820" s="75" t="s">
        <v>1623</v>
      </c>
      <c r="B1820" s="54" t="s">
        <v>2020</v>
      </c>
      <c r="C1820" s="143" t="s">
        <v>1</v>
      </c>
      <c r="D1820" s="143" t="s">
        <v>417</v>
      </c>
      <c r="E1820" s="215" t="s">
        <v>1626</v>
      </c>
      <c r="F1820" s="215"/>
      <c r="G1820" s="55" t="s">
        <v>2</v>
      </c>
      <c r="H1820" s="56">
        <v>0.25</v>
      </c>
      <c r="I1820" s="57">
        <v>15.66</v>
      </c>
      <c r="J1820" s="76">
        <v>3.91</v>
      </c>
    </row>
    <row r="1821" spans="1:10" ht="24" customHeight="1" x14ac:dyDescent="0.25">
      <c r="A1821" s="75" t="s">
        <v>1623</v>
      </c>
      <c r="B1821" s="54" t="s">
        <v>1907</v>
      </c>
      <c r="C1821" s="143" t="s">
        <v>1</v>
      </c>
      <c r="D1821" s="143" t="s">
        <v>416</v>
      </c>
      <c r="E1821" s="215" t="s">
        <v>1626</v>
      </c>
      <c r="F1821" s="215"/>
      <c r="G1821" s="55" t="s">
        <v>2</v>
      </c>
      <c r="H1821" s="56">
        <v>0.2</v>
      </c>
      <c r="I1821" s="57">
        <v>2.23</v>
      </c>
      <c r="J1821" s="76">
        <v>0.44</v>
      </c>
    </row>
    <row r="1822" spans="1:10" ht="36" customHeight="1" x14ac:dyDescent="0.25">
      <c r="A1822" s="75" t="s">
        <v>1623</v>
      </c>
      <c r="B1822" s="54" t="s">
        <v>2021</v>
      </c>
      <c r="C1822" s="143" t="s">
        <v>1</v>
      </c>
      <c r="D1822" s="143" t="s">
        <v>435</v>
      </c>
      <c r="E1822" s="215" t="s">
        <v>1626</v>
      </c>
      <c r="F1822" s="215"/>
      <c r="G1822" s="55" t="s">
        <v>947</v>
      </c>
      <c r="H1822" s="56">
        <v>1.1224000000000001</v>
      </c>
      <c r="I1822" s="57">
        <v>14.84</v>
      </c>
      <c r="J1822" s="76">
        <v>16.649999999999999</v>
      </c>
    </row>
    <row r="1823" spans="1:10" ht="36" customHeight="1" x14ac:dyDescent="0.25">
      <c r="A1823" s="75" t="s">
        <v>1623</v>
      </c>
      <c r="B1823" s="54" t="s">
        <v>2026</v>
      </c>
      <c r="C1823" s="143" t="s">
        <v>1</v>
      </c>
      <c r="D1823" s="143" t="s">
        <v>269</v>
      </c>
      <c r="E1823" s="215" t="s">
        <v>1626</v>
      </c>
      <c r="F1823" s="215"/>
      <c r="G1823" s="55" t="s">
        <v>987</v>
      </c>
      <c r="H1823" s="56">
        <v>0.12130000000000001</v>
      </c>
      <c r="I1823" s="57">
        <v>320.32</v>
      </c>
      <c r="J1823" s="76">
        <v>38.85</v>
      </c>
    </row>
    <row r="1824" spans="1:10" x14ac:dyDescent="0.25">
      <c r="A1824" s="77"/>
      <c r="B1824" s="144"/>
      <c r="C1824" s="144"/>
      <c r="D1824" s="144"/>
      <c r="E1824" s="144" t="s">
        <v>1632</v>
      </c>
      <c r="F1824" s="78">
        <v>11.5</v>
      </c>
      <c r="G1824" s="144" t="s">
        <v>1633</v>
      </c>
      <c r="H1824" s="78">
        <v>0</v>
      </c>
      <c r="I1824" s="144" t="s">
        <v>1634</v>
      </c>
      <c r="J1824" s="79">
        <v>11.5</v>
      </c>
    </row>
    <row r="1825" spans="1:10" x14ac:dyDescent="0.25">
      <c r="A1825" s="77"/>
      <c r="B1825" s="144"/>
      <c r="C1825" s="144"/>
      <c r="D1825" s="144"/>
      <c r="E1825" s="144" t="s">
        <v>1635</v>
      </c>
      <c r="F1825" s="78">
        <v>18.14</v>
      </c>
      <c r="G1825" s="144"/>
      <c r="H1825" s="219" t="s">
        <v>1636</v>
      </c>
      <c r="I1825" s="219"/>
      <c r="J1825" s="79">
        <v>93.75</v>
      </c>
    </row>
    <row r="1826" spans="1:10" ht="30" customHeight="1" thickBot="1" x14ac:dyDescent="0.3">
      <c r="A1826" s="136"/>
      <c r="B1826" s="137"/>
      <c r="C1826" s="137"/>
      <c r="D1826" s="137"/>
      <c r="E1826" s="137"/>
      <c r="F1826" s="137"/>
      <c r="G1826" s="137" t="s">
        <v>1637</v>
      </c>
      <c r="H1826" s="80">
        <v>7.27</v>
      </c>
      <c r="I1826" s="137" t="s">
        <v>1638</v>
      </c>
      <c r="J1826" s="81">
        <v>681.56</v>
      </c>
    </row>
    <row r="1827" spans="1:10" ht="0.9" customHeight="1" thickTop="1" x14ac:dyDescent="0.25">
      <c r="A1827" s="82"/>
      <c r="B1827" s="58"/>
      <c r="C1827" s="58"/>
      <c r="D1827" s="58"/>
      <c r="E1827" s="58"/>
      <c r="F1827" s="58"/>
      <c r="G1827" s="58"/>
      <c r="H1827" s="58"/>
      <c r="I1827" s="58"/>
      <c r="J1827" s="83"/>
    </row>
    <row r="1828" spans="1:10" ht="18" customHeight="1" x14ac:dyDescent="0.25">
      <c r="A1828" s="130"/>
      <c r="B1828" s="146" t="s">
        <v>937</v>
      </c>
      <c r="C1828" s="131" t="s">
        <v>938</v>
      </c>
      <c r="D1828" s="131" t="s">
        <v>896</v>
      </c>
      <c r="E1828" s="205" t="s">
        <v>1618</v>
      </c>
      <c r="F1828" s="205"/>
      <c r="G1828" s="145" t="s">
        <v>939</v>
      </c>
      <c r="H1828" s="146" t="s">
        <v>940</v>
      </c>
      <c r="I1828" s="146" t="s">
        <v>941</v>
      </c>
      <c r="J1828" s="147" t="s">
        <v>897</v>
      </c>
    </row>
    <row r="1829" spans="1:10" ht="24" customHeight="1" x14ac:dyDescent="0.25">
      <c r="A1829" s="65" t="s">
        <v>1623</v>
      </c>
      <c r="B1829" s="46" t="s">
        <v>1281</v>
      </c>
      <c r="C1829" s="141" t="s">
        <v>972</v>
      </c>
      <c r="D1829" s="141" t="s">
        <v>1282</v>
      </c>
      <c r="E1829" s="217" t="s">
        <v>1657</v>
      </c>
      <c r="F1829" s="217"/>
      <c r="G1829" s="47" t="s">
        <v>3</v>
      </c>
      <c r="H1829" s="49">
        <v>1</v>
      </c>
      <c r="I1829" s="48">
        <v>11000</v>
      </c>
      <c r="J1829" s="72">
        <v>11000</v>
      </c>
    </row>
    <row r="1830" spans="1:10" x14ac:dyDescent="0.25">
      <c r="A1830" s="77"/>
      <c r="B1830" s="144"/>
      <c r="C1830" s="144"/>
      <c r="D1830" s="144"/>
      <c r="E1830" s="144" t="s">
        <v>1632</v>
      </c>
      <c r="F1830" s="78">
        <v>0</v>
      </c>
      <c r="G1830" s="144" t="s">
        <v>1633</v>
      </c>
      <c r="H1830" s="78">
        <v>0</v>
      </c>
      <c r="I1830" s="144" t="s">
        <v>1634</v>
      </c>
      <c r="J1830" s="79">
        <v>0</v>
      </c>
    </row>
    <row r="1831" spans="1:10" x14ac:dyDescent="0.25">
      <c r="A1831" s="77"/>
      <c r="B1831" s="144"/>
      <c r="C1831" s="144"/>
      <c r="D1831" s="144"/>
      <c r="E1831" s="144" t="s">
        <v>1635</v>
      </c>
      <c r="F1831" s="78">
        <v>2640</v>
      </c>
      <c r="G1831" s="144"/>
      <c r="H1831" s="219" t="s">
        <v>1636</v>
      </c>
      <c r="I1831" s="219"/>
      <c r="J1831" s="79">
        <v>13640</v>
      </c>
    </row>
    <row r="1832" spans="1:10" ht="30" customHeight="1" thickBot="1" x14ac:dyDescent="0.3">
      <c r="A1832" s="136"/>
      <c r="B1832" s="137"/>
      <c r="C1832" s="137"/>
      <c r="D1832" s="137"/>
      <c r="E1832" s="137"/>
      <c r="F1832" s="137"/>
      <c r="G1832" s="137" t="s">
        <v>1637</v>
      </c>
      <c r="H1832" s="80">
        <v>1</v>
      </c>
      <c r="I1832" s="137" t="s">
        <v>1638</v>
      </c>
      <c r="J1832" s="81">
        <v>13640</v>
      </c>
    </row>
    <row r="1833" spans="1:10" ht="0.9" customHeight="1" thickTop="1" x14ac:dyDescent="0.25">
      <c r="A1833" s="82"/>
      <c r="B1833" s="58"/>
      <c r="C1833" s="58"/>
      <c r="D1833" s="58"/>
      <c r="E1833" s="58"/>
      <c r="F1833" s="58"/>
      <c r="G1833" s="58"/>
      <c r="H1833" s="58"/>
      <c r="I1833" s="58"/>
      <c r="J1833" s="83"/>
    </row>
    <row r="1834" spans="1:10" ht="24" customHeight="1" x14ac:dyDescent="0.25">
      <c r="A1834" s="63" t="s">
        <v>922</v>
      </c>
      <c r="B1834" s="135"/>
      <c r="C1834" s="135"/>
      <c r="D1834" s="135" t="s">
        <v>923</v>
      </c>
      <c r="E1834" s="135"/>
      <c r="F1834" s="216"/>
      <c r="G1834" s="216"/>
      <c r="H1834" s="45"/>
      <c r="I1834" s="135"/>
      <c r="J1834" s="71">
        <v>210551.78</v>
      </c>
    </row>
    <row r="1835" spans="1:10" ht="24" customHeight="1" x14ac:dyDescent="0.25">
      <c r="A1835" s="63" t="s">
        <v>1283</v>
      </c>
      <c r="B1835" s="135"/>
      <c r="C1835" s="135"/>
      <c r="D1835" s="135" t="s">
        <v>1284</v>
      </c>
      <c r="E1835" s="135"/>
      <c r="F1835" s="216"/>
      <c r="G1835" s="216"/>
      <c r="H1835" s="45"/>
      <c r="I1835" s="135"/>
      <c r="J1835" s="71">
        <v>119657.37</v>
      </c>
    </row>
    <row r="1836" spans="1:10" ht="18" customHeight="1" x14ac:dyDescent="0.25">
      <c r="A1836" s="130" t="s">
        <v>1285</v>
      </c>
      <c r="B1836" s="146" t="s">
        <v>937</v>
      </c>
      <c r="C1836" s="131" t="s">
        <v>938</v>
      </c>
      <c r="D1836" s="131" t="s">
        <v>896</v>
      </c>
      <c r="E1836" s="205" t="s">
        <v>1618</v>
      </c>
      <c r="F1836" s="205"/>
      <c r="G1836" s="145" t="s">
        <v>939</v>
      </c>
      <c r="H1836" s="146" t="s">
        <v>940</v>
      </c>
      <c r="I1836" s="146" t="s">
        <v>941</v>
      </c>
      <c r="J1836" s="147" t="s">
        <v>897</v>
      </c>
    </row>
    <row r="1837" spans="1:10" ht="60" customHeight="1" x14ac:dyDescent="0.25">
      <c r="A1837" s="65" t="s">
        <v>1619</v>
      </c>
      <c r="B1837" s="46" t="s">
        <v>1286</v>
      </c>
      <c r="C1837" s="141" t="s">
        <v>972</v>
      </c>
      <c r="D1837" s="141" t="s">
        <v>1287</v>
      </c>
      <c r="E1837" s="217" t="s">
        <v>2219</v>
      </c>
      <c r="F1837" s="217"/>
      <c r="G1837" s="47" t="s">
        <v>947</v>
      </c>
      <c r="H1837" s="49">
        <v>1</v>
      </c>
      <c r="I1837" s="48">
        <v>214.23</v>
      </c>
      <c r="J1837" s="72">
        <v>214.23</v>
      </c>
    </row>
    <row r="1838" spans="1:10" ht="24" customHeight="1" x14ac:dyDescent="0.25">
      <c r="A1838" s="73" t="s">
        <v>1620</v>
      </c>
      <c r="B1838" s="50" t="s">
        <v>1997</v>
      </c>
      <c r="C1838" s="142" t="s">
        <v>1</v>
      </c>
      <c r="D1838" s="142" t="s">
        <v>180</v>
      </c>
      <c r="E1838" s="218" t="s">
        <v>1646</v>
      </c>
      <c r="F1838" s="218"/>
      <c r="G1838" s="51" t="s">
        <v>60</v>
      </c>
      <c r="H1838" s="52">
        <v>0.97740000000000005</v>
      </c>
      <c r="I1838" s="53">
        <v>21.97</v>
      </c>
      <c r="J1838" s="74">
        <v>21.47</v>
      </c>
    </row>
    <row r="1839" spans="1:10" ht="24" customHeight="1" x14ac:dyDescent="0.25">
      <c r="A1839" s="73" t="s">
        <v>1620</v>
      </c>
      <c r="B1839" s="50" t="s">
        <v>1275</v>
      </c>
      <c r="C1839" s="142" t="s">
        <v>1</v>
      </c>
      <c r="D1839" s="142" t="s">
        <v>181</v>
      </c>
      <c r="E1839" s="218" t="s">
        <v>1646</v>
      </c>
      <c r="F1839" s="218"/>
      <c r="G1839" s="51" t="s">
        <v>60</v>
      </c>
      <c r="H1839" s="52">
        <v>0.99739999999999995</v>
      </c>
      <c r="I1839" s="53">
        <v>15.71</v>
      </c>
      <c r="J1839" s="74">
        <v>15.66</v>
      </c>
    </row>
    <row r="1840" spans="1:10" ht="24" customHeight="1" x14ac:dyDescent="0.25">
      <c r="A1840" s="75" t="s">
        <v>1623</v>
      </c>
      <c r="B1840" s="54" t="s">
        <v>2220</v>
      </c>
      <c r="C1840" s="143" t="s">
        <v>1</v>
      </c>
      <c r="D1840" s="143" t="s">
        <v>436</v>
      </c>
      <c r="E1840" s="215" t="s">
        <v>1626</v>
      </c>
      <c r="F1840" s="215"/>
      <c r="G1840" s="55" t="s">
        <v>947</v>
      </c>
      <c r="H1840" s="56">
        <v>1.0203</v>
      </c>
      <c r="I1840" s="57">
        <v>31.02</v>
      </c>
      <c r="J1840" s="76">
        <v>31.64</v>
      </c>
    </row>
    <row r="1841" spans="1:10" ht="24" customHeight="1" x14ac:dyDescent="0.25">
      <c r="A1841" s="75" t="s">
        <v>1623</v>
      </c>
      <c r="B1841" s="54" t="s">
        <v>2221</v>
      </c>
      <c r="C1841" s="143" t="s">
        <v>1</v>
      </c>
      <c r="D1841" s="143" t="s">
        <v>456</v>
      </c>
      <c r="E1841" s="215" t="s">
        <v>1626</v>
      </c>
      <c r="F1841" s="215"/>
      <c r="G1841" s="55" t="s">
        <v>2</v>
      </c>
      <c r="H1841" s="56">
        <v>1.6</v>
      </c>
      <c r="I1841" s="57">
        <v>89.6</v>
      </c>
      <c r="J1841" s="76">
        <v>143.36000000000001</v>
      </c>
    </row>
    <row r="1842" spans="1:10" ht="24" customHeight="1" x14ac:dyDescent="0.25">
      <c r="A1842" s="75" t="s">
        <v>1623</v>
      </c>
      <c r="B1842" s="54" t="s">
        <v>2001</v>
      </c>
      <c r="C1842" s="143" t="s">
        <v>1</v>
      </c>
      <c r="D1842" s="143" t="s">
        <v>290</v>
      </c>
      <c r="E1842" s="215" t="s">
        <v>1626</v>
      </c>
      <c r="F1842" s="215"/>
      <c r="G1842" s="55" t="s">
        <v>61</v>
      </c>
      <c r="H1842" s="56">
        <v>2.5000000000000001E-3</v>
      </c>
      <c r="I1842" s="57">
        <v>44.17</v>
      </c>
      <c r="J1842" s="76">
        <v>0.11</v>
      </c>
    </row>
    <row r="1843" spans="1:10" ht="24" customHeight="1" x14ac:dyDescent="0.25">
      <c r="A1843" s="75" t="s">
        <v>1623</v>
      </c>
      <c r="B1843" s="54" t="s">
        <v>2222</v>
      </c>
      <c r="C1843" s="143" t="s">
        <v>1</v>
      </c>
      <c r="D1843" s="143" t="s">
        <v>218</v>
      </c>
      <c r="E1843" s="215" t="s">
        <v>1626</v>
      </c>
      <c r="F1843" s="215"/>
      <c r="G1843" s="55" t="s">
        <v>61</v>
      </c>
      <c r="H1843" s="56">
        <v>7.9699999999999993E-2</v>
      </c>
      <c r="I1843" s="57">
        <v>25</v>
      </c>
      <c r="J1843" s="76">
        <v>1.99</v>
      </c>
    </row>
    <row r="1844" spans="1:10" x14ac:dyDescent="0.25">
      <c r="A1844" s="77"/>
      <c r="B1844" s="144"/>
      <c r="C1844" s="144"/>
      <c r="D1844" s="144"/>
      <c r="E1844" s="144" t="s">
        <v>1632</v>
      </c>
      <c r="F1844" s="78">
        <v>29.42</v>
      </c>
      <c r="G1844" s="144" t="s">
        <v>1633</v>
      </c>
      <c r="H1844" s="78">
        <v>0</v>
      </c>
      <c r="I1844" s="144" t="s">
        <v>1634</v>
      </c>
      <c r="J1844" s="79">
        <v>29.42</v>
      </c>
    </row>
    <row r="1845" spans="1:10" x14ac:dyDescent="0.25">
      <c r="A1845" s="77"/>
      <c r="B1845" s="144"/>
      <c r="C1845" s="144"/>
      <c r="D1845" s="144"/>
      <c r="E1845" s="144" t="s">
        <v>1635</v>
      </c>
      <c r="F1845" s="78">
        <v>51.41</v>
      </c>
      <c r="G1845" s="144"/>
      <c r="H1845" s="219" t="s">
        <v>1636</v>
      </c>
      <c r="I1845" s="219"/>
      <c r="J1845" s="79">
        <v>265.64</v>
      </c>
    </row>
    <row r="1846" spans="1:10" ht="30" customHeight="1" thickBot="1" x14ac:dyDescent="0.3">
      <c r="A1846" s="136"/>
      <c r="B1846" s="137"/>
      <c r="C1846" s="137"/>
      <c r="D1846" s="137"/>
      <c r="E1846" s="137"/>
      <c r="F1846" s="137"/>
      <c r="G1846" s="137" t="s">
        <v>1637</v>
      </c>
      <c r="H1846" s="80">
        <v>359.31</v>
      </c>
      <c r="I1846" s="137" t="s">
        <v>1638</v>
      </c>
      <c r="J1846" s="81">
        <v>95447.1</v>
      </c>
    </row>
    <row r="1847" spans="1:10" ht="0.9" customHeight="1" thickTop="1" x14ac:dyDescent="0.25">
      <c r="A1847" s="82"/>
      <c r="B1847" s="58"/>
      <c r="C1847" s="58"/>
      <c r="D1847" s="58"/>
      <c r="E1847" s="58"/>
      <c r="F1847" s="58"/>
      <c r="G1847" s="58"/>
      <c r="H1847" s="58"/>
      <c r="I1847" s="58"/>
      <c r="J1847" s="83"/>
    </row>
    <row r="1848" spans="1:10" ht="18" customHeight="1" x14ac:dyDescent="0.25">
      <c r="A1848" s="130" t="s">
        <v>1288</v>
      </c>
      <c r="B1848" s="146" t="s">
        <v>937</v>
      </c>
      <c r="C1848" s="131" t="s">
        <v>938</v>
      </c>
      <c r="D1848" s="131" t="s">
        <v>896</v>
      </c>
      <c r="E1848" s="205" t="s">
        <v>1618</v>
      </c>
      <c r="F1848" s="205"/>
      <c r="G1848" s="145" t="s">
        <v>939</v>
      </c>
      <c r="H1848" s="146" t="s">
        <v>940</v>
      </c>
      <c r="I1848" s="146" t="s">
        <v>941</v>
      </c>
      <c r="J1848" s="147" t="s">
        <v>897</v>
      </c>
    </row>
    <row r="1849" spans="1:10" ht="36" customHeight="1" x14ac:dyDescent="0.25">
      <c r="A1849" s="65" t="s">
        <v>1619</v>
      </c>
      <c r="B1849" s="46" t="s">
        <v>1289</v>
      </c>
      <c r="C1849" s="141" t="s">
        <v>972</v>
      </c>
      <c r="D1849" s="141" t="s">
        <v>1290</v>
      </c>
      <c r="E1849" s="217" t="s">
        <v>1646</v>
      </c>
      <c r="F1849" s="217"/>
      <c r="G1849" s="47" t="s">
        <v>3</v>
      </c>
      <c r="H1849" s="49">
        <v>1</v>
      </c>
      <c r="I1849" s="48">
        <v>865.95</v>
      </c>
      <c r="J1849" s="72">
        <v>865.95</v>
      </c>
    </row>
    <row r="1850" spans="1:10" ht="24" customHeight="1" x14ac:dyDescent="0.25">
      <c r="A1850" s="73" t="s">
        <v>1620</v>
      </c>
      <c r="B1850" s="50" t="s">
        <v>1997</v>
      </c>
      <c r="C1850" s="142" t="s">
        <v>1</v>
      </c>
      <c r="D1850" s="142" t="s">
        <v>180</v>
      </c>
      <c r="E1850" s="218" t="s">
        <v>1646</v>
      </c>
      <c r="F1850" s="218"/>
      <c r="G1850" s="51" t="s">
        <v>60</v>
      </c>
      <c r="H1850" s="52">
        <v>2</v>
      </c>
      <c r="I1850" s="53">
        <v>21.97</v>
      </c>
      <c r="J1850" s="74">
        <v>43.94</v>
      </c>
    </row>
    <row r="1851" spans="1:10" ht="24" customHeight="1" x14ac:dyDescent="0.25">
      <c r="A1851" s="73" t="s">
        <v>1620</v>
      </c>
      <c r="B1851" s="50" t="s">
        <v>1275</v>
      </c>
      <c r="C1851" s="142" t="s">
        <v>1</v>
      </c>
      <c r="D1851" s="142" t="s">
        <v>181</v>
      </c>
      <c r="E1851" s="218" t="s">
        <v>1646</v>
      </c>
      <c r="F1851" s="218"/>
      <c r="G1851" s="51" t="s">
        <v>60</v>
      </c>
      <c r="H1851" s="52">
        <v>4</v>
      </c>
      <c r="I1851" s="53">
        <v>15.71</v>
      </c>
      <c r="J1851" s="74">
        <v>62.84</v>
      </c>
    </row>
    <row r="1852" spans="1:10" ht="24" customHeight="1" x14ac:dyDescent="0.25">
      <c r="A1852" s="75" t="s">
        <v>1623</v>
      </c>
      <c r="B1852" s="54" t="s">
        <v>2223</v>
      </c>
      <c r="C1852" s="143" t="s">
        <v>1</v>
      </c>
      <c r="D1852" s="143" t="s">
        <v>219</v>
      </c>
      <c r="E1852" s="215" t="s">
        <v>1626</v>
      </c>
      <c r="F1852" s="215"/>
      <c r="G1852" s="55" t="s">
        <v>61</v>
      </c>
      <c r="H1852" s="56">
        <v>0.1</v>
      </c>
      <c r="I1852" s="57">
        <v>32.86</v>
      </c>
      <c r="J1852" s="76">
        <v>3.28</v>
      </c>
    </row>
    <row r="1853" spans="1:10" ht="36" customHeight="1" x14ac:dyDescent="0.25">
      <c r="A1853" s="75" t="s">
        <v>1623</v>
      </c>
      <c r="B1853" s="54" t="s">
        <v>2224</v>
      </c>
      <c r="C1853" s="143" t="s">
        <v>1</v>
      </c>
      <c r="D1853" s="143" t="s">
        <v>220</v>
      </c>
      <c r="E1853" s="215" t="s">
        <v>1626</v>
      </c>
      <c r="F1853" s="215"/>
      <c r="G1853" s="55" t="s">
        <v>61</v>
      </c>
      <c r="H1853" s="56">
        <v>0.44</v>
      </c>
      <c r="I1853" s="57">
        <v>29.04</v>
      </c>
      <c r="J1853" s="76">
        <v>12.77</v>
      </c>
    </row>
    <row r="1854" spans="1:10" ht="24" customHeight="1" x14ac:dyDescent="0.25">
      <c r="A1854" s="75" t="s">
        <v>1623</v>
      </c>
      <c r="B1854" s="54" t="s">
        <v>2220</v>
      </c>
      <c r="C1854" s="143" t="s">
        <v>1</v>
      </c>
      <c r="D1854" s="143" t="s">
        <v>436</v>
      </c>
      <c r="E1854" s="215" t="s">
        <v>1626</v>
      </c>
      <c r="F1854" s="215"/>
      <c r="G1854" s="55" t="s">
        <v>947</v>
      </c>
      <c r="H1854" s="56">
        <v>1.76</v>
      </c>
      <c r="I1854" s="57">
        <v>31.02</v>
      </c>
      <c r="J1854" s="76">
        <v>54.59</v>
      </c>
    </row>
    <row r="1855" spans="1:10" ht="36" customHeight="1" x14ac:dyDescent="0.25">
      <c r="A1855" s="75" t="s">
        <v>1623</v>
      </c>
      <c r="B1855" s="54" t="s">
        <v>2225</v>
      </c>
      <c r="C1855" s="143" t="s">
        <v>1</v>
      </c>
      <c r="D1855" s="143" t="s">
        <v>455</v>
      </c>
      <c r="E1855" s="215" t="s">
        <v>1626</v>
      </c>
      <c r="F1855" s="215"/>
      <c r="G1855" s="55" t="s">
        <v>2</v>
      </c>
      <c r="H1855" s="56">
        <v>6.18</v>
      </c>
      <c r="I1855" s="57">
        <v>111.19</v>
      </c>
      <c r="J1855" s="76">
        <v>687.15</v>
      </c>
    </row>
    <row r="1856" spans="1:10" ht="24" customHeight="1" x14ac:dyDescent="0.25">
      <c r="A1856" s="75" t="s">
        <v>1623</v>
      </c>
      <c r="B1856" s="54" t="s">
        <v>1966</v>
      </c>
      <c r="C1856" s="143" t="s">
        <v>1</v>
      </c>
      <c r="D1856" s="143" t="s">
        <v>291</v>
      </c>
      <c r="E1856" s="215" t="s">
        <v>1626</v>
      </c>
      <c r="F1856" s="215"/>
      <c r="G1856" s="55" t="s">
        <v>61</v>
      </c>
      <c r="H1856" s="56">
        <v>0.03</v>
      </c>
      <c r="I1856" s="57">
        <v>46</v>
      </c>
      <c r="J1856" s="76">
        <v>1.38</v>
      </c>
    </row>
    <row r="1857" spans="1:10" x14ac:dyDescent="0.25">
      <c r="A1857" s="77"/>
      <c r="B1857" s="144"/>
      <c r="C1857" s="144"/>
      <c r="D1857" s="144"/>
      <c r="E1857" s="144" t="s">
        <v>1632</v>
      </c>
      <c r="F1857" s="78">
        <v>83.46</v>
      </c>
      <c r="G1857" s="144" t="s">
        <v>1633</v>
      </c>
      <c r="H1857" s="78">
        <v>0</v>
      </c>
      <c r="I1857" s="144" t="s">
        <v>1634</v>
      </c>
      <c r="J1857" s="79">
        <v>83.46</v>
      </c>
    </row>
    <row r="1858" spans="1:10" x14ac:dyDescent="0.25">
      <c r="A1858" s="77"/>
      <c r="B1858" s="144"/>
      <c r="C1858" s="144"/>
      <c r="D1858" s="144"/>
      <c r="E1858" s="144" t="s">
        <v>1635</v>
      </c>
      <c r="F1858" s="78">
        <v>207.82</v>
      </c>
      <c r="G1858" s="144"/>
      <c r="H1858" s="219" t="s">
        <v>1636</v>
      </c>
      <c r="I1858" s="219"/>
      <c r="J1858" s="79">
        <v>1073.77</v>
      </c>
    </row>
    <row r="1859" spans="1:10" ht="30" customHeight="1" thickBot="1" x14ac:dyDescent="0.3">
      <c r="A1859" s="136"/>
      <c r="B1859" s="137"/>
      <c r="C1859" s="137"/>
      <c r="D1859" s="137"/>
      <c r="E1859" s="137"/>
      <c r="F1859" s="137"/>
      <c r="G1859" s="137" t="s">
        <v>1637</v>
      </c>
      <c r="H1859" s="80">
        <v>2</v>
      </c>
      <c r="I1859" s="137" t="s">
        <v>1638</v>
      </c>
      <c r="J1859" s="81">
        <v>2147.54</v>
      </c>
    </row>
    <row r="1860" spans="1:10" ht="0.9" customHeight="1" thickTop="1" x14ac:dyDescent="0.25">
      <c r="A1860" s="82"/>
      <c r="B1860" s="58"/>
      <c r="C1860" s="58"/>
      <c r="D1860" s="58"/>
      <c r="E1860" s="58"/>
      <c r="F1860" s="58"/>
      <c r="G1860" s="58"/>
      <c r="H1860" s="58"/>
      <c r="I1860" s="58"/>
      <c r="J1860" s="83"/>
    </row>
    <row r="1861" spans="1:10" ht="18" customHeight="1" x14ac:dyDescent="0.25">
      <c r="A1861" s="130" t="s">
        <v>1291</v>
      </c>
      <c r="B1861" s="146" t="s">
        <v>937</v>
      </c>
      <c r="C1861" s="131" t="s">
        <v>938</v>
      </c>
      <c r="D1861" s="131" t="s">
        <v>896</v>
      </c>
      <c r="E1861" s="205" t="s">
        <v>1618</v>
      </c>
      <c r="F1861" s="205"/>
      <c r="G1861" s="145" t="s">
        <v>939</v>
      </c>
      <c r="H1861" s="146" t="s">
        <v>940</v>
      </c>
      <c r="I1861" s="146" t="s">
        <v>941</v>
      </c>
      <c r="J1861" s="147" t="s">
        <v>897</v>
      </c>
    </row>
    <row r="1862" spans="1:10" ht="24" customHeight="1" x14ac:dyDescent="0.25">
      <c r="A1862" s="65" t="s">
        <v>1619</v>
      </c>
      <c r="B1862" s="46" t="s">
        <v>1292</v>
      </c>
      <c r="C1862" s="141" t="s">
        <v>1</v>
      </c>
      <c r="D1862" s="141" t="s">
        <v>117</v>
      </c>
      <c r="E1862" s="217" t="s">
        <v>1864</v>
      </c>
      <c r="F1862" s="217"/>
      <c r="G1862" s="47" t="s">
        <v>987</v>
      </c>
      <c r="H1862" s="49">
        <v>1</v>
      </c>
      <c r="I1862" s="48">
        <v>74.22</v>
      </c>
      <c r="J1862" s="72">
        <v>74.22</v>
      </c>
    </row>
    <row r="1863" spans="1:10" ht="24" customHeight="1" x14ac:dyDescent="0.25">
      <c r="A1863" s="73" t="s">
        <v>1620</v>
      </c>
      <c r="B1863" s="50" t="s">
        <v>1275</v>
      </c>
      <c r="C1863" s="142" t="s">
        <v>1</v>
      </c>
      <c r="D1863" s="142" t="s">
        <v>181</v>
      </c>
      <c r="E1863" s="218" t="s">
        <v>1646</v>
      </c>
      <c r="F1863" s="218"/>
      <c r="G1863" s="51" t="s">
        <v>60</v>
      </c>
      <c r="H1863" s="52">
        <v>3.0529999999999999</v>
      </c>
      <c r="I1863" s="53">
        <v>15.71</v>
      </c>
      <c r="J1863" s="74">
        <v>47.96</v>
      </c>
    </row>
    <row r="1864" spans="1:10" ht="24" customHeight="1" x14ac:dyDescent="0.25">
      <c r="A1864" s="73" t="s">
        <v>1620</v>
      </c>
      <c r="B1864" s="50" t="s">
        <v>1273</v>
      </c>
      <c r="C1864" s="142" t="s">
        <v>1</v>
      </c>
      <c r="D1864" s="142" t="s">
        <v>177</v>
      </c>
      <c r="E1864" s="218" t="s">
        <v>1646</v>
      </c>
      <c r="F1864" s="218"/>
      <c r="G1864" s="51" t="s">
        <v>60</v>
      </c>
      <c r="H1864" s="52">
        <v>1.1890000000000001</v>
      </c>
      <c r="I1864" s="53">
        <v>22.09</v>
      </c>
      <c r="J1864" s="74">
        <v>26.26</v>
      </c>
    </row>
    <row r="1865" spans="1:10" x14ac:dyDescent="0.25">
      <c r="A1865" s="77"/>
      <c r="B1865" s="144"/>
      <c r="C1865" s="144"/>
      <c r="D1865" s="144"/>
      <c r="E1865" s="144" t="s">
        <v>1632</v>
      </c>
      <c r="F1865" s="78">
        <v>57.75</v>
      </c>
      <c r="G1865" s="144" t="s">
        <v>1633</v>
      </c>
      <c r="H1865" s="78">
        <v>0</v>
      </c>
      <c r="I1865" s="144" t="s">
        <v>1634</v>
      </c>
      <c r="J1865" s="79">
        <v>57.75</v>
      </c>
    </row>
    <row r="1866" spans="1:10" x14ac:dyDescent="0.25">
      <c r="A1866" s="77"/>
      <c r="B1866" s="144"/>
      <c r="C1866" s="144"/>
      <c r="D1866" s="144"/>
      <c r="E1866" s="144" t="s">
        <v>1635</v>
      </c>
      <c r="F1866" s="78">
        <v>17.809999999999999</v>
      </c>
      <c r="G1866" s="144"/>
      <c r="H1866" s="219" t="s">
        <v>1636</v>
      </c>
      <c r="I1866" s="219"/>
      <c r="J1866" s="79">
        <v>92.03</v>
      </c>
    </row>
    <row r="1867" spans="1:10" ht="30" customHeight="1" thickBot="1" x14ac:dyDescent="0.3">
      <c r="A1867" s="136"/>
      <c r="B1867" s="137"/>
      <c r="C1867" s="137"/>
      <c r="D1867" s="137"/>
      <c r="E1867" s="137"/>
      <c r="F1867" s="137"/>
      <c r="G1867" s="137" t="s">
        <v>1637</v>
      </c>
      <c r="H1867" s="80">
        <v>4.41</v>
      </c>
      <c r="I1867" s="137" t="s">
        <v>1638</v>
      </c>
      <c r="J1867" s="81">
        <v>405.85</v>
      </c>
    </row>
    <row r="1868" spans="1:10" ht="0.9" customHeight="1" thickTop="1" x14ac:dyDescent="0.25">
      <c r="A1868" s="82"/>
      <c r="B1868" s="58"/>
      <c r="C1868" s="58"/>
      <c r="D1868" s="58"/>
      <c r="E1868" s="58"/>
      <c r="F1868" s="58"/>
      <c r="G1868" s="58"/>
      <c r="H1868" s="58"/>
      <c r="I1868" s="58"/>
      <c r="J1868" s="83"/>
    </row>
    <row r="1869" spans="1:10" ht="18" customHeight="1" x14ac:dyDescent="0.25">
      <c r="A1869" s="130" t="s">
        <v>1293</v>
      </c>
      <c r="B1869" s="146" t="s">
        <v>937</v>
      </c>
      <c r="C1869" s="131" t="s">
        <v>938</v>
      </c>
      <c r="D1869" s="131" t="s">
        <v>896</v>
      </c>
      <c r="E1869" s="205" t="s">
        <v>1618</v>
      </c>
      <c r="F1869" s="205"/>
      <c r="G1869" s="145" t="s">
        <v>939</v>
      </c>
      <c r="H1869" s="146" t="s">
        <v>940</v>
      </c>
      <c r="I1869" s="146" t="s">
        <v>941</v>
      </c>
      <c r="J1869" s="147" t="s">
        <v>897</v>
      </c>
    </row>
    <row r="1870" spans="1:10" ht="36" customHeight="1" x14ac:dyDescent="0.25">
      <c r="A1870" s="65" t="s">
        <v>1619</v>
      </c>
      <c r="B1870" s="46" t="s">
        <v>1019</v>
      </c>
      <c r="C1870" s="141" t="s">
        <v>1</v>
      </c>
      <c r="D1870" s="141" t="s">
        <v>68</v>
      </c>
      <c r="E1870" s="217" t="s">
        <v>1644</v>
      </c>
      <c r="F1870" s="217"/>
      <c r="G1870" s="47" t="s">
        <v>947</v>
      </c>
      <c r="H1870" s="49">
        <v>1</v>
      </c>
      <c r="I1870" s="48">
        <v>98.16</v>
      </c>
      <c r="J1870" s="72">
        <v>98.16</v>
      </c>
    </row>
    <row r="1871" spans="1:10" ht="36" customHeight="1" x14ac:dyDescent="0.25">
      <c r="A1871" s="73" t="s">
        <v>1620</v>
      </c>
      <c r="B1871" s="50" t="s">
        <v>1640</v>
      </c>
      <c r="C1871" s="142" t="s">
        <v>1</v>
      </c>
      <c r="D1871" s="142" t="s">
        <v>29</v>
      </c>
      <c r="E1871" s="218" t="s">
        <v>1641</v>
      </c>
      <c r="F1871" s="218"/>
      <c r="G1871" s="51" t="s">
        <v>6</v>
      </c>
      <c r="H1871" s="52">
        <v>1.7999999999999999E-2</v>
      </c>
      <c r="I1871" s="53">
        <v>27.09</v>
      </c>
      <c r="J1871" s="74">
        <v>0.48</v>
      </c>
    </row>
    <row r="1872" spans="1:10" ht="36" customHeight="1" x14ac:dyDescent="0.25">
      <c r="A1872" s="73" t="s">
        <v>1620</v>
      </c>
      <c r="B1872" s="50" t="s">
        <v>1642</v>
      </c>
      <c r="C1872" s="142" t="s">
        <v>1</v>
      </c>
      <c r="D1872" s="142" t="s">
        <v>54</v>
      </c>
      <c r="E1872" s="218" t="s">
        <v>1641</v>
      </c>
      <c r="F1872" s="218"/>
      <c r="G1872" s="51" t="s">
        <v>38</v>
      </c>
      <c r="H1872" s="52">
        <v>1.4E-2</v>
      </c>
      <c r="I1872" s="53">
        <v>23.9</v>
      </c>
      <c r="J1872" s="74">
        <v>0.33</v>
      </c>
    </row>
    <row r="1873" spans="1:10" ht="24" customHeight="1" x14ac:dyDescent="0.25">
      <c r="A1873" s="73" t="s">
        <v>1620</v>
      </c>
      <c r="B1873" s="50" t="s">
        <v>1645</v>
      </c>
      <c r="C1873" s="142" t="s">
        <v>1</v>
      </c>
      <c r="D1873" s="142" t="s">
        <v>172</v>
      </c>
      <c r="E1873" s="218" t="s">
        <v>1646</v>
      </c>
      <c r="F1873" s="218"/>
      <c r="G1873" s="51" t="s">
        <v>60</v>
      </c>
      <c r="H1873" s="52">
        <v>1.413</v>
      </c>
      <c r="I1873" s="53">
        <v>21.87</v>
      </c>
      <c r="J1873" s="74">
        <v>30.9</v>
      </c>
    </row>
    <row r="1874" spans="1:10" ht="24" customHeight="1" x14ac:dyDescent="0.25">
      <c r="A1874" s="73" t="s">
        <v>1620</v>
      </c>
      <c r="B1874" s="50" t="s">
        <v>1647</v>
      </c>
      <c r="C1874" s="142" t="s">
        <v>1</v>
      </c>
      <c r="D1874" s="142" t="s">
        <v>165</v>
      </c>
      <c r="E1874" s="218" t="s">
        <v>1646</v>
      </c>
      <c r="F1874" s="218"/>
      <c r="G1874" s="51" t="s">
        <v>60</v>
      </c>
      <c r="H1874" s="52">
        <v>0.58899999999999997</v>
      </c>
      <c r="I1874" s="53">
        <v>18.07</v>
      </c>
      <c r="J1874" s="74">
        <v>10.64</v>
      </c>
    </row>
    <row r="1875" spans="1:10" ht="24" customHeight="1" x14ac:dyDescent="0.25">
      <c r="A1875" s="75" t="s">
        <v>1623</v>
      </c>
      <c r="B1875" s="54" t="s">
        <v>1903</v>
      </c>
      <c r="C1875" s="143" t="s">
        <v>1</v>
      </c>
      <c r="D1875" s="143" t="s">
        <v>279</v>
      </c>
      <c r="E1875" s="215" t="s">
        <v>1626</v>
      </c>
      <c r="F1875" s="215"/>
      <c r="G1875" s="55" t="s">
        <v>154</v>
      </c>
      <c r="H1875" s="56">
        <v>1.7000000000000001E-2</v>
      </c>
      <c r="I1875" s="57">
        <v>4.03</v>
      </c>
      <c r="J1875" s="76">
        <v>0.06</v>
      </c>
    </row>
    <row r="1876" spans="1:10" ht="24" customHeight="1" x14ac:dyDescent="0.25">
      <c r="A1876" s="75" t="s">
        <v>1623</v>
      </c>
      <c r="B1876" s="54" t="s">
        <v>1904</v>
      </c>
      <c r="C1876" s="143" t="s">
        <v>1</v>
      </c>
      <c r="D1876" s="143" t="s">
        <v>397</v>
      </c>
      <c r="E1876" s="215" t="s">
        <v>1626</v>
      </c>
      <c r="F1876" s="215"/>
      <c r="G1876" s="55" t="s">
        <v>2</v>
      </c>
      <c r="H1876" s="56">
        <v>0.625</v>
      </c>
      <c r="I1876" s="57">
        <v>6.38</v>
      </c>
      <c r="J1876" s="76">
        <v>3.98</v>
      </c>
    </row>
    <row r="1877" spans="1:10" ht="24" customHeight="1" x14ac:dyDescent="0.25">
      <c r="A1877" s="75" t="s">
        <v>1623</v>
      </c>
      <c r="B1877" s="54" t="s">
        <v>1905</v>
      </c>
      <c r="C1877" s="143" t="s">
        <v>1</v>
      </c>
      <c r="D1877" s="143" t="s">
        <v>402</v>
      </c>
      <c r="E1877" s="215" t="s">
        <v>1626</v>
      </c>
      <c r="F1877" s="215"/>
      <c r="G1877" s="55" t="s">
        <v>61</v>
      </c>
      <c r="H1877" s="56">
        <v>1.0999999999999999E-2</v>
      </c>
      <c r="I1877" s="57">
        <v>21.02</v>
      </c>
      <c r="J1877" s="76">
        <v>0.23</v>
      </c>
    </row>
    <row r="1878" spans="1:10" ht="24" customHeight="1" x14ac:dyDescent="0.25">
      <c r="A1878" s="75" t="s">
        <v>1623</v>
      </c>
      <c r="B1878" s="54" t="s">
        <v>1906</v>
      </c>
      <c r="C1878" s="143" t="s">
        <v>1</v>
      </c>
      <c r="D1878" s="143" t="s">
        <v>400</v>
      </c>
      <c r="E1878" s="215" t="s">
        <v>1626</v>
      </c>
      <c r="F1878" s="215"/>
      <c r="G1878" s="55" t="s">
        <v>61</v>
      </c>
      <c r="H1878" s="56">
        <v>4.3999999999999997E-2</v>
      </c>
      <c r="I1878" s="57">
        <v>23.15</v>
      </c>
      <c r="J1878" s="76">
        <v>1.01</v>
      </c>
    </row>
    <row r="1879" spans="1:10" ht="24" customHeight="1" x14ac:dyDescent="0.25">
      <c r="A1879" s="75" t="s">
        <v>1623</v>
      </c>
      <c r="B1879" s="54" t="s">
        <v>1907</v>
      </c>
      <c r="C1879" s="143" t="s">
        <v>1</v>
      </c>
      <c r="D1879" s="143" t="s">
        <v>416</v>
      </c>
      <c r="E1879" s="215" t="s">
        <v>1626</v>
      </c>
      <c r="F1879" s="215"/>
      <c r="G1879" s="55" t="s">
        <v>2</v>
      </c>
      <c r="H1879" s="56">
        <v>0.92400000000000004</v>
      </c>
      <c r="I1879" s="57">
        <v>2.23</v>
      </c>
      <c r="J1879" s="76">
        <v>2.06</v>
      </c>
    </row>
    <row r="1880" spans="1:10" ht="24" customHeight="1" x14ac:dyDescent="0.25">
      <c r="A1880" s="75" t="s">
        <v>1623</v>
      </c>
      <c r="B1880" s="54" t="s">
        <v>1908</v>
      </c>
      <c r="C1880" s="143" t="s">
        <v>1</v>
      </c>
      <c r="D1880" s="143" t="s">
        <v>429</v>
      </c>
      <c r="E1880" s="215" t="s">
        <v>1626</v>
      </c>
      <c r="F1880" s="215"/>
      <c r="G1880" s="55" t="s">
        <v>2</v>
      </c>
      <c r="H1880" s="56">
        <v>1.0589999999999999</v>
      </c>
      <c r="I1880" s="57">
        <v>45.77</v>
      </c>
      <c r="J1880" s="76">
        <v>48.47</v>
      </c>
    </row>
    <row r="1881" spans="1:10" x14ac:dyDescent="0.25">
      <c r="A1881" s="77"/>
      <c r="B1881" s="144"/>
      <c r="C1881" s="144"/>
      <c r="D1881" s="144"/>
      <c r="E1881" s="144" t="s">
        <v>1632</v>
      </c>
      <c r="F1881" s="78">
        <v>34.46</v>
      </c>
      <c r="G1881" s="144" t="s">
        <v>1633</v>
      </c>
      <c r="H1881" s="78">
        <v>0</v>
      </c>
      <c r="I1881" s="144" t="s">
        <v>1634</v>
      </c>
      <c r="J1881" s="79">
        <v>34.46</v>
      </c>
    </row>
    <row r="1882" spans="1:10" x14ac:dyDescent="0.25">
      <c r="A1882" s="77"/>
      <c r="B1882" s="144"/>
      <c r="C1882" s="144"/>
      <c r="D1882" s="144"/>
      <c r="E1882" s="144" t="s">
        <v>1635</v>
      </c>
      <c r="F1882" s="78">
        <v>23.55</v>
      </c>
      <c r="G1882" s="144"/>
      <c r="H1882" s="219" t="s">
        <v>1636</v>
      </c>
      <c r="I1882" s="219"/>
      <c r="J1882" s="79">
        <v>121.71</v>
      </c>
    </row>
    <row r="1883" spans="1:10" ht="30" customHeight="1" thickBot="1" x14ac:dyDescent="0.3">
      <c r="A1883" s="136"/>
      <c r="B1883" s="137"/>
      <c r="C1883" s="137"/>
      <c r="D1883" s="137"/>
      <c r="E1883" s="137"/>
      <c r="F1883" s="137"/>
      <c r="G1883" s="137" t="s">
        <v>1637</v>
      </c>
      <c r="H1883" s="80">
        <v>19.440000000000001</v>
      </c>
      <c r="I1883" s="137" t="s">
        <v>1638</v>
      </c>
      <c r="J1883" s="81">
        <v>2366.04</v>
      </c>
    </row>
    <row r="1884" spans="1:10" ht="0.9" customHeight="1" thickTop="1" x14ac:dyDescent="0.25">
      <c r="A1884" s="82"/>
      <c r="B1884" s="58"/>
      <c r="C1884" s="58"/>
      <c r="D1884" s="58"/>
      <c r="E1884" s="58"/>
      <c r="F1884" s="58"/>
      <c r="G1884" s="58"/>
      <c r="H1884" s="58"/>
      <c r="I1884" s="58"/>
      <c r="J1884" s="83"/>
    </row>
    <row r="1885" spans="1:10" ht="18" customHeight="1" x14ac:dyDescent="0.25">
      <c r="A1885" s="130" t="s">
        <v>1294</v>
      </c>
      <c r="B1885" s="146" t="s">
        <v>937</v>
      </c>
      <c r="C1885" s="131" t="s">
        <v>938</v>
      </c>
      <c r="D1885" s="131" t="s">
        <v>896</v>
      </c>
      <c r="E1885" s="205" t="s">
        <v>1618</v>
      </c>
      <c r="F1885" s="205"/>
      <c r="G1885" s="145" t="s">
        <v>939</v>
      </c>
      <c r="H1885" s="146" t="s">
        <v>940</v>
      </c>
      <c r="I1885" s="146" t="s">
        <v>941</v>
      </c>
      <c r="J1885" s="147" t="s">
        <v>897</v>
      </c>
    </row>
    <row r="1886" spans="1:10" ht="36" customHeight="1" x14ac:dyDescent="0.25">
      <c r="A1886" s="65" t="s">
        <v>1619</v>
      </c>
      <c r="B1886" s="46" t="s">
        <v>1027</v>
      </c>
      <c r="C1886" s="141" t="s">
        <v>467</v>
      </c>
      <c r="D1886" s="141" t="s">
        <v>501</v>
      </c>
      <c r="E1886" s="217" t="s">
        <v>860</v>
      </c>
      <c r="F1886" s="217"/>
      <c r="G1886" s="47" t="s">
        <v>987</v>
      </c>
      <c r="H1886" s="49">
        <v>1</v>
      </c>
      <c r="I1886" s="48">
        <v>356.26</v>
      </c>
      <c r="J1886" s="72">
        <v>356.26</v>
      </c>
    </row>
    <row r="1887" spans="1:10" ht="24" customHeight="1" x14ac:dyDescent="0.25">
      <c r="A1887" s="75" t="s">
        <v>1623</v>
      </c>
      <c r="B1887" s="54" t="s">
        <v>1918</v>
      </c>
      <c r="C1887" s="143" t="s">
        <v>467</v>
      </c>
      <c r="D1887" s="143" t="s">
        <v>1919</v>
      </c>
      <c r="E1887" s="215" t="s">
        <v>1626</v>
      </c>
      <c r="F1887" s="215"/>
      <c r="G1887" s="55" t="s">
        <v>987</v>
      </c>
      <c r="H1887" s="56">
        <v>1.05</v>
      </c>
      <c r="I1887" s="57">
        <v>289.11</v>
      </c>
      <c r="J1887" s="76">
        <v>303.56</v>
      </c>
    </row>
    <row r="1888" spans="1:10" ht="24" customHeight="1" x14ac:dyDescent="0.25">
      <c r="A1888" s="75" t="s">
        <v>1623</v>
      </c>
      <c r="B1888" s="54" t="s">
        <v>1920</v>
      </c>
      <c r="C1888" s="143" t="s">
        <v>467</v>
      </c>
      <c r="D1888" s="143" t="s">
        <v>1921</v>
      </c>
      <c r="E1888" s="215" t="s">
        <v>1626</v>
      </c>
      <c r="F1888" s="215"/>
      <c r="G1888" s="55" t="s">
        <v>987</v>
      </c>
      <c r="H1888" s="56">
        <v>1</v>
      </c>
      <c r="I1888" s="57">
        <v>30</v>
      </c>
      <c r="J1888" s="76">
        <v>30</v>
      </c>
    </row>
    <row r="1889" spans="1:10" ht="24" customHeight="1" x14ac:dyDescent="0.25">
      <c r="A1889" s="75" t="s">
        <v>1623</v>
      </c>
      <c r="B1889" s="54" t="s">
        <v>1897</v>
      </c>
      <c r="C1889" s="143" t="s">
        <v>467</v>
      </c>
      <c r="D1889" s="143" t="s">
        <v>1898</v>
      </c>
      <c r="E1889" s="215" t="s">
        <v>1727</v>
      </c>
      <c r="F1889" s="215"/>
      <c r="G1889" s="55" t="s">
        <v>987</v>
      </c>
      <c r="H1889" s="56">
        <v>1</v>
      </c>
      <c r="I1889" s="57">
        <v>22.7</v>
      </c>
      <c r="J1889" s="76">
        <v>22.7</v>
      </c>
    </row>
    <row r="1890" spans="1:10" x14ac:dyDescent="0.25">
      <c r="A1890" s="77"/>
      <c r="B1890" s="144"/>
      <c r="C1890" s="144"/>
      <c r="D1890" s="144"/>
      <c r="E1890" s="144" t="s">
        <v>1632</v>
      </c>
      <c r="F1890" s="78">
        <v>0</v>
      </c>
      <c r="G1890" s="144" t="s">
        <v>1633</v>
      </c>
      <c r="H1890" s="78">
        <v>0</v>
      </c>
      <c r="I1890" s="144" t="s">
        <v>1634</v>
      </c>
      <c r="J1890" s="79">
        <v>0</v>
      </c>
    </row>
    <row r="1891" spans="1:10" x14ac:dyDescent="0.25">
      <c r="A1891" s="77"/>
      <c r="B1891" s="144"/>
      <c r="C1891" s="144"/>
      <c r="D1891" s="144"/>
      <c r="E1891" s="144" t="s">
        <v>1635</v>
      </c>
      <c r="F1891" s="78">
        <v>85.5</v>
      </c>
      <c r="G1891" s="144"/>
      <c r="H1891" s="219" t="s">
        <v>1636</v>
      </c>
      <c r="I1891" s="219"/>
      <c r="J1891" s="79">
        <v>441.76</v>
      </c>
    </row>
    <row r="1892" spans="1:10" ht="30" customHeight="1" thickBot="1" x14ac:dyDescent="0.3">
      <c r="A1892" s="136"/>
      <c r="B1892" s="137"/>
      <c r="C1892" s="137"/>
      <c r="D1892" s="137"/>
      <c r="E1892" s="137"/>
      <c r="F1892" s="137"/>
      <c r="G1892" s="137" t="s">
        <v>1637</v>
      </c>
      <c r="H1892" s="80">
        <v>2.92</v>
      </c>
      <c r="I1892" s="137" t="s">
        <v>1638</v>
      </c>
      <c r="J1892" s="81">
        <v>1289.93</v>
      </c>
    </row>
    <row r="1893" spans="1:10" ht="0.9" customHeight="1" thickTop="1" x14ac:dyDescent="0.25">
      <c r="A1893" s="82"/>
      <c r="B1893" s="58"/>
      <c r="C1893" s="58"/>
      <c r="D1893" s="58"/>
      <c r="E1893" s="58"/>
      <c r="F1893" s="58"/>
      <c r="G1893" s="58"/>
      <c r="H1893" s="58"/>
      <c r="I1893" s="58"/>
      <c r="J1893" s="83"/>
    </row>
    <row r="1894" spans="1:10" ht="18" customHeight="1" x14ac:dyDescent="0.25">
      <c r="A1894" s="130" t="s">
        <v>1295</v>
      </c>
      <c r="B1894" s="146" t="s">
        <v>937</v>
      </c>
      <c r="C1894" s="131" t="s">
        <v>938</v>
      </c>
      <c r="D1894" s="131" t="s">
        <v>896</v>
      </c>
      <c r="E1894" s="205" t="s">
        <v>1618</v>
      </c>
      <c r="F1894" s="205"/>
      <c r="G1894" s="145" t="s">
        <v>939</v>
      </c>
      <c r="H1894" s="146" t="s">
        <v>940</v>
      </c>
      <c r="I1894" s="146" t="s">
        <v>941</v>
      </c>
      <c r="J1894" s="147" t="s">
        <v>897</v>
      </c>
    </row>
    <row r="1895" spans="1:10" ht="36" customHeight="1" x14ac:dyDescent="0.25">
      <c r="A1895" s="65" t="s">
        <v>1619</v>
      </c>
      <c r="B1895" s="46" t="s">
        <v>1296</v>
      </c>
      <c r="C1895" s="141" t="s">
        <v>972</v>
      </c>
      <c r="D1895" s="141" t="s">
        <v>1297</v>
      </c>
      <c r="E1895" s="217" t="s">
        <v>1644</v>
      </c>
      <c r="F1895" s="217"/>
      <c r="G1895" s="47" t="s">
        <v>2</v>
      </c>
      <c r="H1895" s="49">
        <v>1</v>
      </c>
      <c r="I1895" s="48">
        <v>40.630000000000003</v>
      </c>
      <c r="J1895" s="72">
        <v>40.630000000000003</v>
      </c>
    </row>
    <row r="1896" spans="1:10" ht="24" customHeight="1" x14ac:dyDescent="0.25">
      <c r="A1896" s="73" t="s">
        <v>1620</v>
      </c>
      <c r="B1896" s="50" t="s">
        <v>1275</v>
      </c>
      <c r="C1896" s="142" t="s">
        <v>1</v>
      </c>
      <c r="D1896" s="142" t="s">
        <v>181</v>
      </c>
      <c r="E1896" s="218" t="s">
        <v>1646</v>
      </c>
      <c r="F1896" s="218"/>
      <c r="G1896" s="51" t="s">
        <v>60</v>
      </c>
      <c r="H1896" s="52">
        <v>0.8</v>
      </c>
      <c r="I1896" s="53">
        <v>15.71</v>
      </c>
      <c r="J1896" s="74">
        <v>12.56</v>
      </c>
    </row>
    <row r="1897" spans="1:10" ht="48" customHeight="1" x14ac:dyDescent="0.25">
      <c r="A1897" s="73" t="s">
        <v>1620</v>
      </c>
      <c r="B1897" s="50" t="s">
        <v>2226</v>
      </c>
      <c r="C1897" s="142" t="s">
        <v>972</v>
      </c>
      <c r="D1897" s="142" t="s">
        <v>2227</v>
      </c>
      <c r="E1897" s="218" t="s">
        <v>1644</v>
      </c>
      <c r="F1897" s="218"/>
      <c r="G1897" s="51" t="s">
        <v>987</v>
      </c>
      <c r="H1897" s="52">
        <v>7.0000000000000007E-2</v>
      </c>
      <c r="I1897" s="53">
        <v>401.04</v>
      </c>
      <c r="J1897" s="74">
        <v>28.07</v>
      </c>
    </row>
    <row r="1898" spans="1:10" x14ac:dyDescent="0.25">
      <c r="A1898" s="77"/>
      <c r="B1898" s="144"/>
      <c r="C1898" s="144"/>
      <c r="D1898" s="144"/>
      <c r="E1898" s="144" t="s">
        <v>1632</v>
      </c>
      <c r="F1898" s="78">
        <v>10.39</v>
      </c>
      <c r="G1898" s="144" t="s">
        <v>1633</v>
      </c>
      <c r="H1898" s="78">
        <v>0</v>
      </c>
      <c r="I1898" s="144" t="s">
        <v>1634</v>
      </c>
      <c r="J1898" s="79">
        <v>10.39</v>
      </c>
    </row>
    <row r="1899" spans="1:10" x14ac:dyDescent="0.25">
      <c r="A1899" s="77"/>
      <c r="B1899" s="144"/>
      <c r="C1899" s="144"/>
      <c r="D1899" s="144"/>
      <c r="E1899" s="144" t="s">
        <v>1635</v>
      </c>
      <c r="F1899" s="78">
        <v>9.75</v>
      </c>
      <c r="G1899" s="144"/>
      <c r="H1899" s="219" t="s">
        <v>1636</v>
      </c>
      <c r="I1899" s="219"/>
      <c r="J1899" s="79">
        <v>50.38</v>
      </c>
    </row>
    <row r="1900" spans="1:10" ht="30" customHeight="1" thickBot="1" x14ac:dyDescent="0.3">
      <c r="A1900" s="136"/>
      <c r="B1900" s="137"/>
      <c r="C1900" s="137"/>
      <c r="D1900" s="137"/>
      <c r="E1900" s="137"/>
      <c r="F1900" s="137"/>
      <c r="G1900" s="137" t="s">
        <v>1637</v>
      </c>
      <c r="H1900" s="80">
        <v>64</v>
      </c>
      <c r="I1900" s="137" t="s">
        <v>1638</v>
      </c>
      <c r="J1900" s="81">
        <v>3224.32</v>
      </c>
    </row>
    <row r="1901" spans="1:10" ht="0.9" customHeight="1" thickTop="1" x14ac:dyDescent="0.25">
      <c r="A1901" s="82"/>
      <c r="B1901" s="58"/>
      <c r="C1901" s="58"/>
      <c r="D1901" s="58"/>
      <c r="E1901" s="58"/>
      <c r="F1901" s="58"/>
      <c r="G1901" s="58"/>
      <c r="H1901" s="58"/>
      <c r="I1901" s="58"/>
      <c r="J1901" s="83"/>
    </row>
    <row r="1902" spans="1:10" ht="18" customHeight="1" x14ac:dyDescent="0.25">
      <c r="A1902" s="130" t="s">
        <v>1298</v>
      </c>
      <c r="B1902" s="146" t="s">
        <v>937</v>
      </c>
      <c r="C1902" s="131" t="s">
        <v>938</v>
      </c>
      <c r="D1902" s="131" t="s">
        <v>896</v>
      </c>
      <c r="E1902" s="205" t="s">
        <v>1618</v>
      </c>
      <c r="F1902" s="205"/>
      <c r="G1902" s="145" t="s">
        <v>939</v>
      </c>
      <c r="H1902" s="146" t="s">
        <v>940</v>
      </c>
      <c r="I1902" s="146" t="s">
        <v>941</v>
      </c>
      <c r="J1902" s="147" t="s">
        <v>897</v>
      </c>
    </row>
    <row r="1903" spans="1:10" ht="24" customHeight="1" x14ac:dyDescent="0.25">
      <c r="A1903" s="65" t="s">
        <v>1619</v>
      </c>
      <c r="B1903" s="46" t="s">
        <v>1299</v>
      </c>
      <c r="C1903" s="141" t="s">
        <v>1</v>
      </c>
      <c r="D1903" s="141" t="s">
        <v>65</v>
      </c>
      <c r="E1903" s="217" t="s">
        <v>1644</v>
      </c>
      <c r="F1903" s="217"/>
      <c r="G1903" s="47" t="s">
        <v>987</v>
      </c>
      <c r="H1903" s="49">
        <v>1</v>
      </c>
      <c r="I1903" s="48">
        <v>497.98</v>
      </c>
      <c r="J1903" s="72">
        <v>497.98</v>
      </c>
    </row>
    <row r="1904" spans="1:10" ht="36" customHeight="1" x14ac:dyDescent="0.25">
      <c r="A1904" s="73" t="s">
        <v>1620</v>
      </c>
      <c r="B1904" s="50" t="s">
        <v>2228</v>
      </c>
      <c r="C1904" s="142" t="s">
        <v>1</v>
      </c>
      <c r="D1904" s="142" t="s">
        <v>94</v>
      </c>
      <c r="E1904" s="218" t="s">
        <v>1644</v>
      </c>
      <c r="F1904" s="218"/>
      <c r="G1904" s="51" t="s">
        <v>987</v>
      </c>
      <c r="H1904" s="52">
        <v>1.1299999999999999</v>
      </c>
      <c r="I1904" s="53">
        <v>295.70999999999998</v>
      </c>
      <c r="J1904" s="74">
        <v>334.15</v>
      </c>
    </row>
    <row r="1905" spans="1:10" ht="24" customHeight="1" x14ac:dyDescent="0.25">
      <c r="A1905" s="73" t="s">
        <v>1620</v>
      </c>
      <c r="B1905" s="50" t="s">
        <v>1275</v>
      </c>
      <c r="C1905" s="142" t="s">
        <v>1</v>
      </c>
      <c r="D1905" s="142" t="s">
        <v>181</v>
      </c>
      <c r="E1905" s="218" t="s">
        <v>1646</v>
      </c>
      <c r="F1905" s="218"/>
      <c r="G1905" s="51" t="s">
        <v>60</v>
      </c>
      <c r="H1905" s="52">
        <v>1.694</v>
      </c>
      <c r="I1905" s="53">
        <v>15.71</v>
      </c>
      <c r="J1905" s="74">
        <v>26.61</v>
      </c>
    </row>
    <row r="1906" spans="1:10" ht="24" customHeight="1" x14ac:dyDescent="0.25">
      <c r="A1906" s="73" t="s">
        <v>1620</v>
      </c>
      <c r="B1906" s="50" t="s">
        <v>1273</v>
      </c>
      <c r="C1906" s="142" t="s">
        <v>1</v>
      </c>
      <c r="D1906" s="142" t="s">
        <v>177</v>
      </c>
      <c r="E1906" s="218" t="s">
        <v>1646</v>
      </c>
      <c r="F1906" s="218"/>
      <c r="G1906" s="51" t="s">
        <v>60</v>
      </c>
      <c r="H1906" s="52">
        <v>6.2119999999999997</v>
      </c>
      <c r="I1906" s="53">
        <v>22.09</v>
      </c>
      <c r="J1906" s="74">
        <v>137.22</v>
      </c>
    </row>
    <row r="1907" spans="1:10" x14ac:dyDescent="0.25">
      <c r="A1907" s="77"/>
      <c r="B1907" s="144"/>
      <c r="C1907" s="144"/>
      <c r="D1907" s="144"/>
      <c r="E1907" s="144" t="s">
        <v>1632</v>
      </c>
      <c r="F1907" s="78">
        <v>187.05</v>
      </c>
      <c r="G1907" s="144" t="s">
        <v>1633</v>
      </c>
      <c r="H1907" s="78">
        <v>0</v>
      </c>
      <c r="I1907" s="144" t="s">
        <v>1634</v>
      </c>
      <c r="J1907" s="79">
        <v>187.05</v>
      </c>
    </row>
    <row r="1908" spans="1:10" x14ac:dyDescent="0.25">
      <c r="A1908" s="77"/>
      <c r="B1908" s="144"/>
      <c r="C1908" s="144"/>
      <c r="D1908" s="144"/>
      <c r="E1908" s="144" t="s">
        <v>1635</v>
      </c>
      <c r="F1908" s="78">
        <v>119.51</v>
      </c>
      <c r="G1908" s="144"/>
      <c r="H1908" s="219" t="s">
        <v>1636</v>
      </c>
      <c r="I1908" s="219"/>
      <c r="J1908" s="79">
        <v>617.49</v>
      </c>
    </row>
    <row r="1909" spans="1:10" ht="30" customHeight="1" thickBot="1" x14ac:dyDescent="0.3">
      <c r="A1909" s="136"/>
      <c r="B1909" s="137"/>
      <c r="C1909" s="137"/>
      <c r="D1909" s="137"/>
      <c r="E1909" s="137"/>
      <c r="F1909" s="137"/>
      <c r="G1909" s="137" t="s">
        <v>1637</v>
      </c>
      <c r="H1909" s="80">
        <v>0.32</v>
      </c>
      <c r="I1909" s="137" t="s">
        <v>1638</v>
      </c>
      <c r="J1909" s="81">
        <v>197.59</v>
      </c>
    </row>
    <row r="1910" spans="1:10" ht="0.9" customHeight="1" thickTop="1" x14ac:dyDescent="0.25">
      <c r="A1910" s="82"/>
      <c r="B1910" s="58"/>
      <c r="C1910" s="58"/>
      <c r="D1910" s="58"/>
      <c r="E1910" s="58"/>
      <c r="F1910" s="58"/>
      <c r="G1910" s="58"/>
      <c r="H1910" s="58"/>
      <c r="I1910" s="58"/>
      <c r="J1910" s="83"/>
    </row>
    <row r="1911" spans="1:10" ht="18" customHeight="1" x14ac:dyDescent="0.25">
      <c r="A1911" s="130" t="s">
        <v>1300</v>
      </c>
      <c r="B1911" s="146" t="s">
        <v>937</v>
      </c>
      <c r="C1911" s="131" t="s">
        <v>938</v>
      </c>
      <c r="D1911" s="131" t="s">
        <v>896</v>
      </c>
      <c r="E1911" s="205" t="s">
        <v>1618</v>
      </c>
      <c r="F1911" s="205"/>
      <c r="G1911" s="145" t="s">
        <v>939</v>
      </c>
      <c r="H1911" s="146" t="s">
        <v>940</v>
      </c>
      <c r="I1911" s="146" t="s">
        <v>941</v>
      </c>
      <c r="J1911" s="147" t="s">
        <v>897</v>
      </c>
    </row>
    <row r="1912" spans="1:10" ht="24" customHeight="1" x14ac:dyDescent="0.25">
      <c r="A1912" s="65" t="s">
        <v>1619</v>
      </c>
      <c r="B1912" s="46" t="s">
        <v>1301</v>
      </c>
      <c r="C1912" s="141" t="s">
        <v>1</v>
      </c>
      <c r="D1912" s="141" t="s">
        <v>88</v>
      </c>
      <c r="E1912" s="217" t="s">
        <v>1644</v>
      </c>
      <c r="F1912" s="217"/>
      <c r="G1912" s="47" t="s">
        <v>61</v>
      </c>
      <c r="H1912" s="49">
        <v>1</v>
      </c>
      <c r="I1912" s="48">
        <v>17.3</v>
      </c>
      <c r="J1912" s="72">
        <v>17.3</v>
      </c>
    </row>
    <row r="1913" spans="1:10" ht="36" customHeight="1" x14ac:dyDescent="0.25">
      <c r="A1913" s="73" t="s">
        <v>1620</v>
      </c>
      <c r="B1913" s="50" t="s">
        <v>1957</v>
      </c>
      <c r="C1913" s="142" t="s">
        <v>1</v>
      </c>
      <c r="D1913" s="142" t="s">
        <v>76</v>
      </c>
      <c r="E1913" s="218" t="s">
        <v>1644</v>
      </c>
      <c r="F1913" s="218"/>
      <c r="G1913" s="51" t="s">
        <v>61</v>
      </c>
      <c r="H1913" s="52">
        <v>1</v>
      </c>
      <c r="I1913" s="53">
        <v>13.41</v>
      </c>
      <c r="J1913" s="74">
        <v>13.41</v>
      </c>
    </row>
    <row r="1914" spans="1:10" ht="24" customHeight="1" x14ac:dyDescent="0.25">
      <c r="A1914" s="73" t="s">
        <v>1620</v>
      </c>
      <c r="B1914" s="50" t="s">
        <v>1914</v>
      </c>
      <c r="C1914" s="142" t="s">
        <v>1</v>
      </c>
      <c r="D1914" s="142" t="s">
        <v>164</v>
      </c>
      <c r="E1914" s="218" t="s">
        <v>1646</v>
      </c>
      <c r="F1914" s="218"/>
      <c r="G1914" s="51" t="s">
        <v>60</v>
      </c>
      <c r="H1914" s="52">
        <v>3.7499999999999999E-2</v>
      </c>
      <c r="I1914" s="53">
        <v>16.52</v>
      </c>
      <c r="J1914" s="74">
        <v>0.61</v>
      </c>
    </row>
    <row r="1915" spans="1:10" ht="24" customHeight="1" x14ac:dyDescent="0.25">
      <c r="A1915" s="73" t="s">
        <v>1620</v>
      </c>
      <c r="B1915" s="50" t="s">
        <v>1913</v>
      </c>
      <c r="C1915" s="142" t="s">
        <v>1</v>
      </c>
      <c r="D1915" s="142" t="s">
        <v>167</v>
      </c>
      <c r="E1915" s="218" t="s">
        <v>1646</v>
      </c>
      <c r="F1915" s="218"/>
      <c r="G1915" s="51" t="s">
        <v>60</v>
      </c>
      <c r="H1915" s="52">
        <v>0.11550000000000001</v>
      </c>
      <c r="I1915" s="53">
        <v>21.94</v>
      </c>
      <c r="J1915" s="74">
        <v>2.5299999999999998</v>
      </c>
    </row>
    <row r="1916" spans="1:10" ht="24" customHeight="1" x14ac:dyDescent="0.25">
      <c r="A1916" s="75" t="s">
        <v>1623</v>
      </c>
      <c r="B1916" s="54" t="s">
        <v>1915</v>
      </c>
      <c r="C1916" s="143" t="s">
        <v>1</v>
      </c>
      <c r="D1916" s="143" t="s">
        <v>221</v>
      </c>
      <c r="E1916" s="215" t="s">
        <v>1626</v>
      </c>
      <c r="F1916" s="215"/>
      <c r="G1916" s="55" t="s">
        <v>61</v>
      </c>
      <c r="H1916" s="56">
        <v>2.5000000000000001E-2</v>
      </c>
      <c r="I1916" s="57">
        <v>25</v>
      </c>
      <c r="J1916" s="76">
        <v>0.62</v>
      </c>
    </row>
    <row r="1917" spans="1:10" ht="36" customHeight="1" x14ac:dyDescent="0.25">
      <c r="A1917" s="75" t="s">
        <v>1623</v>
      </c>
      <c r="B1917" s="54" t="s">
        <v>1916</v>
      </c>
      <c r="C1917" s="143" t="s">
        <v>1</v>
      </c>
      <c r="D1917" s="143" t="s">
        <v>317</v>
      </c>
      <c r="E1917" s="215" t="s">
        <v>1626</v>
      </c>
      <c r="F1917" s="215"/>
      <c r="G1917" s="55" t="s">
        <v>3</v>
      </c>
      <c r="H1917" s="56">
        <v>0.72399999999999998</v>
      </c>
      <c r="I1917" s="57">
        <v>0.18</v>
      </c>
      <c r="J1917" s="76">
        <v>0.13</v>
      </c>
    </row>
    <row r="1918" spans="1:10" x14ac:dyDescent="0.25">
      <c r="A1918" s="77"/>
      <c r="B1918" s="144"/>
      <c r="C1918" s="144"/>
      <c r="D1918" s="144"/>
      <c r="E1918" s="144" t="s">
        <v>1632</v>
      </c>
      <c r="F1918" s="78">
        <v>2.98</v>
      </c>
      <c r="G1918" s="144" t="s">
        <v>1633</v>
      </c>
      <c r="H1918" s="78">
        <v>0</v>
      </c>
      <c r="I1918" s="144" t="s">
        <v>1634</v>
      </c>
      <c r="J1918" s="79">
        <v>2.98</v>
      </c>
    </row>
    <row r="1919" spans="1:10" x14ac:dyDescent="0.25">
      <c r="A1919" s="77"/>
      <c r="B1919" s="144"/>
      <c r="C1919" s="144"/>
      <c r="D1919" s="144"/>
      <c r="E1919" s="144" t="s">
        <v>1635</v>
      </c>
      <c r="F1919" s="78">
        <v>4.1500000000000004</v>
      </c>
      <c r="G1919" s="144"/>
      <c r="H1919" s="219" t="s">
        <v>1636</v>
      </c>
      <c r="I1919" s="219"/>
      <c r="J1919" s="79">
        <v>21.45</v>
      </c>
    </row>
    <row r="1920" spans="1:10" ht="30" customHeight="1" thickBot="1" x14ac:dyDescent="0.3">
      <c r="A1920" s="136"/>
      <c r="B1920" s="137"/>
      <c r="C1920" s="137"/>
      <c r="D1920" s="137"/>
      <c r="E1920" s="137"/>
      <c r="F1920" s="137"/>
      <c r="G1920" s="137" t="s">
        <v>1637</v>
      </c>
      <c r="H1920" s="80">
        <v>183.58</v>
      </c>
      <c r="I1920" s="137" t="s">
        <v>1638</v>
      </c>
      <c r="J1920" s="81">
        <v>3937.79</v>
      </c>
    </row>
    <row r="1921" spans="1:10" ht="0.9" customHeight="1" thickTop="1" x14ac:dyDescent="0.25">
      <c r="A1921" s="82"/>
      <c r="B1921" s="58"/>
      <c r="C1921" s="58"/>
      <c r="D1921" s="58"/>
      <c r="E1921" s="58"/>
      <c r="F1921" s="58"/>
      <c r="G1921" s="58"/>
      <c r="H1921" s="58"/>
      <c r="I1921" s="58"/>
      <c r="J1921" s="83"/>
    </row>
    <row r="1922" spans="1:10" ht="18" customHeight="1" x14ac:dyDescent="0.25">
      <c r="A1922" s="130" t="s">
        <v>1302</v>
      </c>
      <c r="B1922" s="146" t="s">
        <v>937</v>
      </c>
      <c r="C1922" s="131" t="s">
        <v>938</v>
      </c>
      <c r="D1922" s="131" t="s">
        <v>896</v>
      </c>
      <c r="E1922" s="205" t="s">
        <v>1618</v>
      </c>
      <c r="F1922" s="205"/>
      <c r="G1922" s="145" t="s">
        <v>939</v>
      </c>
      <c r="H1922" s="146" t="s">
        <v>940</v>
      </c>
      <c r="I1922" s="146" t="s">
        <v>941</v>
      </c>
      <c r="J1922" s="147" t="s">
        <v>897</v>
      </c>
    </row>
    <row r="1923" spans="1:10" ht="36" customHeight="1" x14ac:dyDescent="0.25">
      <c r="A1923" s="65" t="s">
        <v>1619</v>
      </c>
      <c r="B1923" s="46" t="s">
        <v>1303</v>
      </c>
      <c r="C1923" s="141" t="s">
        <v>1</v>
      </c>
      <c r="D1923" s="141" t="s">
        <v>82</v>
      </c>
      <c r="E1923" s="217" t="s">
        <v>1644</v>
      </c>
      <c r="F1923" s="217"/>
      <c r="G1923" s="47" t="s">
        <v>61</v>
      </c>
      <c r="H1923" s="49">
        <v>1</v>
      </c>
      <c r="I1923" s="48">
        <v>15.97</v>
      </c>
      <c r="J1923" s="72">
        <v>15.97</v>
      </c>
    </row>
    <row r="1924" spans="1:10" ht="36" customHeight="1" x14ac:dyDescent="0.25">
      <c r="A1924" s="73" t="s">
        <v>1620</v>
      </c>
      <c r="B1924" s="50" t="s">
        <v>1957</v>
      </c>
      <c r="C1924" s="142" t="s">
        <v>1</v>
      </c>
      <c r="D1924" s="142" t="s">
        <v>76</v>
      </c>
      <c r="E1924" s="218" t="s">
        <v>1644</v>
      </c>
      <c r="F1924" s="218"/>
      <c r="G1924" s="51" t="s">
        <v>61</v>
      </c>
      <c r="H1924" s="52">
        <v>1</v>
      </c>
      <c r="I1924" s="53">
        <v>13.41</v>
      </c>
      <c r="J1924" s="74">
        <v>13.41</v>
      </c>
    </row>
    <row r="1925" spans="1:10" ht="24" customHeight="1" x14ac:dyDescent="0.25">
      <c r="A1925" s="73" t="s">
        <v>1620</v>
      </c>
      <c r="B1925" s="50" t="s">
        <v>1913</v>
      </c>
      <c r="C1925" s="142" t="s">
        <v>1</v>
      </c>
      <c r="D1925" s="142" t="s">
        <v>167</v>
      </c>
      <c r="E1925" s="218" t="s">
        <v>1646</v>
      </c>
      <c r="F1925" s="218"/>
      <c r="G1925" s="51" t="s">
        <v>60</v>
      </c>
      <c r="H1925" s="52">
        <v>8.6999999999999994E-2</v>
      </c>
      <c r="I1925" s="53">
        <v>21.94</v>
      </c>
      <c r="J1925" s="74">
        <v>1.9</v>
      </c>
    </row>
    <row r="1926" spans="1:10" ht="24" customHeight="1" x14ac:dyDescent="0.25">
      <c r="A1926" s="73" t="s">
        <v>1620</v>
      </c>
      <c r="B1926" s="50" t="s">
        <v>1914</v>
      </c>
      <c r="C1926" s="142" t="s">
        <v>1</v>
      </c>
      <c r="D1926" s="142" t="s">
        <v>164</v>
      </c>
      <c r="E1926" s="218" t="s">
        <v>1646</v>
      </c>
      <c r="F1926" s="218"/>
      <c r="G1926" s="51" t="s">
        <v>60</v>
      </c>
      <c r="H1926" s="52">
        <v>0.01</v>
      </c>
      <c r="I1926" s="53">
        <v>16.52</v>
      </c>
      <c r="J1926" s="74">
        <v>0.16</v>
      </c>
    </row>
    <row r="1927" spans="1:10" ht="24" customHeight="1" x14ac:dyDescent="0.25">
      <c r="A1927" s="75" t="s">
        <v>1623</v>
      </c>
      <c r="B1927" s="54" t="s">
        <v>1915</v>
      </c>
      <c r="C1927" s="143" t="s">
        <v>1</v>
      </c>
      <c r="D1927" s="143" t="s">
        <v>221</v>
      </c>
      <c r="E1927" s="215" t="s">
        <v>1626</v>
      </c>
      <c r="F1927" s="215"/>
      <c r="G1927" s="55" t="s">
        <v>61</v>
      </c>
      <c r="H1927" s="56">
        <v>0.02</v>
      </c>
      <c r="I1927" s="57">
        <v>25</v>
      </c>
      <c r="J1927" s="76">
        <v>0.5</v>
      </c>
    </row>
    <row r="1928" spans="1:10" x14ac:dyDescent="0.25">
      <c r="A1928" s="77"/>
      <c r="B1928" s="144"/>
      <c r="C1928" s="144"/>
      <c r="D1928" s="144"/>
      <c r="E1928" s="144" t="s">
        <v>1632</v>
      </c>
      <c r="F1928" s="78">
        <v>2.12</v>
      </c>
      <c r="G1928" s="144" t="s">
        <v>1633</v>
      </c>
      <c r="H1928" s="78">
        <v>0</v>
      </c>
      <c r="I1928" s="144" t="s">
        <v>1634</v>
      </c>
      <c r="J1928" s="79">
        <v>2.12</v>
      </c>
    </row>
    <row r="1929" spans="1:10" x14ac:dyDescent="0.25">
      <c r="A1929" s="77"/>
      <c r="B1929" s="144"/>
      <c r="C1929" s="144"/>
      <c r="D1929" s="144"/>
      <c r="E1929" s="144" t="s">
        <v>1635</v>
      </c>
      <c r="F1929" s="78">
        <v>3.83</v>
      </c>
      <c r="G1929" s="144"/>
      <c r="H1929" s="219" t="s">
        <v>1636</v>
      </c>
      <c r="I1929" s="219"/>
      <c r="J1929" s="79">
        <v>19.8</v>
      </c>
    </row>
    <row r="1930" spans="1:10" ht="30" customHeight="1" thickBot="1" x14ac:dyDescent="0.3">
      <c r="A1930" s="136"/>
      <c r="B1930" s="137"/>
      <c r="C1930" s="137"/>
      <c r="D1930" s="137"/>
      <c r="E1930" s="137"/>
      <c r="F1930" s="137"/>
      <c r="G1930" s="137" t="s">
        <v>1637</v>
      </c>
      <c r="H1930" s="80">
        <v>133.71</v>
      </c>
      <c r="I1930" s="137" t="s">
        <v>1638</v>
      </c>
      <c r="J1930" s="81">
        <v>2647.45</v>
      </c>
    </row>
    <row r="1931" spans="1:10" ht="0.9" customHeight="1" thickTop="1" x14ac:dyDescent="0.25">
      <c r="A1931" s="82"/>
      <c r="B1931" s="58"/>
      <c r="C1931" s="58"/>
      <c r="D1931" s="58"/>
      <c r="E1931" s="58"/>
      <c r="F1931" s="58"/>
      <c r="G1931" s="58"/>
      <c r="H1931" s="58"/>
      <c r="I1931" s="58"/>
      <c r="J1931" s="83"/>
    </row>
    <row r="1932" spans="1:10" ht="18" customHeight="1" x14ac:dyDescent="0.25">
      <c r="A1932" s="130" t="s">
        <v>1304</v>
      </c>
      <c r="B1932" s="146" t="s">
        <v>937</v>
      </c>
      <c r="C1932" s="131" t="s">
        <v>938</v>
      </c>
      <c r="D1932" s="131" t="s">
        <v>896</v>
      </c>
      <c r="E1932" s="205" t="s">
        <v>1618</v>
      </c>
      <c r="F1932" s="205"/>
      <c r="G1932" s="145" t="s">
        <v>939</v>
      </c>
      <c r="H1932" s="146" t="s">
        <v>940</v>
      </c>
      <c r="I1932" s="146" t="s">
        <v>941</v>
      </c>
      <c r="J1932" s="147" t="s">
        <v>897</v>
      </c>
    </row>
    <row r="1933" spans="1:10" ht="24" customHeight="1" x14ac:dyDescent="0.25">
      <c r="A1933" s="65" t="s">
        <v>1619</v>
      </c>
      <c r="B1933" s="46" t="s">
        <v>1305</v>
      </c>
      <c r="C1933" s="141" t="s">
        <v>1</v>
      </c>
      <c r="D1933" s="141" t="s">
        <v>85</v>
      </c>
      <c r="E1933" s="217" t="s">
        <v>1644</v>
      </c>
      <c r="F1933" s="217"/>
      <c r="G1933" s="47" t="s">
        <v>61</v>
      </c>
      <c r="H1933" s="49">
        <v>1</v>
      </c>
      <c r="I1933" s="48">
        <v>18.09</v>
      </c>
      <c r="J1933" s="72">
        <v>18.09</v>
      </c>
    </row>
    <row r="1934" spans="1:10" ht="36" customHeight="1" x14ac:dyDescent="0.25">
      <c r="A1934" s="73" t="s">
        <v>1620</v>
      </c>
      <c r="B1934" s="50" t="s">
        <v>2229</v>
      </c>
      <c r="C1934" s="142" t="s">
        <v>1</v>
      </c>
      <c r="D1934" s="142" t="s">
        <v>81</v>
      </c>
      <c r="E1934" s="218" t="s">
        <v>1644</v>
      </c>
      <c r="F1934" s="218"/>
      <c r="G1934" s="51" t="s">
        <v>61</v>
      </c>
      <c r="H1934" s="52">
        <v>1</v>
      </c>
      <c r="I1934" s="53">
        <v>10.96</v>
      </c>
      <c r="J1934" s="74">
        <v>10.96</v>
      </c>
    </row>
    <row r="1935" spans="1:10" ht="24" customHeight="1" x14ac:dyDescent="0.25">
      <c r="A1935" s="73" t="s">
        <v>1620</v>
      </c>
      <c r="B1935" s="50" t="s">
        <v>1913</v>
      </c>
      <c r="C1935" s="142" t="s">
        <v>1</v>
      </c>
      <c r="D1935" s="142" t="s">
        <v>167</v>
      </c>
      <c r="E1935" s="218" t="s">
        <v>1646</v>
      </c>
      <c r="F1935" s="218"/>
      <c r="G1935" s="51" t="s">
        <v>60</v>
      </c>
      <c r="H1935" s="52">
        <v>0.27900000000000003</v>
      </c>
      <c r="I1935" s="53">
        <v>21.94</v>
      </c>
      <c r="J1935" s="74">
        <v>6.12</v>
      </c>
    </row>
    <row r="1936" spans="1:10" ht="24" customHeight="1" x14ac:dyDescent="0.25">
      <c r="A1936" s="73" t="s">
        <v>1620</v>
      </c>
      <c r="B1936" s="50" t="s">
        <v>1914</v>
      </c>
      <c r="C1936" s="142" t="s">
        <v>1</v>
      </c>
      <c r="D1936" s="142" t="s">
        <v>164</v>
      </c>
      <c r="E1936" s="218" t="s">
        <v>1646</v>
      </c>
      <c r="F1936" s="218"/>
      <c r="G1936" s="51" t="s">
        <v>60</v>
      </c>
      <c r="H1936" s="52">
        <v>3.1E-2</v>
      </c>
      <c r="I1936" s="53">
        <v>16.52</v>
      </c>
      <c r="J1936" s="74">
        <v>0.51</v>
      </c>
    </row>
    <row r="1937" spans="1:10" ht="24" customHeight="1" x14ac:dyDescent="0.25">
      <c r="A1937" s="75" t="s">
        <v>1623</v>
      </c>
      <c r="B1937" s="54" t="s">
        <v>1915</v>
      </c>
      <c r="C1937" s="143" t="s">
        <v>1</v>
      </c>
      <c r="D1937" s="143" t="s">
        <v>221</v>
      </c>
      <c r="E1937" s="215" t="s">
        <v>1626</v>
      </c>
      <c r="F1937" s="215"/>
      <c r="G1937" s="55" t="s">
        <v>61</v>
      </c>
      <c r="H1937" s="56">
        <v>0.02</v>
      </c>
      <c r="I1937" s="57">
        <v>25</v>
      </c>
      <c r="J1937" s="76">
        <v>0.5</v>
      </c>
    </row>
    <row r="1938" spans="1:10" x14ac:dyDescent="0.25">
      <c r="A1938" s="77"/>
      <c r="B1938" s="144"/>
      <c r="C1938" s="144"/>
      <c r="D1938" s="144"/>
      <c r="E1938" s="144" t="s">
        <v>1632</v>
      </c>
      <c r="F1938" s="78">
        <v>5.88</v>
      </c>
      <c r="G1938" s="144" t="s">
        <v>1633</v>
      </c>
      <c r="H1938" s="78">
        <v>0</v>
      </c>
      <c r="I1938" s="144" t="s">
        <v>1634</v>
      </c>
      <c r="J1938" s="79">
        <v>5.88</v>
      </c>
    </row>
    <row r="1939" spans="1:10" x14ac:dyDescent="0.25">
      <c r="A1939" s="77"/>
      <c r="B1939" s="144"/>
      <c r="C1939" s="144"/>
      <c r="D1939" s="144"/>
      <c r="E1939" s="144" t="s">
        <v>1635</v>
      </c>
      <c r="F1939" s="78">
        <v>4.34</v>
      </c>
      <c r="G1939" s="144"/>
      <c r="H1939" s="219" t="s">
        <v>1636</v>
      </c>
      <c r="I1939" s="219"/>
      <c r="J1939" s="79">
        <v>22.43</v>
      </c>
    </row>
    <row r="1940" spans="1:10" ht="30" customHeight="1" thickBot="1" x14ac:dyDescent="0.3">
      <c r="A1940" s="136"/>
      <c r="B1940" s="137"/>
      <c r="C1940" s="137"/>
      <c r="D1940" s="137"/>
      <c r="E1940" s="137"/>
      <c r="F1940" s="137"/>
      <c r="G1940" s="137" t="s">
        <v>1637</v>
      </c>
      <c r="H1940" s="80">
        <v>44.5</v>
      </c>
      <c r="I1940" s="137" t="s">
        <v>1638</v>
      </c>
      <c r="J1940" s="81">
        <v>998.13</v>
      </c>
    </row>
    <row r="1941" spans="1:10" ht="0.9" customHeight="1" thickTop="1" x14ac:dyDescent="0.25">
      <c r="A1941" s="82"/>
      <c r="B1941" s="58"/>
      <c r="C1941" s="58"/>
      <c r="D1941" s="58"/>
      <c r="E1941" s="58"/>
      <c r="F1941" s="58"/>
      <c r="G1941" s="58"/>
      <c r="H1941" s="58"/>
      <c r="I1941" s="58"/>
      <c r="J1941" s="83"/>
    </row>
    <row r="1942" spans="1:10" ht="18" customHeight="1" x14ac:dyDescent="0.25">
      <c r="A1942" s="130" t="s">
        <v>1306</v>
      </c>
      <c r="B1942" s="146" t="s">
        <v>937</v>
      </c>
      <c r="C1942" s="131" t="s">
        <v>938</v>
      </c>
      <c r="D1942" s="131" t="s">
        <v>896</v>
      </c>
      <c r="E1942" s="205" t="s">
        <v>1618</v>
      </c>
      <c r="F1942" s="205"/>
      <c r="G1942" s="145" t="s">
        <v>939</v>
      </c>
      <c r="H1942" s="146" t="s">
        <v>940</v>
      </c>
      <c r="I1942" s="146" t="s">
        <v>941</v>
      </c>
      <c r="J1942" s="147" t="s">
        <v>897</v>
      </c>
    </row>
    <row r="1943" spans="1:10" ht="48" customHeight="1" x14ac:dyDescent="0.25">
      <c r="A1943" s="65" t="s">
        <v>1619</v>
      </c>
      <c r="B1943" s="46" t="s">
        <v>1307</v>
      </c>
      <c r="C1943" s="141" t="s">
        <v>1</v>
      </c>
      <c r="D1943" s="141" t="s">
        <v>141</v>
      </c>
      <c r="E1943" s="217" t="s">
        <v>2005</v>
      </c>
      <c r="F1943" s="217"/>
      <c r="G1943" s="47" t="s">
        <v>947</v>
      </c>
      <c r="H1943" s="49">
        <v>1</v>
      </c>
      <c r="I1943" s="48">
        <v>37.880000000000003</v>
      </c>
      <c r="J1943" s="72">
        <v>37.880000000000003</v>
      </c>
    </row>
    <row r="1944" spans="1:10" ht="24" customHeight="1" x14ac:dyDescent="0.25">
      <c r="A1944" s="73" t="s">
        <v>1620</v>
      </c>
      <c r="B1944" s="50" t="s">
        <v>1965</v>
      </c>
      <c r="C1944" s="142" t="s">
        <v>1</v>
      </c>
      <c r="D1944" s="142" t="s">
        <v>178</v>
      </c>
      <c r="E1944" s="218" t="s">
        <v>1646</v>
      </c>
      <c r="F1944" s="218"/>
      <c r="G1944" s="51" t="s">
        <v>60</v>
      </c>
      <c r="H1944" s="52">
        <v>1.0530999999999999</v>
      </c>
      <c r="I1944" s="53">
        <v>23.08</v>
      </c>
      <c r="J1944" s="74">
        <v>24.3</v>
      </c>
    </row>
    <row r="1945" spans="1:10" ht="24" customHeight="1" x14ac:dyDescent="0.25">
      <c r="A1945" s="75" t="s">
        <v>1623</v>
      </c>
      <c r="B1945" s="54" t="s">
        <v>1969</v>
      </c>
      <c r="C1945" s="143" t="s">
        <v>1</v>
      </c>
      <c r="D1945" s="143" t="s">
        <v>426</v>
      </c>
      <c r="E1945" s="215" t="s">
        <v>1626</v>
      </c>
      <c r="F1945" s="215"/>
      <c r="G1945" s="55" t="s">
        <v>154</v>
      </c>
      <c r="H1945" s="56">
        <v>0.124</v>
      </c>
      <c r="I1945" s="57">
        <v>15.7</v>
      </c>
      <c r="J1945" s="76">
        <v>1.94</v>
      </c>
    </row>
    <row r="1946" spans="1:10" ht="24" customHeight="1" x14ac:dyDescent="0.25">
      <c r="A1946" s="75" t="s">
        <v>1623</v>
      </c>
      <c r="B1946" s="54" t="s">
        <v>2006</v>
      </c>
      <c r="C1946" s="143" t="s">
        <v>1</v>
      </c>
      <c r="D1946" s="143" t="s">
        <v>448</v>
      </c>
      <c r="E1946" s="215" t="s">
        <v>1626</v>
      </c>
      <c r="F1946" s="215"/>
      <c r="G1946" s="55" t="s">
        <v>154</v>
      </c>
      <c r="H1946" s="56">
        <v>0.41339999999999999</v>
      </c>
      <c r="I1946" s="57">
        <v>28.17</v>
      </c>
      <c r="J1946" s="76">
        <v>11.64</v>
      </c>
    </row>
    <row r="1947" spans="1:10" x14ac:dyDescent="0.25">
      <c r="A1947" s="77"/>
      <c r="B1947" s="144"/>
      <c r="C1947" s="144"/>
      <c r="D1947" s="144"/>
      <c r="E1947" s="144" t="s">
        <v>1632</v>
      </c>
      <c r="F1947" s="78">
        <v>19</v>
      </c>
      <c r="G1947" s="144" t="s">
        <v>1633</v>
      </c>
      <c r="H1947" s="78">
        <v>0</v>
      </c>
      <c r="I1947" s="144" t="s">
        <v>1634</v>
      </c>
      <c r="J1947" s="79">
        <v>19</v>
      </c>
    </row>
    <row r="1948" spans="1:10" x14ac:dyDescent="0.25">
      <c r="A1948" s="77"/>
      <c r="B1948" s="144"/>
      <c r="C1948" s="144"/>
      <c r="D1948" s="144"/>
      <c r="E1948" s="144" t="s">
        <v>1635</v>
      </c>
      <c r="F1948" s="78">
        <v>9.09</v>
      </c>
      <c r="G1948" s="144"/>
      <c r="H1948" s="219" t="s">
        <v>1636</v>
      </c>
      <c r="I1948" s="219"/>
      <c r="J1948" s="79">
        <v>46.97</v>
      </c>
    </row>
    <row r="1949" spans="1:10" ht="30" customHeight="1" thickBot="1" x14ac:dyDescent="0.3">
      <c r="A1949" s="136"/>
      <c r="B1949" s="137"/>
      <c r="C1949" s="137"/>
      <c r="D1949" s="137"/>
      <c r="E1949" s="137"/>
      <c r="F1949" s="137"/>
      <c r="G1949" s="137" t="s">
        <v>1637</v>
      </c>
      <c r="H1949" s="80">
        <v>96.17</v>
      </c>
      <c r="I1949" s="137" t="s">
        <v>1638</v>
      </c>
      <c r="J1949" s="81">
        <v>4517.1000000000004</v>
      </c>
    </row>
    <row r="1950" spans="1:10" ht="0.9" customHeight="1" thickTop="1" x14ac:dyDescent="0.25">
      <c r="A1950" s="82"/>
      <c r="B1950" s="58"/>
      <c r="C1950" s="58"/>
      <c r="D1950" s="58"/>
      <c r="E1950" s="58"/>
      <c r="F1950" s="58"/>
      <c r="G1950" s="58"/>
      <c r="H1950" s="58"/>
      <c r="I1950" s="58"/>
      <c r="J1950" s="83"/>
    </row>
    <row r="1951" spans="1:10" ht="18" customHeight="1" x14ac:dyDescent="0.25">
      <c r="A1951" s="130" t="s">
        <v>1308</v>
      </c>
      <c r="B1951" s="146" t="s">
        <v>937</v>
      </c>
      <c r="C1951" s="131" t="s">
        <v>938</v>
      </c>
      <c r="D1951" s="131" t="s">
        <v>896</v>
      </c>
      <c r="E1951" s="205" t="s">
        <v>1618</v>
      </c>
      <c r="F1951" s="205"/>
      <c r="G1951" s="145" t="s">
        <v>939</v>
      </c>
      <c r="H1951" s="146" t="s">
        <v>940</v>
      </c>
      <c r="I1951" s="146" t="s">
        <v>941</v>
      </c>
      <c r="J1951" s="147" t="s">
        <v>897</v>
      </c>
    </row>
    <row r="1952" spans="1:10" ht="24" customHeight="1" x14ac:dyDescent="0.25">
      <c r="A1952" s="65" t="s">
        <v>1619</v>
      </c>
      <c r="B1952" s="46" t="s">
        <v>1309</v>
      </c>
      <c r="C1952" s="141" t="s">
        <v>1</v>
      </c>
      <c r="D1952" s="141" t="s">
        <v>125</v>
      </c>
      <c r="E1952" s="217" t="s">
        <v>1864</v>
      </c>
      <c r="F1952" s="217"/>
      <c r="G1952" s="47" t="s">
        <v>987</v>
      </c>
      <c r="H1952" s="49">
        <v>1</v>
      </c>
      <c r="I1952" s="48">
        <v>37.68</v>
      </c>
      <c r="J1952" s="72">
        <v>37.68</v>
      </c>
    </row>
    <row r="1953" spans="1:10" ht="24" customHeight="1" x14ac:dyDescent="0.25">
      <c r="A1953" s="73" t="s">
        <v>1620</v>
      </c>
      <c r="B1953" s="50" t="s">
        <v>1275</v>
      </c>
      <c r="C1953" s="142" t="s">
        <v>1</v>
      </c>
      <c r="D1953" s="142" t="s">
        <v>181</v>
      </c>
      <c r="E1953" s="218" t="s">
        <v>1646</v>
      </c>
      <c r="F1953" s="218"/>
      <c r="G1953" s="51" t="s">
        <v>60</v>
      </c>
      <c r="H1953" s="52">
        <v>2.3986000000000001</v>
      </c>
      <c r="I1953" s="53">
        <v>15.71</v>
      </c>
      <c r="J1953" s="74">
        <v>37.68</v>
      </c>
    </row>
    <row r="1954" spans="1:10" x14ac:dyDescent="0.25">
      <c r="A1954" s="77"/>
      <c r="B1954" s="144"/>
      <c r="C1954" s="144"/>
      <c r="D1954" s="144"/>
      <c r="E1954" s="144" t="s">
        <v>1632</v>
      </c>
      <c r="F1954" s="78">
        <v>28.44</v>
      </c>
      <c r="G1954" s="144" t="s">
        <v>1633</v>
      </c>
      <c r="H1954" s="78">
        <v>0</v>
      </c>
      <c r="I1954" s="144" t="s">
        <v>1634</v>
      </c>
      <c r="J1954" s="79">
        <v>28.44</v>
      </c>
    </row>
    <row r="1955" spans="1:10" x14ac:dyDescent="0.25">
      <c r="A1955" s="77"/>
      <c r="B1955" s="144"/>
      <c r="C1955" s="144"/>
      <c r="D1955" s="144"/>
      <c r="E1955" s="144" t="s">
        <v>1635</v>
      </c>
      <c r="F1955" s="78">
        <v>9.0399999999999991</v>
      </c>
      <c r="G1955" s="144"/>
      <c r="H1955" s="219" t="s">
        <v>1636</v>
      </c>
      <c r="I1955" s="219"/>
      <c r="J1955" s="79">
        <v>46.72</v>
      </c>
    </row>
    <row r="1956" spans="1:10" ht="30" customHeight="1" thickBot="1" x14ac:dyDescent="0.3">
      <c r="A1956" s="136"/>
      <c r="B1956" s="137"/>
      <c r="C1956" s="137"/>
      <c r="D1956" s="137"/>
      <c r="E1956" s="137"/>
      <c r="F1956" s="137"/>
      <c r="G1956" s="137" t="s">
        <v>1637</v>
      </c>
      <c r="H1956" s="80">
        <v>1.49</v>
      </c>
      <c r="I1956" s="137" t="s">
        <v>1638</v>
      </c>
      <c r="J1956" s="81">
        <v>69.61</v>
      </c>
    </row>
    <row r="1957" spans="1:10" ht="0.9" customHeight="1" thickTop="1" x14ac:dyDescent="0.25">
      <c r="A1957" s="82"/>
      <c r="B1957" s="58"/>
      <c r="C1957" s="58"/>
      <c r="D1957" s="58"/>
      <c r="E1957" s="58"/>
      <c r="F1957" s="58"/>
      <c r="G1957" s="58"/>
      <c r="H1957" s="58"/>
      <c r="I1957" s="58"/>
      <c r="J1957" s="83"/>
    </row>
    <row r="1958" spans="1:10" ht="18" customHeight="1" x14ac:dyDescent="0.25">
      <c r="A1958" s="130"/>
      <c r="B1958" s="146" t="s">
        <v>937</v>
      </c>
      <c r="C1958" s="131" t="s">
        <v>938</v>
      </c>
      <c r="D1958" s="131" t="s">
        <v>896</v>
      </c>
      <c r="E1958" s="205" t="s">
        <v>1618</v>
      </c>
      <c r="F1958" s="205"/>
      <c r="G1958" s="145" t="s">
        <v>939</v>
      </c>
      <c r="H1958" s="146" t="s">
        <v>940</v>
      </c>
      <c r="I1958" s="146" t="s">
        <v>941</v>
      </c>
      <c r="J1958" s="147" t="s">
        <v>897</v>
      </c>
    </row>
    <row r="1959" spans="1:10" ht="36" customHeight="1" x14ac:dyDescent="0.25">
      <c r="A1959" s="65" t="s">
        <v>1623</v>
      </c>
      <c r="B1959" s="46" t="s">
        <v>1311</v>
      </c>
      <c r="C1959" s="141" t="s">
        <v>1</v>
      </c>
      <c r="D1959" s="141" t="s">
        <v>357</v>
      </c>
      <c r="E1959" s="217" t="s">
        <v>1657</v>
      </c>
      <c r="F1959" s="217"/>
      <c r="G1959" s="47" t="s">
        <v>1312</v>
      </c>
      <c r="H1959" s="49">
        <v>1</v>
      </c>
      <c r="I1959" s="48">
        <v>15</v>
      </c>
      <c r="J1959" s="72">
        <v>15</v>
      </c>
    </row>
    <row r="1960" spans="1:10" x14ac:dyDescent="0.25">
      <c r="A1960" s="77"/>
      <c r="B1960" s="144"/>
      <c r="C1960" s="144"/>
      <c r="D1960" s="144"/>
      <c r="E1960" s="144" t="s">
        <v>1632</v>
      </c>
      <c r="F1960" s="78">
        <v>0</v>
      </c>
      <c r="G1960" s="144" t="s">
        <v>1633</v>
      </c>
      <c r="H1960" s="78">
        <v>0</v>
      </c>
      <c r="I1960" s="144" t="s">
        <v>1634</v>
      </c>
      <c r="J1960" s="79">
        <v>0</v>
      </c>
    </row>
    <row r="1961" spans="1:10" x14ac:dyDescent="0.25">
      <c r="A1961" s="77"/>
      <c r="B1961" s="144"/>
      <c r="C1961" s="144"/>
      <c r="D1961" s="144"/>
      <c r="E1961" s="144" t="s">
        <v>1635</v>
      </c>
      <c r="F1961" s="78">
        <v>3.6</v>
      </c>
      <c r="G1961" s="144"/>
      <c r="H1961" s="219" t="s">
        <v>1636</v>
      </c>
      <c r="I1961" s="219"/>
      <c r="J1961" s="79">
        <v>18.600000000000001</v>
      </c>
    </row>
    <row r="1962" spans="1:10" ht="30" customHeight="1" thickBot="1" x14ac:dyDescent="0.3">
      <c r="A1962" s="136"/>
      <c r="B1962" s="137"/>
      <c r="C1962" s="137"/>
      <c r="D1962" s="137"/>
      <c r="E1962" s="137"/>
      <c r="F1962" s="137"/>
      <c r="G1962" s="137" t="s">
        <v>1637</v>
      </c>
      <c r="H1962" s="80">
        <v>15</v>
      </c>
      <c r="I1962" s="137" t="s">
        <v>1638</v>
      </c>
      <c r="J1962" s="81">
        <v>279</v>
      </c>
    </row>
    <row r="1963" spans="1:10" ht="0.9" customHeight="1" thickTop="1" x14ac:dyDescent="0.25">
      <c r="A1963" s="82"/>
      <c r="B1963" s="58"/>
      <c r="C1963" s="58"/>
      <c r="D1963" s="58"/>
      <c r="E1963" s="58"/>
      <c r="F1963" s="58"/>
      <c r="G1963" s="58"/>
      <c r="H1963" s="58"/>
      <c r="I1963" s="58"/>
      <c r="J1963" s="83"/>
    </row>
    <row r="1964" spans="1:10" ht="18" customHeight="1" x14ac:dyDescent="0.25">
      <c r="A1964" s="130" t="s">
        <v>1313</v>
      </c>
      <c r="B1964" s="146" t="s">
        <v>937</v>
      </c>
      <c r="C1964" s="131" t="s">
        <v>938</v>
      </c>
      <c r="D1964" s="131" t="s">
        <v>896</v>
      </c>
      <c r="E1964" s="205" t="s">
        <v>1618</v>
      </c>
      <c r="F1964" s="205"/>
      <c r="G1964" s="145" t="s">
        <v>939</v>
      </c>
      <c r="H1964" s="146" t="s">
        <v>940</v>
      </c>
      <c r="I1964" s="146" t="s">
        <v>941</v>
      </c>
      <c r="J1964" s="147" t="s">
        <v>897</v>
      </c>
    </row>
    <row r="1965" spans="1:10" ht="24" customHeight="1" x14ac:dyDescent="0.25">
      <c r="A1965" s="65" t="s">
        <v>1619</v>
      </c>
      <c r="B1965" s="46" t="s">
        <v>1314</v>
      </c>
      <c r="C1965" s="141" t="s">
        <v>1</v>
      </c>
      <c r="D1965" s="141" t="s">
        <v>158</v>
      </c>
      <c r="E1965" s="217" t="s">
        <v>1646</v>
      </c>
      <c r="F1965" s="217"/>
      <c r="G1965" s="47" t="s">
        <v>2</v>
      </c>
      <c r="H1965" s="49">
        <v>1</v>
      </c>
      <c r="I1965" s="48">
        <v>16.78</v>
      </c>
      <c r="J1965" s="72">
        <v>16.78</v>
      </c>
    </row>
    <row r="1966" spans="1:10" ht="48" customHeight="1" x14ac:dyDescent="0.25">
      <c r="A1966" s="73" t="s">
        <v>1620</v>
      </c>
      <c r="B1966" s="50" t="s">
        <v>2230</v>
      </c>
      <c r="C1966" s="142" t="s">
        <v>1</v>
      </c>
      <c r="D1966" s="142" t="s">
        <v>156</v>
      </c>
      <c r="E1966" s="218" t="s">
        <v>1646</v>
      </c>
      <c r="F1966" s="218"/>
      <c r="G1966" s="51" t="s">
        <v>155</v>
      </c>
      <c r="H1966" s="52">
        <v>0.40200000000000002</v>
      </c>
      <c r="I1966" s="53">
        <v>9.61</v>
      </c>
      <c r="J1966" s="74">
        <v>3.86</v>
      </c>
    </row>
    <row r="1967" spans="1:10" ht="24" customHeight="1" x14ac:dyDescent="0.25">
      <c r="A1967" s="73" t="s">
        <v>1620</v>
      </c>
      <c r="B1967" s="50" t="s">
        <v>1275</v>
      </c>
      <c r="C1967" s="142" t="s">
        <v>1</v>
      </c>
      <c r="D1967" s="142" t="s">
        <v>181</v>
      </c>
      <c r="E1967" s="218" t="s">
        <v>1646</v>
      </c>
      <c r="F1967" s="218"/>
      <c r="G1967" s="51" t="s">
        <v>60</v>
      </c>
      <c r="H1967" s="52">
        <v>0.1</v>
      </c>
      <c r="I1967" s="53">
        <v>15.71</v>
      </c>
      <c r="J1967" s="74">
        <v>1.57</v>
      </c>
    </row>
    <row r="1968" spans="1:10" ht="24" customHeight="1" x14ac:dyDescent="0.25">
      <c r="A1968" s="73" t="s">
        <v>1620</v>
      </c>
      <c r="B1968" s="50" t="s">
        <v>2231</v>
      </c>
      <c r="C1968" s="142" t="s">
        <v>1</v>
      </c>
      <c r="D1968" s="142" t="s">
        <v>176</v>
      </c>
      <c r="E1968" s="218" t="s">
        <v>1646</v>
      </c>
      <c r="F1968" s="218"/>
      <c r="G1968" s="51" t="s">
        <v>60</v>
      </c>
      <c r="H1968" s="52">
        <v>0.5</v>
      </c>
      <c r="I1968" s="53">
        <v>22.7</v>
      </c>
      <c r="J1968" s="74">
        <v>11.35</v>
      </c>
    </row>
    <row r="1969" spans="1:10" x14ac:dyDescent="0.25">
      <c r="A1969" s="77"/>
      <c r="B1969" s="144"/>
      <c r="C1969" s="144"/>
      <c r="D1969" s="144"/>
      <c r="E1969" s="144" t="s">
        <v>1632</v>
      </c>
      <c r="F1969" s="78">
        <v>13.9</v>
      </c>
      <c r="G1969" s="144" t="s">
        <v>1633</v>
      </c>
      <c r="H1969" s="78">
        <v>0</v>
      </c>
      <c r="I1969" s="144" t="s">
        <v>1634</v>
      </c>
      <c r="J1969" s="79">
        <v>13.9</v>
      </c>
    </row>
    <row r="1970" spans="1:10" x14ac:dyDescent="0.25">
      <c r="A1970" s="77"/>
      <c r="B1970" s="144"/>
      <c r="C1970" s="144"/>
      <c r="D1970" s="144"/>
      <c r="E1970" s="144" t="s">
        <v>1635</v>
      </c>
      <c r="F1970" s="78">
        <v>4.0199999999999996</v>
      </c>
      <c r="G1970" s="144"/>
      <c r="H1970" s="219" t="s">
        <v>1636</v>
      </c>
      <c r="I1970" s="219"/>
      <c r="J1970" s="79">
        <v>20.8</v>
      </c>
    </row>
    <row r="1971" spans="1:10" ht="30" customHeight="1" thickBot="1" x14ac:dyDescent="0.3">
      <c r="A1971" s="136"/>
      <c r="B1971" s="137"/>
      <c r="C1971" s="137"/>
      <c r="D1971" s="137"/>
      <c r="E1971" s="137"/>
      <c r="F1971" s="137"/>
      <c r="G1971" s="137" t="s">
        <v>1637</v>
      </c>
      <c r="H1971" s="80">
        <v>102.4</v>
      </c>
      <c r="I1971" s="137" t="s">
        <v>1638</v>
      </c>
      <c r="J1971" s="81">
        <v>2129.92</v>
      </c>
    </row>
    <row r="1972" spans="1:10" ht="0.9" customHeight="1" thickTop="1" x14ac:dyDescent="0.25">
      <c r="A1972" s="82"/>
      <c r="B1972" s="58"/>
      <c r="C1972" s="58"/>
      <c r="D1972" s="58"/>
      <c r="E1972" s="58"/>
      <c r="F1972" s="58"/>
      <c r="G1972" s="58"/>
      <c r="H1972" s="58"/>
      <c r="I1972" s="58"/>
      <c r="J1972" s="83"/>
    </row>
    <row r="1973" spans="1:10" ht="24" customHeight="1" x14ac:dyDescent="0.25">
      <c r="A1973" s="63" t="s">
        <v>1315</v>
      </c>
      <c r="B1973" s="135"/>
      <c r="C1973" s="135"/>
      <c r="D1973" s="135" t="s">
        <v>1316</v>
      </c>
      <c r="E1973" s="135"/>
      <c r="F1973" s="216"/>
      <c r="G1973" s="216"/>
      <c r="H1973" s="45"/>
      <c r="I1973" s="135"/>
      <c r="J1973" s="71">
        <v>73532.5</v>
      </c>
    </row>
    <row r="1974" spans="1:10" ht="18" customHeight="1" x14ac:dyDescent="0.25">
      <c r="A1974" s="130" t="s">
        <v>1317</v>
      </c>
      <c r="B1974" s="146" t="s">
        <v>937</v>
      </c>
      <c r="C1974" s="131" t="s">
        <v>938</v>
      </c>
      <c r="D1974" s="131" t="s">
        <v>896</v>
      </c>
      <c r="E1974" s="205" t="s">
        <v>1618</v>
      </c>
      <c r="F1974" s="205"/>
      <c r="G1974" s="145" t="s">
        <v>939</v>
      </c>
      <c r="H1974" s="146" t="s">
        <v>940</v>
      </c>
      <c r="I1974" s="146" t="s">
        <v>941</v>
      </c>
      <c r="J1974" s="147" t="s">
        <v>897</v>
      </c>
    </row>
    <row r="1975" spans="1:10" ht="36" customHeight="1" x14ac:dyDescent="0.25">
      <c r="A1975" s="65" t="s">
        <v>1619</v>
      </c>
      <c r="B1975" s="46" t="s">
        <v>1143</v>
      </c>
      <c r="C1975" s="141" t="s">
        <v>1</v>
      </c>
      <c r="D1975" s="141" t="s">
        <v>66</v>
      </c>
      <c r="E1975" s="217" t="s">
        <v>1644</v>
      </c>
      <c r="F1975" s="217"/>
      <c r="G1975" s="47" t="s">
        <v>987</v>
      </c>
      <c r="H1975" s="49">
        <v>1</v>
      </c>
      <c r="I1975" s="48">
        <v>126.56</v>
      </c>
      <c r="J1975" s="72">
        <v>126.56</v>
      </c>
    </row>
    <row r="1976" spans="1:10" ht="36" customHeight="1" x14ac:dyDescent="0.25">
      <c r="A1976" s="73" t="s">
        <v>1620</v>
      </c>
      <c r="B1976" s="50" t="s">
        <v>2015</v>
      </c>
      <c r="C1976" s="142" t="s">
        <v>1</v>
      </c>
      <c r="D1976" s="142" t="s">
        <v>25</v>
      </c>
      <c r="E1976" s="218" t="s">
        <v>1641</v>
      </c>
      <c r="F1976" s="218"/>
      <c r="G1976" s="51" t="s">
        <v>6</v>
      </c>
      <c r="H1976" s="52">
        <v>3.2000000000000001E-2</v>
      </c>
      <c r="I1976" s="53">
        <v>9.43</v>
      </c>
      <c r="J1976" s="74">
        <v>0.3</v>
      </c>
    </row>
    <row r="1977" spans="1:10" ht="36" customHeight="1" x14ac:dyDescent="0.25">
      <c r="A1977" s="73" t="s">
        <v>1620</v>
      </c>
      <c r="B1977" s="50" t="s">
        <v>2016</v>
      </c>
      <c r="C1977" s="142" t="s">
        <v>1</v>
      </c>
      <c r="D1977" s="142" t="s">
        <v>49</v>
      </c>
      <c r="E1977" s="218" t="s">
        <v>1641</v>
      </c>
      <c r="F1977" s="218"/>
      <c r="G1977" s="51" t="s">
        <v>38</v>
      </c>
      <c r="H1977" s="52">
        <v>0.03</v>
      </c>
      <c r="I1977" s="53">
        <v>0.52</v>
      </c>
      <c r="J1977" s="74">
        <v>0.01</v>
      </c>
    </row>
    <row r="1978" spans="1:10" ht="24" customHeight="1" x14ac:dyDescent="0.25">
      <c r="A1978" s="73" t="s">
        <v>1620</v>
      </c>
      <c r="B1978" s="50" t="s">
        <v>1275</v>
      </c>
      <c r="C1978" s="142" t="s">
        <v>1</v>
      </c>
      <c r="D1978" s="142" t="s">
        <v>181</v>
      </c>
      <c r="E1978" s="218" t="s">
        <v>1646</v>
      </c>
      <c r="F1978" s="218"/>
      <c r="G1978" s="51" t="s">
        <v>60</v>
      </c>
      <c r="H1978" s="52">
        <v>0.39400000000000002</v>
      </c>
      <c r="I1978" s="53">
        <v>15.71</v>
      </c>
      <c r="J1978" s="74">
        <v>6.18</v>
      </c>
    </row>
    <row r="1979" spans="1:10" ht="24" customHeight="1" x14ac:dyDescent="0.25">
      <c r="A1979" s="73" t="s">
        <v>1620</v>
      </c>
      <c r="B1979" s="50" t="s">
        <v>1273</v>
      </c>
      <c r="C1979" s="142" t="s">
        <v>1</v>
      </c>
      <c r="D1979" s="142" t="s">
        <v>177</v>
      </c>
      <c r="E1979" s="218" t="s">
        <v>1646</v>
      </c>
      <c r="F1979" s="218"/>
      <c r="G1979" s="51" t="s">
        <v>60</v>
      </c>
      <c r="H1979" s="52">
        <v>1.2170000000000001</v>
      </c>
      <c r="I1979" s="53">
        <v>22.09</v>
      </c>
      <c r="J1979" s="74">
        <v>26.88</v>
      </c>
    </row>
    <row r="1980" spans="1:10" ht="24" customHeight="1" x14ac:dyDescent="0.25">
      <c r="A1980" s="75" t="s">
        <v>1623</v>
      </c>
      <c r="B1980" s="54" t="s">
        <v>2017</v>
      </c>
      <c r="C1980" s="143" t="s">
        <v>1</v>
      </c>
      <c r="D1980" s="143" t="s">
        <v>393</v>
      </c>
      <c r="E1980" s="215" t="s">
        <v>1626</v>
      </c>
      <c r="F1980" s="215"/>
      <c r="G1980" s="55" t="s">
        <v>987</v>
      </c>
      <c r="H1980" s="56">
        <v>1.1299999999999999</v>
      </c>
      <c r="I1980" s="57">
        <v>82.47</v>
      </c>
      <c r="J1980" s="76">
        <v>93.19</v>
      </c>
    </row>
    <row r="1981" spans="1:10" x14ac:dyDescent="0.25">
      <c r="A1981" s="77"/>
      <c r="B1981" s="144"/>
      <c r="C1981" s="144"/>
      <c r="D1981" s="144"/>
      <c r="E1981" s="144" t="s">
        <v>1632</v>
      </c>
      <c r="F1981" s="78">
        <v>26.73</v>
      </c>
      <c r="G1981" s="144" t="s">
        <v>1633</v>
      </c>
      <c r="H1981" s="78">
        <v>0</v>
      </c>
      <c r="I1981" s="144" t="s">
        <v>1634</v>
      </c>
      <c r="J1981" s="79">
        <v>26.73</v>
      </c>
    </row>
    <row r="1982" spans="1:10" x14ac:dyDescent="0.25">
      <c r="A1982" s="77"/>
      <c r="B1982" s="144"/>
      <c r="C1982" s="144"/>
      <c r="D1982" s="144"/>
      <c r="E1982" s="144" t="s">
        <v>1635</v>
      </c>
      <c r="F1982" s="78">
        <v>30.37</v>
      </c>
      <c r="G1982" s="144"/>
      <c r="H1982" s="219" t="s">
        <v>1636</v>
      </c>
      <c r="I1982" s="219"/>
      <c r="J1982" s="79">
        <v>156.93</v>
      </c>
    </row>
    <row r="1983" spans="1:10" ht="30" customHeight="1" thickBot="1" x14ac:dyDescent="0.3">
      <c r="A1983" s="136"/>
      <c r="B1983" s="137"/>
      <c r="C1983" s="137"/>
      <c r="D1983" s="137"/>
      <c r="E1983" s="137"/>
      <c r="F1983" s="137"/>
      <c r="G1983" s="137" t="s">
        <v>1637</v>
      </c>
      <c r="H1983" s="80">
        <v>26.59</v>
      </c>
      <c r="I1983" s="137" t="s">
        <v>1638</v>
      </c>
      <c r="J1983" s="81">
        <v>4172.76</v>
      </c>
    </row>
    <row r="1984" spans="1:10" ht="0.9" customHeight="1" thickTop="1" x14ac:dyDescent="0.25">
      <c r="A1984" s="82"/>
      <c r="B1984" s="58"/>
      <c r="C1984" s="58"/>
      <c r="D1984" s="58"/>
      <c r="E1984" s="58"/>
      <c r="F1984" s="58"/>
      <c r="G1984" s="58"/>
      <c r="H1984" s="58"/>
      <c r="I1984" s="58"/>
      <c r="J1984" s="83"/>
    </row>
    <row r="1985" spans="1:10" ht="18" customHeight="1" x14ac:dyDescent="0.25">
      <c r="A1985" s="130" t="s">
        <v>1318</v>
      </c>
      <c r="B1985" s="146" t="s">
        <v>937</v>
      </c>
      <c r="C1985" s="131" t="s">
        <v>938</v>
      </c>
      <c r="D1985" s="131" t="s">
        <v>896</v>
      </c>
      <c r="E1985" s="205" t="s">
        <v>1618</v>
      </c>
      <c r="F1985" s="205"/>
      <c r="G1985" s="145" t="s">
        <v>939</v>
      </c>
      <c r="H1985" s="146" t="s">
        <v>940</v>
      </c>
      <c r="I1985" s="146" t="s">
        <v>941</v>
      </c>
      <c r="J1985" s="147" t="s">
        <v>897</v>
      </c>
    </row>
    <row r="1986" spans="1:10" ht="36" customHeight="1" x14ac:dyDescent="0.25">
      <c r="A1986" s="65" t="s">
        <v>1619</v>
      </c>
      <c r="B1986" s="46" t="s">
        <v>1151</v>
      </c>
      <c r="C1986" s="141" t="s">
        <v>972</v>
      </c>
      <c r="D1986" s="141" t="s">
        <v>1152</v>
      </c>
      <c r="E1986" s="217" t="s">
        <v>2018</v>
      </c>
      <c r="F1986" s="217"/>
      <c r="G1986" s="47" t="s">
        <v>947</v>
      </c>
      <c r="H1986" s="49">
        <v>1</v>
      </c>
      <c r="I1986" s="48">
        <v>75.61</v>
      </c>
      <c r="J1986" s="72">
        <v>75.61</v>
      </c>
    </row>
    <row r="1987" spans="1:10" ht="24" customHeight="1" x14ac:dyDescent="0.25">
      <c r="A1987" s="73" t="s">
        <v>1620</v>
      </c>
      <c r="B1987" s="50" t="s">
        <v>1645</v>
      </c>
      <c r="C1987" s="142" t="s">
        <v>1</v>
      </c>
      <c r="D1987" s="142" t="s">
        <v>172</v>
      </c>
      <c r="E1987" s="218" t="s">
        <v>1646</v>
      </c>
      <c r="F1987" s="218"/>
      <c r="G1987" s="51" t="s">
        <v>60</v>
      </c>
      <c r="H1987" s="52">
        <v>0.22559999999999999</v>
      </c>
      <c r="I1987" s="53">
        <v>21.87</v>
      </c>
      <c r="J1987" s="74">
        <v>4.93</v>
      </c>
    </row>
    <row r="1988" spans="1:10" ht="24" customHeight="1" x14ac:dyDescent="0.25">
      <c r="A1988" s="73" t="s">
        <v>1620</v>
      </c>
      <c r="B1988" s="50" t="s">
        <v>1273</v>
      </c>
      <c r="C1988" s="142" t="s">
        <v>1</v>
      </c>
      <c r="D1988" s="142" t="s">
        <v>177</v>
      </c>
      <c r="E1988" s="218" t="s">
        <v>1646</v>
      </c>
      <c r="F1988" s="218"/>
      <c r="G1988" s="51" t="s">
        <v>60</v>
      </c>
      <c r="H1988" s="52">
        <v>0.15939999999999999</v>
      </c>
      <c r="I1988" s="53">
        <v>22.09</v>
      </c>
      <c r="J1988" s="74">
        <v>3.52</v>
      </c>
    </row>
    <row r="1989" spans="1:10" ht="24" customHeight="1" x14ac:dyDescent="0.25">
      <c r="A1989" s="73" t="s">
        <v>1620</v>
      </c>
      <c r="B1989" s="50" t="s">
        <v>1275</v>
      </c>
      <c r="C1989" s="142" t="s">
        <v>1</v>
      </c>
      <c r="D1989" s="142" t="s">
        <v>181</v>
      </c>
      <c r="E1989" s="218" t="s">
        <v>1646</v>
      </c>
      <c r="F1989" s="218"/>
      <c r="G1989" s="51" t="s">
        <v>60</v>
      </c>
      <c r="H1989" s="52">
        <v>0.38500000000000001</v>
      </c>
      <c r="I1989" s="53">
        <v>15.71</v>
      </c>
      <c r="J1989" s="74">
        <v>6.04</v>
      </c>
    </row>
    <row r="1990" spans="1:10" ht="24" customHeight="1" x14ac:dyDescent="0.25">
      <c r="A1990" s="75" t="s">
        <v>1623</v>
      </c>
      <c r="B1990" s="54" t="s">
        <v>2019</v>
      </c>
      <c r="C1990" s="143" t="s">
        <v>1</v>
      </c>
      <c r="D1990" s="143" t="s">
        <v>358</v>
      </c>
      <c r="E1990" s="215" t="s">
        <v>1626</v>
      </c>
      <c r="F1990" s="215"/>
      <c r="G1990" s="55" t="s">
        <v>947</v>
      </c>
      <c r="H1990" s="56">
        <v>1.1279999999999999</v>
      </c>
      <c r="I1990" s="57">
        <v>1.1299999999999999</v>
      </c>
      <c r="J1990" s="76">
        <v>1.27</v>
      </c>
    </row>
    <row r="1991" spans="1:10" ht="24" customHeight="1" x14ac:dyDescent="0.25">
      <c r="A1991" s="75" t="s">
        <v>1623</v>
      </c>
      <c r="B1991" s="54" t="s">
        <v>2020</v>
      </c>
      <c r="C1991" s="143" t="s">
        <v>1</v>
      </c>
      <c r="D1991" s="143" t="s">
        <v>417</v>
      </c>
      <c r="E1991" s="215" t="s">
        <v>1626</v>
      </c>
      <c r="F1991" s="215"/>
      <c r="G1991" s="55" t="s">
        <v>2</v>
      </c>
      <c r="H1991" s="56">
        <v>0.25</v>
      </c>
      <c r="I1991" s="57">
        <v>15.66</v>
      </c>
      <c r="J1991" s="76">
        <v>3.91</v>
      </c>
    </row>
    <row r="1992" spans="1:10" ht="24" customHeight="1" x14ac:dyDescent="0.25">
      <c r="A1992" s="75" t="s">
        <v>1623</v>
      </c>
      <c r="B1992" s="54" t="s">
        <v>1907</v>
      </c>
      <c r="C1992" s="143" t="s">
        <v>1</v>
      </c>
      <c r="D1992" s="143" t="s">
        <v>416</v>
      </c>
      <c r="E1992" s="215" t="s">
        <v>1626</v>
      </c>
      <c r="F1992" s="215"/>
      <c r="G1992" s="55" t="s">
        <v>2</v>
      </c>
      <c r="H1992" s="56">
        <v>0.2</v>
      </c>
      <c r="I1992" s="57">
        <v>2.23</v>
      </c>
      <c r="J1992" s="76">
        <v>0.44</v>
      </c>
    </row>
    <row r="1993" spans="1:10" ht="36" customHeight="1" x14ac:dyDescent="0.25">
      <c r="A1993" s="75" t="s">
        <v>1623</v>
      </c>
      <c r="B1993" s="54" t="s">
        <v>2021</v>
      </c>
      <c r="C1993" s="143" t="s">
        <v>1</v>
      </c>
      <c r="D1993" s="143" t="s">
        <v>435</v>
      </c>
      <c r="E1993" s="215" t="s">
        <v>1626</v>
      </c>
      <c r="F1993" s="215"/>
      <c r="G1993" s="55" t="s">
        <v>947</v>
      </c>
      <c r="H1993" s="56">
        <v>1.1224000000000001</v>
      </c>
      <c r="I1993" s="57">
        <v>14.84</v>
      </c>
      <c r="J1993" s="76">
        <v>16.649999999999999</v>
      </c>
    </row>
    <row r="1994" spans="1:10" ht="36" customHeight="1" x14ac:dyDescent="0.25">
      <c r="A1994" s="75" t="s">
        <v>1623</v>
      </c>
      <c r="B1994" s="54" t="s">
        <v>2026</v>
      </c>
      <c r="C1994" s="143" t="s">
        <v>1</v>
      </c>
      <c r="D1994" s="143" t="s">
        <v>269</v>
      </c>
      <c r="E1994" s="215" t="s">
        <v>1626</v>
      </c>
      <c r="F1994" s="215"/>
      <c r="G1994" s="55" t="s">
        <v>987</v>
      </c>
      <c r="H1994" s="56">
        <v>0.12130000000000001</v>
      </c>
      <c r="I1994" s="57">
        <v>320.32</v>
      </c>
      <c r="J1994" s="76">
        <v>38.85</v>
      </c>
    </row>
    <row r="1995" spans="1:10" x14ac:dyDescent="0.25">
      <c r="A1995" s="77"/>
      <c r="B1995" s="144"/>
      <c r="C1995" s="144"/>
      <c r="D1995" s="144"/>
      <c r="E1995" s="144" t="s">
        <v>1632</v>
      </c>
      <c r="F1995" s="78">
        <v>11.5</v>
      </c>
      <c r="G1995" s="144" t="s">
        <v>1633</v>
      </c>
      <c r="H1995" s="78">
        <v>0</v>
      </c>
      <c r="I1995" s="144" t="s">
        <v>1634</v>
      </c>
      <c r="J1995" s="79">
        <v>11.5</v>
      </c>
    </row>
    <row r="1996" spans="1:10" x14ac:dyDescent="0.25">
      <c r="A1996" s="77"/>
      <c r="B1996" s="144"/>
      <c r="C1996" s="144"/>
      <c r="D1996" s="144"/>
      <c r="E1996" s="144" t="s">
        <v>1635</v>
      </c>
      <c r="F1996" s="78">
        <v>18.14</v>
      </c>
      <c r="G1996" s="144"/>
      <c r="H1996" s="219" t="s">
        <v>1636</v>
      </c>
      <c r="I1996" s="219"/>
      <c r="J1996" s="79">
        <v>93.75</v>
      </c>
    </row>
    <row r="1997" spans="1:10" ht="30" customHeight="1" thickBot="1" x14ac:dyDescent="0.3">
      <c r="A1997" s="136"/>
      <c r="B1997" s="137"/>
      <c r="C1997" s="137"/>
      <c r="D1997" s="137"/>
      <c r="E1997" s="137"/>
      <c r="F1997" s="137"/>
      <c r="G1997" s="137" t="s">
        <v>1637</v>
      </c>
      <c r="H1997" s="80">
        <v>531.80999999999995</v>
      </c>
      <c r="I1997" s="137" t="s">
        <v>1638</v>
      </c>
      <c r="J1997" s="81">
        <v>49857.18</v>
      </c>
    </row>
    <row r="1998" spans="1:10" ht="0.9" customHeight="1" thickTop="1" x14ac:dyDescent="0.25">
      <c r="A1998" s="82"/>
      <c r="B1998" s="58"/>
      <c r="C1998" s="58"/>
      <c r="D1998" s="58"/>
      <c r="E1998" s="58"/>
      <c r="F1998" s="58"/>
      <c r="G1998" s="58"/>
      <c r="H1998" s="58"/>
      <c r="I1998" s="58"/>
      <c r="J1998" s="83"/>
    </row>
    <row r="1999" spans="1:10" ht="18" customHeight="1" x14ac:dyDescent="0.25">
      <c r="A1999" s="130"/>
      <c r="B1999" s="146" t="s">
        <v>937</v>
      </c>
      <c r="C1999" s="131" t="s">
        <v>938</v>
      </c>
      <c r="D1999" s="131" t="s">
        <v>896</v>
      </c>
      <c r="E1999" s="205" t="s">
        <v>1618</v>
      </c>
      <c r="F1999" s="205"/>
      <c r="G1999" s="145" t="s">
        <v>939</v>
      </c>
      <c r="H1999" s="146" t="s">
        <v>940</v>
      </c>
      <c r="I1999" s="146" t="s">
        <v>941</v>
      </c>
      <c r="J1999" s="147" t="s">
        <v>897</v>
      </c>
    </row>
    <row r="2000" spans="1:10" ht="24" customHeight="1" x14ac:dyDescent="0.25">
      <c r="A2000" s="65" t="s">
        <v>1623</v>
      </c>
      <c r="B2000" s="46" t="s">
        <v>1161</v>
      </c>
      <c r="C2000" s="141" t="s">
        <v>464</v>
      </c>
      <c r="D2000" s="141" t="s">
        <v>615</v>
      </c>
      <c r="E2000" s="217" t="s">
        <v>1626</v>
      </c>
      <c r="F2000" s="217"/>
      <c r="G2000" s="47" t="s">
        <v>947</v>
      </c>
      <c r="H2000" s="49">
        <v>1</v>
      </c>
      <c r="I2000" s="48">
        <v>6</v>
      </c>
      <c r="J2000" s="72">
        <v>6</v>
      </c>
    </row>
    <row r="2001" spans="1:10" x14ac:dyDescent="0.25">
      <c r="A2001" s="77"/>
      <c r="B2001" s="144"/>
      <c r="C2001" s="144"/>
      <c r="D2001" s="144"/>
      <c r="E2001" s="144" t="s">
        <v>1632</v>
      </c>
      <c r="F2001" s="78">
        <v>0</v>
      </c>
      <c r="G2001" s="144" t="s">
        <v>1633</v>
      </c>
      <c r="H2001" s="78">
        <v>0</v>
      </c>
      <c r="I2001" s="144" t="s">
        <v>1634</v>
      </c>
      <c r="J2001" s="79">
        <v>0</v>
      </c>
    </row>
    <row r="2002" spans="1:10" x14ac:dyDescent="0.25">
      <c r="A2002" s="77"/>
      <c r="B2002" s="144"/>
      <c r="C2002" s="144"/>
      <c r="D2002" s="144"/>
      <c r="E2002" s="144" t="s">
        <v>1635</v>
      </c>
      <c r="F2002" s="78">
        <v>1.44</v>
      </c>
      <c r="G2002" s="144"/>
      <c r="H2002" s="219" t="s">
        <v>1636</v>
      </c>
      <c r="I2002" s="219"/>
      <c r="J2002" s="79">
        <v>7.44</v>
      </c>
    </row>
    <row r="2003" spans="1:10" ht="30" customHeight="1" thickBot="1" x14ac:dyDescent="0.3">
      <c r="A2003" s="136"/>
      <c r="B2003" s="137"/>
      <c r="C2003" s="137"/>
      <c r="D2003" s="137"/>
      <c r="E2003" s="137"/>
      <c r="F2003" s="137"/>
      <c r="G2003" s="137" t="s">
        <v>1637</v>
      </c>
      <c r="H2003" s="80">
        <v>531.80999999999995</v>
      </c>
      <c r="I2003" s="137" t="s">
        <v>1638</v>
      </c>
      <c r="J2003" s="81">
        <v>3956.66</v>
      </c>
    </row>
    <row r="2004" spans="1:10" ht="0.9" customHeight="1" thickTop="1" x14ac:dyDescent="0.25">
      <c r="A2004" s="82"/>
      <c r="B2004" s="58"/>
      <c r="C2004" s="58"/>
      <c r="D2004" s="58"/>
      <c r="E2004" s="58"/>
      <c r="F2004" s="58"/>
      <c r="G2004" s="58"/>
      <c r="H2004" s="58"/>
      <c r="I2004" s="58"/>
      <c r="J2004" s="83"/>
    </row>
    <row r="2005" spans="1:10" ht="18" customHeight="1" x14ac:dyDescent="0.25">
      <c r="A2005" s="130" t="s">
        <v>1320</v>
      </c>
      <c r="B2005" s="146" t="s">
        <v>937</v>
      </c>
      <c r="C2005" s="131" t="s">
        <v>938</v>
      </c>
      <c r="D2005" s="131" t="s">
        <v>896</v>
      </c>
      <c r="E2005" s="205" t="s">
        <v>1618</v>
      </c>
      <c r="F2005" s="205"/>
      <c r="G2005" s="145" t="s">
        <v>939</v>
      </c>
      <c r="H2005" s="146" t="s">
        <v>940</v>
      </c>
      <c r="I2005" s="146" t="s">
        <v>941</v>
      </c>
      <c r="J2005" s="147" t="s">
        <v>897</v>
      </c>
    </row>
    <row r="2006" spans="1:10" ht="24" customHeight="1" x14ac:dyDescent="0.25">
      <c r="A2006" s="65" t="s">
        <v>1619</v>
      </c>
      <c r="B2006" s="46" t="s">
        <v>1321</v>
      </c>
      <c r="C2006" s="141" t="s">
        <v>1</v>
      </c>
      <c r="D2006" s="141" t="s">
        <v>157</v>
      </c>
      <c r="E2006" s="217" t="s">
        <v>1646</v>
      </c>
      <c r="F2006" s="217"/>
      <c r="G2006" s="47" t="s">
        <v>947</v>
      </c>
      <c r="H2006" s="49">
        <v>1</v>
      </c>
      <c r="I2006" s="48">
        <v>1.41</v>
      </c>
      <c r="J2006" s="72">
        <v>1.41</v>
      </c>
    </row>
    <row r="2007" spans="1:10" ht="48" customHeight="1" x14ac:dyDescent="0.25">
      <c r="A2007" s="73" t="s">
        <v>1620</v>
      </c>
      <c r="B2007" s="50" t="s">
        <v>2232</v>
      </c>
      <c r="C2007" s="142" t="s">
        <v>1</v>
      </c>
      <c r="D2007" s="142" t="s">
        <v>35</v>
      </c>
      <c r="E2007" s="218" t="s">
        <v>1641</v>
      </c>
      <c r="F2007" s="218"/>
      <c r="G2007" s="51" t="s">
        <v>6</v>
      </c>
      <c r="H2007" s="52">
        <v>1.4999999999999999E-2</v>
      </c>
      <c r="I2007" s="53">
        <v>1.6</v>
      </c>
      <c r="J2007" s="74">
        <v>0.02</v>
      </c>
    </row>
    <row r="2008" spans="1:10" ht="24" customHeight="1" x14ac:dyDescent="0.25">
      <c r="A2008" s="73" t="s">
        <v>1620</v>
      </c>
      <c r="B2008" s="50" t="s">
        <v>1275</v>
      </c>
      <c r="C2008" s="142" t="s">
        <v>1</v>
      </c>
      <c r="D2008" s="142" t="s">
        <v>181</v>
      </c>
      <c r="E2008" s="218" t="s">
        <v>1646</v>
      </c>
      <c r="F2008" s="218"/>
      <c r="G2008" s="51" t="s">
        <v>60</v>
      </c>
      <c r="H2008" s="52">
        <v>8.8999999999999996E-2</v>
      </c>
      <c r="I2008" s="53">
        <v>15.71</v>
      </c>
      <c r="J2008" s="74">
        <v>1.39</v>
      </c>
    </row>
    <row r="2009" spans="1:10" x14ac:dyDescent="0.25">
      <c r="A2009" s="77"/>
      <c r="B2009" s="144"/>
      <c r="C2009" s="144"/>
      <c r="D2009" s="144"/>
      <c r="E2009" s="144" t="s">
        <v>1632</v>
      </c>
      <c r="F2009" s="78">
        <v>1.05</v>
      </c>
      <c r="G2009" s="144" t="s">
        <v>1633</v>
      </c>
      <c r="H2009" s="78">
        <v>0</v>
      </c>
      <c r="I2009" s="144" t="s">
        <v>1634</v>
      </c>
      <c r="J2009" s="79">
        <v>1.05</v>
      </c>
    </row>
    <row r="2010" spans="1:10" x14ac:dyDescent="0.25">
      <c r="A2010" s="77"/>
      <c r="B2010" s="144"/>
      <c r="C2010" s="144"/>
      <c r="D2010" s="144"/>
      <c r="E2010" s="144" t="s">
        <v>1635</v>
      </c>
      <c r="F2010" s="78">
        <v>0.33</v>
      </c>
      <c r="G2010" s="144"/>
      <c r="H2010" s="219" t="s">
        <v>1636</v>
      </c>
      <c r="I2010" s="219"/>
      <c r="J2010" s="79">
        <v>1.74</v>
      </c>
    </row>
    <row r="2011" spans="1:10" ht="30" customHeight="1" thickBot="1" x14ac:dyDescent="0.3">
      <c r="A2011" s="136"/>
      <c r="B2011" s="137"/>
      <c r="C2011" s="137"/>
      <c r="D2011" s="137"/>
      <c r="E2011" s="137"/>
      <c r="F2011" s="137"/>
      <c r="G2011" s="137" t="s">
        <v>1637</v>
      </c>
      <c r="H2011" s="80">
        <v>531.80999999999995</v>
      </c>
      <c r="I2011" s="137" t="s">
        <v>1638</v>
      </c>
      <c r="J2011" s="81">
        <v>925.34</v>
      </c>
    </row>
    <row r="2012" spans="1:10" ht="0.9" customHeight="1" thickTop="1" x14ac:dyDescent="0.25">
      <c r="A2012" s="82"/>
      <c r="B2012" s="58"/>
      <c r="C2012" s="58"/>
      <c r="D2012" s="58"/>
      <c r="E2012" s="58"/>
      <c r="F2012" s="58"/>
      <c r="G2012" s="58"/>
      <c r="H2012" s="58"/>
      <c r="I2012" s="58"/>
      <c r="J2012" s="83"/>
    </row>
    <row r="2013" spans="1:10" ht="18" customHeight="1" x14ac:dyDescent="0.25">
      <c r="A2013" s="130" t="s">
        <v>1322</v>
      </c>
      <c r="B2013" s="146" t="s">
        <v>937</v>
      </c>
      <c r="C2013" s="131" t="s">
        <v>938</v>
      </c>
      <c r="D2013" s="131" t="s">
        <v>896</v>
      </c>
      <c r="E2013" s="205" t="s">
        <v>1618</v>
      </c>
      <c r="F2013" s="205"/>
      <c r="G2013" s="145" t="s">
        <v>939</v>
      </c>
      <c r="H2013" s="146" t="s">
        <v>940</v>
      </c>
      <c r="I2013" s="146" t="s">
        <v>941</v>
      </c>
      <c r="J2013" s="147" t="s">
        <v>897</v>
      </c>
    </row>
    <row r="2014" spans="1:10" ht="24" customHeight="1" x14ac:dyDescent="0.25">
      <c r="A2014" s="65" t="s">
        <v>1619</v>
      </c>
      <c r="B2014" s="46" t="s">
        <v>1323</v>
      </c>
      <c r="C2014" s="141" t="s">
        <v>1</v>
      </c>
      <c r="D2014" s="141" t="s">
        <v>143</v>
      </c>
      <c r="E2014" s="217" t="s">
        <v>2005</v>
      </c>
      <c r="F2014" s="217"/>
      <c r="G2014" s="47" t="s">
        <v>947</v>
      </c>
      <c r="H2014" s="49">
        <v>1</v>
      </c>
      <c r="I2014" s="48">
        <v>14.16</v>
      </c>
      <c r="J2014" s="72">
        <v>14.16</v>
      </c>
    </row>
    <row r="2015" spans="1:10" ht="24" customHeight="1" x14ac:dyDescent="0.25">
      <c r="A2015" s="73" t="s">
        <v>1620</v>
      </c>
      <c r="B2015" s="50" t="s">
        <v>1275</v>
      </c>
      <c r="C2015" s="142" t="s">
        <v>1</v>
      </c>
      <c r="D2015" s="142" t="s">
        <v>181</v>
      </c>
      <c r="E2015" s="218" t="s">
        <v>1646</v>
      </c>
      <c r="F2015" s="218"/>
      <c r="G2015" s="51" t="s">
        <v>60</v>
      </c>
      <c r="H2015" s="52">
        <v>0.25</v>
      </c>
      <c r="I2015" s="53">
        <v>15.71</v>
      </c>
      <c r="J2015" s="74">
        <v>3.92</v>
      </c>
    </row>
    <row r="2016" spans="1:10" ht="24" customHeight="1" x14ac:dyDescent="0.25">
      <c r="A2016" s="73" t="s">
        <v>1620</v>
      </c>
      <c r="B2016" s="50" t="s">
        <v>1965</v>
      </c>
      <c r="C2016" s="142" t="s">
        <v>1</v>
      </c>
      <c r="D2016" s="142" t="s">
        <v>178</v>
      </c>
      <c r="E2016" s="218" t="s">
        <v>1646</v>
      </c>
      <c r="F2016" s="218"/>
      <c r="G2016" s="51" t="s">
        <v>60</v>
      </c>
      <c r="H2016" s="52">
        <v>0.35</v>
      </c>
      <c r="I2016" s="53">
        <v>23.08</v>
      </c>
      <c r="J2016" s="74">
        <v>8.07</v>
      </c>
    </row>
    <row r="2017" spans="1:10" ht="24" customHeight="1" x14ac:dyDescent="0.25">
      <c r="A2017" s="75" t="s">
        <v>1623</v>
      </c>
      <c r="B2017" s="54" t="s">
        <v>2086</v>
      </c>
      <c r="C2017" s="143" t="s">
        <v>1</v>
      </c>
      <c r="D2017" s="143" t="s">
        <v>446</v>
      </c>
      <c r="E2017" s="215" t="s">
        <v>1626</v>
      </c>
      <c r="F2017" s="215"/>
      <c r="G2017" s="55" t="s">
        <v>154</v>
      </c>
      <c r="H2017" s="56">
        <v>0.17</v>
      </c>
      <c r="I2017" s="57">
        <v>12.81</v>
      </c>
      <c r="J2017" s="76">
        <v>2.17</v>
      </c>
    </row>
    <row r="2018" spans="1:10" x14ac:dyDescent="0.25">
      <c r="A2018" s="77"/>
      <c r="B2018" s="144"/>
      <c r="C2018" s="144"/>
      <c r="D2018" s="144"/>
      <c r="E2018" s="144" t="s">
        <v>1632</v>
      </c>
      <c r="F2018" s="78">
        <v>9.27</v>
      </c>
      <c r="G2018" s="144" t="s">
        <v>1633</v>
      </c>
      <c r="H2018" s="78">
        <v>0</v>
      </c>
      <c r="I2018" s="144" t="s">
        <v>1634</v>
      </c>
      <c r="J2018" s="79">
        <v>9.27</v>
      </c>
    </row>
    <row r="2019" spans="1:10" x14ac:dyDescent="0.25">
      <c r="A2019" s="77"/>
      <c r="B2019" s="144"/>
      <c r="C2019" s="144"/>
      <c r="D2019" s="144"/>
      <c r="E2019" s="144" t="s">
        <v>1635</v>
      </c>
      <c r="F2019" s="78">
        <v>3.39</v>
      </c>
      <c r="G2019" s="144"/>
      <c r="H2019" s="219" t="s">
        <v>1636</v>
      </c>
      <c r="I2019" s="219"/>
      <c r="J2019" s="79">
        <v>17.55</v>
      </c>
    </row>
    <row r="2020" spans="1:10" ht="30" customHeight="1" thickBot="1" x14ac:dyDescent="0.3">
      <c r="A2020" s="136"/>
      <c r="B2020" s="137"/>
      <c r="C2020" s="137"/>
      <c r="D2020" s="137"/>
      <c r="E2020" s="137"/>
      <c r="F2020" s="137"/>
      <c r="G2020" s="137" t="s">
        <v>1637</v>
      </c>
      <c r="H2020" s="80">
        <v>531.80999999999995</v>
      </c>
      <c r="I2020" s="137" t="s">
        <v>1638</v>
      </c>
      <c r="J2020" s="81">
        <v>9333.26</v>
      </c>
    </row>
    <row r="2021" spans="1:10" ht="0.9" customHeight="1" thickTop="1" x14ac:dyDescent="0.25">
      <c r="A2021" s="82"/>
      <c r="B2021" s="58"/>
      <c r="C2021" s="58"/>
      <c r="D2021" s="58"/>
      <c r="E2021" s="58"/>
      <c r="F2021" s="58"/>
      <c r="G2021" s="58"/>
      <c r="H2021" s="58"/>
      <c r="I2021" s="58"/>
      <c r="J2021" s="83"/>
    </row>
    <row r="2022" spans="1:10" ht="18" customHeight="1" x14ac:dyDescent="0.25">
      <c r="A2022" s="130" t="s">
        <v>1324</v>
      </c>
      <c r="B2022" s="146" t="s">
        <v>937</v>
      </c>
      <c r="C2022" s="131" t="s">
        <v>938</v>
      </c>
      <c r="D2022" s="131" t="s">
        <v>896</v>
      </c>
      <c r="E2022" s="205" t="s">
        <v>1618</v>
      </c>
      <c r="F2022" s="205"/>
      <c r="G2022" s="145" t="s">
        <v>939</v>
      </c>
      <c r="H2022" s="146" t="s">
        <v>940</v>
      </c>
      <c r="I2022" s="146" t="s">
        <v>941</v>
      </c>
      <c r="J2022" s="147" t="s">
        <v>897</v>
      </c>
    </row>
    <row r="2023" spans="1:10" ht="24" customHeight="1" x14ac:dyDescent="0.25">
      <c r="A2023" s="65" t="s">
        <v>1619</v>
      </c>
      <c r="B2023" s="46" t="s">
        <v>1325</v>
      </c>
      <c r="C2023" s="141" t="s">
        <v>1</v>
      </c>
      <c r="D2023" s="141" t="s">
        <v>142</v>
      </c>
      <c r="E2023" s="217" t="s">
        <v>2005</v>
      </c>
      <c r="F2023" s="217"/>
      <c r="G2023" s="47" t="s">
        <v>2</v>
      </c>
      <c r="H2023" s="49">
        <v>1</v>
      </c>
      <c r="I2023" s="48">
        <v>10.69</v>
      </c>
      <c r="J2023" s="72">
        <v>10.69</v>
      </c>
    </row>
    <row r="2024" spans="1:10" ht="24" customHeight="1" x14ac:dyDescent="0.25">
      <c r="A2024" s="73" t="s">
        <v>1620</v>
      </c>
      <c r="B2024" s="50" t="s">
        <v>1275</v>
      </c>
      <c r="C2024" s="142" t="s">
        <v>1</v>
      </c>
      <c r="D2024" s="142" t="s">
        <v>181</v>
      </c>
      <c r="E2024" s="218" t="s">
        <v>1646</v>
      </c>
      <c r="F2024" s="218"/>
      <c r="G2024" s="51" t="s">
        <v>60</v>
      </c>
      <c r="H2024" s="52">
        <v>0.5</v>
      </c>
      <c r="I2024" s="53">
        <v>15.71</v>
      </c>
      <c r="J2024" s="74">
        <v>7.85</v>
      </c>
    </row>
    <row r="2025" spans="1:10" ht="24" customHeight="1" x14ac:dyDescent="0.25">
      <c r="A2025" s="73" t="s">
        <v>1620</v>
      </c>
      <c r="B2025" s="50" t="s">
        <v>1965</v>
      </c>
      <c r="C2025" s="142" t="s">
        <v>1</v>
      </c>
      <c r="D2025" s="142" t="s">
        <v>178</v>
      </c>
      <c r="E2025" s="218" t="s">
        <v>1646</v>
      </c>
      <c r="F2025" s="218"/>
      <c r="G2025" s="51" t="s">
        <v>60</v>
      </c>
      <c r="H2025" s="52">
        <v>0.1</v>
      </c>
      <c r="I2025" s="53">
        <v>23.08</v>
      </c>
      <c r="J2025" s="74">
        <v>2.2999999999999998</v>
      </c>
    </row>
    <row r="2026" spans="1:10" ht="24" customHeight="1" x14ac:dyDescent="0.25">
      <c r="A2026" s="75" t="s">
        <v>1623</v>
      </c>
      <c r="B2026" s="54" t="s">
        <v>2233</v>
      </c>
      <c r="C2026" s="143" t="s">
        <v>1</v>
      </c>
      <c r="D2026" s="143" t="s">
        <v>339</v>
      </c>
      <c r="E2026" s="215" t="s">
        <v>1626</v>
      </c>
      <c r="F2026" s="215"/>
      <c r="G2026" s="55" t="s">
        <v>3</v>
      </c>
      <c r="H2026" s="56">
        <v>0.02</v>
      </c>
      <c r="I2026" s="57">
        <v>8.07</v>
      </c>
      <c r="J2026" s="76">
        <v>0.16</v>
      </c>
    </row>
    <row r="2027" spans="1:10" ht="24" customHeight="1" x14ac:dyDescent="0.25">
      <c r="A2027" s="75" t="s">
        <v>1623</v>
      </c>
      <c r="B2027" s="54" t="s">
        <v>2086</v>
      </c>
      <c r="C2027" s="143" t="s">
        <v>1</v>
      </c>
      <c r="D2027" s="143" t="s">
        <v>446</v>
      </c>
      <c r="E2027" s="215" t="s">
        <v>1626</v>
      </c>
      <c r="F2027" s="215"/>
      <c r="G2027" s="55" t="s">
        <v>154</v>
      </c>
      <c r="H2027" s="56">
        <v>0.03</v>
      </c>
      <c r="I2027" s="57">
        <v>12.81</v>
      </c>
      <c r="J2027" s="76">
        <v>0.38</v>
      </c>
    </row>
    <row r="2028" spans="1:10" x14ac:dyDescent="0.25">
      <c r="A2028" s="77"/>
      <c r="B2028" s="144"/>
      <c r="C2028" s="144"/>
      <c r="D2028" s="144"/>
      <c r="E2028" s="144" t="s">
        <v>1632</v>
      </c>
      <c r="F2028" s="78">
        <v>7.73</v>
      </c>
      <c r="G2028" s="144" t="s">
        <v>1633</v>
      </c>
      <c r="H2028" s="78">
        <v>0</v>
      </c>
      <c r="I2028" s="144" t="s">
        <v>1634</v>
      </c>
      <c r="J2028" s="79">
        <v>7.73</v>
      </c>
    </row>
    <row r="2029" spans="1:10" x14ac:dyDescent="0.25">
      <c r="A2029" s="77"/>
      <c r="B2029" s="144"/>
      <c r="C2029" s="144"/>
      <c r="D2029" s="144"/>
      <c r="E2029" s="144" t="s">
        <v>1635</v>
      </c>
      <c r="F2029" s="78">
        <v>2.56</v>
      </c>
      <c r="G2029" s="144"/>
      <c r="H2029" s="219" t="s">
        <v>1636</v>
      </c>
      <c r="I2029" s="219"/>
      <c r="J2029" s="79">
        <v>13.25</v>
      </c>
    </row>
    <row r="2030" spans="1:10" ht="30" customHeight="1" thickBot="1" x14ac:dyDescent="0.3">
      <c r="A2030" s="136"/>
      <c r="B2030" s="137"/>
      <c r="C2030" s="137"/>
      <c r="D2030" s="137"/>
      <c r="E2030" s="137"/>
      <c r="F2030" s="137"/>
      <c r="G2030" s="137" t="s">
        <v>1637</v>
      </c>
      <c r="H2030" s="80">
        <v>277.83</v>
      </c>
      <c r="I2030" s="137" t="s">
        <v>1638</v>
      </c>
      <c r="J2030" s="81">
        <v>3681.24</v>
      </c>
    </row>
    <row r="2031" spans="1:10" ht="0.9" customHeight="1" thickTop="1" x14ac:dyDescent="0.25">
      <c r="A2031" s="82"/>
      <c r="B2031" s="58"/>
      <c r="C2031" s="58"/>
      <c r="D2031" s="58"/>
      <c r="E2031" s="58"/>
      <c r="F2031" s="58"/>
      <c r="G2031" s="58"/>
      <c r="H2031" s="58"/>
      <c r="I2031" s="58"/>
      <c r="J2031" s="83"/>
    </row>
    <row r="2032" spans="1:10" ht="18" customHeight="1" x14ac:dyDescent="0.25">
      <c r="A2032" s="130" t="s">
        <v>1326</v>
      </c>
      <c r="B2032" s="146" t="s">
        <v>937</v>
      </c>
      <c r="C2032" s="131" t="s">
        <v>938</v>
      </c>
      <c r="D2032" s="131" t="s">
        <v>896</v>
      </c>
      <c r="E2032" s="205" t="s">
        <v>1618</v>
      </c>
      <c r="F2032" s="205"/>
      <c r="G2032" s="145" t="s">
        <v>939</v>
      </c>
      <c r="H2032" s="146" t="s">
        <v>940</v>
      </c>
      <c r="I2032" s="146" t="s">
        <v>941</v>
      </c>
      <c r="J2032" s="147" t="s">
        <v>897</v>
      </c>
    </row>
    <row r="2033" spans="1:10" ht="24" customHeight="1" x14ac:dyDescent="0.25">
      <c r="A2033" s="65" t="s">
        <v>1619</v>
      </c>
      <c r="B2033" s="46" t="s">
        <v>1327</v>
      </c>
      <c r="C2033" s="141" t="s">
        <v>1</v>
      </c>
      <c r="D2033" s="141" t="s">
        <v>138</v>
      </c>
      <c r="E2033" s="217" t="s">
        <v>2005</v>
      </c>
      <c r="F2033" s="217"/>
      <c r="G2033" s="47" t="s">
        <v>947</v>
      </c>
      <c r="H2033" s="49">
        <v>1</v>
      </c>
      <c r="I2033" s="48">
        <v>2.44</v>
      </c>
      <c r="J2033" s="72">
        <v>2.44</v>
      </c>
    </row>
    <row r="2034" spans="1:10" ht="24" customHeight="1" x14ac:dyDescent="0.25">
      <c r="A2034" s="73" t="s">
        <v>1620</v>
      </c>
      <c r="B2034" s="50" t="s">
        <v>1965</v>
      </c>
      <c r="C2034" s="142" t="s">
        <v>1</v>
      </c>
      <c r="D2034" s="142" t="s">
        <v>178</v>
      </c>
      <c r="E2034" s="218" t="s">
        <v>1646</v>
      </c>
      <c r="F2034" s="218"/>
      <c r="G2034" s="51" t="s">
        <v>60</v>
      </c>
      <c r="H2034" s="52">
        <v>3.9E-2</v>
      </c>
      <c r="I2034" s="53">
        <v>23.08</v>
      </c>
      <c r="J2034" s="74">
        <v>0.9</v>
      </c>
    </row>
    <row r="2035" spans="1:10" ht="24" customHeight="1" x14ac:dyDescent="0.25">
      <c r="A2035" s="73" t="s">
        <v>1620</v>
      </c>
      <c r="B2035" s="50" t="s">
        <v>1275</v>
      </c>
      <c r="C2035" s="142" t="s">
        <v>1</v>
      </c>
      <c r="D2035" s="142" t="s">
        <v>181</v>
      </c>
      <c r="E2035" s="218" t="s">
        <v>1646</v>
      </c>
      <c r="F2035" s="218"/>
      <c r="G2035" s="51" t="s">
        <v>60</v>
      </c>
      <c r="H2035" s="52">
        <v>1.4E-2</v>
      </c>
      <c r="I2035" s="53">
        <v>15.71</v>
      </c>
      <c r="J2035" s="74">
        <v>0.21</v>
      </c>
    </row>
    <row r="2036" spans="1:10" ht="24" customHeight="1" x14ac:dyDescent="0.25">
      <c r="A2036" s="75" t="s">
        <v>1623</v>
      </c>
      <c r="B2036" s="54" t="s">
        <v>2234</v>
      </c>
      <c r="C2036" s="143" t="s">
        <v>1</v>
      </c>
      <c r="D2036" s="143" t="s">
        <v>420</v>
      </c>
      <c r="E2036" s="215" t="s">
        <v>1626</v>
      </c>
      <c r="F2036" s="215"/>
      <c r="G2036" s="55" t="s">
        <v>154</v>
      </c>
      <c r="H2036" s="56">
        <v>0.16</v>
      </c>
      <c r="I2036" s="57">
        <v>8.34</v>
      </c>
      <c r="J2036" s="76">
        <v>1.33</v>
      </c>
    </row>
    <row r="2037" spans="1:10" x14ac:dyDescent="0.25">
      <c r="A2037" s="77"/>
      <c r="B2037" s="144"/>
      <c r="C2037" s="144"/>
      <c r="D2037" s="144"/>
      <c r="E2037" s="144" t="s">
        <v>1632</v>
      </c>
      <c r="F2037" s="78">
        <v>0.86</v>
      </c>
      <c r="G2037" s="144" t="s">
        <v>1633</v>
      </c>
      <c r="H2037" s="78">
        <v>0</v>
      </c>
      <c r="I2037" s="144" t="s">
        <v>1634</v>
      </c>
      <c r="J2037" s="79">
        <v>0.86</v>
      </c>
    </row>
    <row r="2038" spans="1:10" x14ac:dyDescent="0.25">
      <c r="A2038" s="77"/>
      <c r="B2038" s="144"/>
      <c r="C2038" s="144"/>
      <c r="D2038" s="144"/>
      <c r="E2038" s="144" t="s">
        <v>1635</v>
      </c>
      <c r="F2038" s="78">
        <v>0.57999999999999996</v>
      </c>
      <c r="G2038" s="144"/>
      <c r="H2038" s="219" t="s">
        <v>1636</v>
      </c>
      <c r="I2038" s="219"/>
      <c r="J2038" s="79">
        <v>3.02</v>
      </c>
    </row>
    <row r="2039" spans="1:10" ht="30" customHeight="1" thickBot="1" x14ac:dyDescent="0.3">
      <c r="A2039" s="136"/>
      <c r="B2039" s="137"/>
      <c r="C2039" s="137"/>
      <c r="D2039" s="137"/>
      <c r="E2039" s="137"/>
      <c r="F2039" s="137"/>
      <c r="G2039" s="137" t="s">
        <v>1637</v>
      </c>
      <c r="H2039" s="80">
        <v>531.80999999999995</v>
      </c>
      <c r="I2039" s="137" t="s">
        <v>1638</v>
      </c>
      <c r="J2039" s="81">
        <v>1606.06</v>
      </c>
    </row>
    <row r="2040" spans="1:10" ht="0.9" customHeight="1" thickTop="1" x14ac:dyDescent="0.25">
      <c r="A2040" s="82"/>
      <c r="B2040" s="58"/>
      <c r="C2040" s="58"/>
      <c r="D2040" s="58"/>
      <c r="E2040" s="58"/>
      <c r="F2040" s="58"/>
      <c r="G2040" s="58"/>
      <c r="H2040" s="58"/>
      <c r="I2040" s="58"/>
      <c r="J2040" s="83"/>
    </row>
    <row r="2041" spans="1:10" ht="24" customHeight="1" x14ac:dyDescent="0.25">
      <c r="A2041" s="63" t="s">
        <v>1328</v>
      </c>
      <c r="B2041" s="135"/>
      <c r="C2041" s="135"/>
      <c r="D2041" s="135" t="s">
        <v>1329</v>
      </c>
      <c r="E2041" s="135"/>
      <c r="F2041" s="216"/>
      <c r="G2041" s="216"/>
      <c r="H2041" s="45"/>
      <c r="I2041" s="135"/>
      <c r="J2041" s="71">
        <v>9653.06</v>
      </c>
    </row>
    <row r="2042" spans="1:10" ht="18" customHeight="1" x14ac:dyDescent="0.25">
      <c r="A2042" s="130" t="s">
        <v>1330</v>
      </c>
      <c r="B2042" s="146" t="s">
        <v>937</v>
      </c>
      <c r="C2042" s="131" t="s">
        <v>938</v>
      </c>
      <c r="D2042" s="131" t="s">
        <v>896</v>
      </c>
      <c r="E2042" s="205" t="s">
        <v>1618</v>
      </c>
      <c r="F2042" s="205"/>
      <c r="G2042" s="145" t="s">
        <v>939</v>
      </c>
      <c r="H2042" s="146" t="s">
        <v>940</v>
      </c>
      <c r="I2042" s="146" t="s">
        <v>941</v>
      </c>
      <c r="J2042" s="147" t="s">
        <v>897</v>
      </c>
    </row>
    <row r="2043" spans="1:10" ht="24" customHeight="1" x14ac:dyDescent="0.25">
      <c r="A2043" s="65" t="s">
        <v>1619</v>
      </c>
      <c r="B2043" s="46" t="s">
        <v>1331</v>
      </c>
      <c r="C2043" s="141" t="s">
        <v>464</v>
      </c>
      <c r="D2043" s="141" t="s">
        <v>1332</v>
      </c>
      <c r="E2043" s="217" t="s">
        <v>2235</v>
      </c>
      <c r="F2043" s="217"/>
      <c r="G2043" s="47" t="s">
        <v>3</v>
      </c>
      <c r="H2043" s="49">
        <v>1</v>
      </c>
      <c r="I2043" s="48">
        <v>1391.93</v>
      </c>
      <c r="J2043" s="72">
        <v>1391.93</v>
      </c>
    </row>
    <row r="2044" spans="1:10" ht="24" customHeight="1" x14ac:dyDescent="0.25">
      <c r="A2044" s="73" t="s">
        <v>1620</v>
      </c>
      <c r="B2044" s="50" t="s">
        <v>1971</v>
      </c>
      <c r="C2044" s="142" t="s">
        <v>464</v>
      </c>
      <c r="D2044" s="142" t="s">
        <v>1972</v>
      </c>
      <c r="E2044" s="218" t="s">
        <v>1973</v>
      </c>
      <c r="F2044" s="218"/>
      <c r="G2044" s="51" t="s">
        <v>987</v>
      </c>
      <c r="H2044" s="52">
        <v>8.9999999999999993E-3</v>
      </c>
      <c r="I2044" s="53">
        <v>403.06</v>
      </c>
      <c r="J2044" s="74">
        <v>3.62</v>
      </c>
    </row>
    <row r="2045" spans="1:10" ht="24" customHeight="1" x14ac:dyDescent="0.25">
      <c r="A2045" s="73" t="s">
        <v>1620</v>
      </c>
      <c r="B2045" s="50" t="s">
        <v>2236</v>
      </c>
      <c r="C2045" s="142" t="s">
        <v>464</v>
      </c>
      <c r="D2045" s="142" t="s">
        <v>2237</v>
      </c>
      <c r="E2045" s="218" t="s">
        <v>1848</v>
      </c>
      <c r="F2045" s="218"/>
      <c r="G2045" s="51" t="s">
        <v>987</v>
      </c>
      <c r="H2045" s="52">
        <v>0.01</v>
      </c>
      <c r="I2045" s="53">
        <v>369.23</v>
      </c>
      <c r="J2045" s="74">
        <v>3.69</v>
      </c>
    </row>
    <row r="2046" spans="1:10" ht="24" customHeight="1" x14ac:dyDescent="0.25">
      <c r="A2046" s="75" t="s">
        <v>1623</v>
      </c>
      <c r="B2046" s="54" t="s">
        <v>1663</v>
      </c>
      <c r="C2046" s="143" t="s">
        <v>464</v>
      </c>
      <c r="D2046" s="143" t="s">
        <v>394</v>
      </c>
      <c r="E2046" s="215" t="s">
        <v>1654</v>
      </c>
      <c r="F2046" s="215"/>
      <c r="G2046" s="55" t="s">
        <v>60</v>
      </c>
      <c r="H2046" s="56">
        <v>1</v>
      </c>
      <c r="I2046" s="57">
        <v>20.329999999999998</v>
      </c>
      <c r="J2046" s="76">
        <v>20.329999999999998</v>
      </c>
    </row>
    <row r="2047" spans="1:10" ht="24" customHeight="1" x14ac:dyDescent="0.25">
      <c r="A2047" s="75" t="s">
        <v>1623</v>
      </c>
      <c r="B2047" s="54" t="s">
        <v>1849</v>
      </c>
      <c r="C2047" s="143" t="s">
        <v>464</v>
      </c>
      <c r="D2047" s="143" t="s">
        <v>554</v>
      </c>
      <c r="E2047" s="215" t="s">
        <v>1654</v>
      </c>
      <c r="F2047" s="215"/>
      <c r="G2047" s="55" t="s">
        <v>60</v>
      </c>
      <c r="H2047" s="56">
        <v>1</v>
      </c>
      <c r="I2047" s="57">
        <v>14.29</v>
      </c>
      <c r="J2047" s="76">
        <v>14.29</v>
      </c>
    </row>
    <row r="2048" spans="1:10" ht="48" customHeight="1" x14ac:dyDescent="0.25">
      <c r="A2048" s="75" t="s">
        <v>1623</v>
      </c>
      <c r="B2048" s="54" t="s">
        <v>2238</v>
      </c>
      <c r="C2048" s="143" t="s">
        <v>464</v>
      </c>
      <c r="D2048" s="143" t="s">
        <v>272</v>
      </c>
      <c r="E2048" s="215" t="s">
        <v>1626</v>
      </c>
      <c r="F2048" s="215"/>
      <c r="G2048" s="55" t="s">
        <v>3</v>
      </c>
      <c r="H2048" s="56">
        <v>0.5</v>
      </c>
      <c r="I2048" s="57">
        <v>2700</v>
      </c>
      <c r="J2048" s="76">
        <v>1350</v>
      </c>
    </row>
    <row r="2049" spans="1:10" x14ac:dyDescent="0.25">
      <c r="A2049" s="77"/>
      <c r="B2049" s="144"/>
      <c r="C2049" s="144"/>
      <c r="D2049" s="144"/>
      <c r="E2049" s="144" t="s">
        <v>1632</v>
      </c>
      <c r="F2049" s="78">
        <v>36.67</v>
      </c>
      <c r="G2049" s="144" t="s">
        <v>1633</v>
      </c>
      <c r="H2049" s="78">
        <v>0</v>
      </c>
      <c r="I2049" s="144" t="s">
        <v>1634</v>
      </c>
      <c r="J2049" s="79">
        <v>36.67</v>
      </c>
    </row>
    <row r="2050" spans="1:10" x14ac:dyDescent="0.25">
      <c r="A2050" s="77"/>
      <c r="B2050" s="144"/>
      <c r="C2050" s="144"/>
      <c r="D2050" s="144"/>
      <c r="E2050" s="144" t="s">
        <v>1635</v>
      </c>
      <c r="F2050" s="78">
        <v>334.06</v>
      </c>
      <c r="G2050" s="144"/>
      <c r="H2050" s="219" t="s">
        <v>1636</v>
      </c>
      <c r="I2050" s="219"/>
      <c r="J2050" s="79">
        <v>1725.99</v>
      </c>
    </row>
    <row r="2051" spans="1:10" ht="30" customHeight="1" thickBot="1" x14ac:dyDescent="0.3">
      <c r="A2051" s="136"/>
      <c r="B2051" s="137"/>
      <c r="C2051" s="137"/>
      <c r="D2051" s="137"/>
      <c r="E2051" s="137"/>
      <c r="F2051" s="137"/>
      <c r="G2051" s="137" t="s">
        <v>1637</v>
      </c>
      <c r="H2051" s="80">
        <v>2</v>
      </c>
      <c r="I2051" s="137" t="s">
        <v>1638</v>
      </c>
      <c r="J2051" s="81">
        <v>3451.98</v>
      </c>
    </row>
    <row r="2052" spans="1:10" ht="0.9" customHeight="1" thickTop="1" x14ac:dyDescent="0.25">
      <c r="A2052" s="82"/>
      <c r="B2052" s="58"/>
      <c r="C2052" s="58"/>
      <c r="D2052" s="58"/>
      <c r="E2052" s="58"/>
      <c r="F2052" s="58"/>
      <c r="G2052" s="58"/>
      <c r="H2052" s="58"/>
      <c r="I2052" s="58"/>
      <c r="J2052" s="83"/>
    </row>
    <row r="2053" spans="1:10" ht="18" customHeight="1" x14ac:dyDescent="0.25">
      <c r="A2053" s="130" t="s">
        <v>1333</v>
      </c>
      <c r="B2053" s="146" t="s">
        <v>937</v>
      </c>
      <c r="C2053" s="131" t="s">
        <v>938</v>
      </c>
      <c r="D2053" s="131" t="s">
        <v>896</v>
      </c>
      <c r="E2053" s="205" t="s">
        <v>1618</v>
      </c>
      <c r="F2053" s="205"/>
      <c r="G2053" s="145" t="s">
        <v>939</v>
      </c>
      <c r="H2053" s="146" t="s">
        <v>940</v>
      </c>
      <c r="I2053" s="146" t="s">
        <v>941</v>
      </c>
      <c r="J2053" s="147" t="s">
        <v>897</v>
      </c>
    </row>
    <row r="2054" spans="1:10" ht="24" customHeight="1" x14ac:dyDescent="0.25">
      <c r="A2054" s="65" t="s">
        <v>1619</v>
      </c>
      <c r="B2054" s="46" t="s">
        <v>1334</v>
      </c>
      <c r="C2054" s="141" t="s">
        <v>464</v>
      </c>
      <c r="D2054" s="141" t="s">
        <v>1335</v>
      </c>
      <c r="E2054" s="217" t="s">
        <v>2235</v>
      </c>
      <c r="F2054" s="217"/>
      <c r="G2054" s="47" t="s">
        <v>465</v>
      </c>
      <c r="H2054" s="49">
        <v>1</v>
      </c>
      <c r="I2054" s="48">
        <v>1171.9100000000001</v>
      </c>
      <c r="J2054" s="72">
        <v>1171.9100000000001</v>
      </c>
    </row>
    <row r="2055" spans="1:10" ht="24" customHeight="1" x14ac:dyDescent="0.25">
      <c r="A2055" s="73" t="s">
        <v>1620</v>
      </c>
      <c r="B2055" s="50" t="s">
        <v>2236</v>
      </c>
      <c r="C2055" s="142" t="s">
        <v>464</v>
      </c>
      <c r="D2055" s="142" t="s">
        <v>2237</v>
      </c>
      <c r="E2055" s="218" t="s">
        <v>1848</v>
      </c>
      <c r="F2055" s="218"/>
      <c r="G2055" s="51" t="s">
        <v>987</v>
      </c>
      <c r="H2055" s="52">
        <v>6.0000000000000001E-3</v>
      </c>
      <c r="I2055" s="53">
        <v>369.23</v>
      </c>
      <c r="J2055" s="74">
        <v>2.21</v>
      </c>
    </row>
    <row r="2056" spans="1:10" ht="24" customHeight="1" x14ac:dyDescent="0.25">
      <c r="A2056" s="73" t="s">
        <v>1620</v>
      </c>
      <c r="B2056" s="50" t="s">
        <v>1971</v>
      </c>
      <c r="C2056" s="142" t="s">
        <v>464</v>
      </c>
      <c r="D2056" s="142" t="s">
        <v>1972</v>
      </c>
      <c r="E2056" s="218" t="s">
        <v>1973</v>
      </c>
      <c r="F2056" s="218"/>
      <c r="G2056" s="51" t="s">
        <v>987</v>
      </c>
      <c r="H2056" s="52">
        <v>4.4999999999999997E-3</v>
      </c>
      <c r="I2056" s="53">
        <v>403.06</v>
      </c>
      <c r="J2056" s="74">
        <v>1.81</v>
      </c>
    </row>
    <row r="2057" spans="1:10" ht="24" customHeight="1" x14ac:dyDescent="0.25">
      <c r="A2057" s="75" t="s">
        <v>1623</v>
      </c>
      <c r="B2057" s="54" t="s">
        <v>1663</v>
      </c>
      <c r="C2057" s="143" t="s">
        <v>464</v>
      </c>
      <c r="D2057" s="143" t="s">
        <v>394</v>
      </c>
      <c r="E2057" s="215" t="s">
        <v>1654</v>
      </c>
      <c r="F2057" s="215"/>
      <c r="G2057" s="55" t="s">
        <v>60</v>
      </c>
      <c r="H2057" s="56">
        <v>1</v>
      </c>
      <c r="I2057" s="57">
        <v>20.329999999999998</v>
      </c>
      <c r="J2057" s="76">
        <v>20.329999999999998</v>
      </c>
    </row>
    <row r="2058" spans="1:10" ht="24" customHeight="1" x14ac:dyDescent="0.25">
      <c r="A2058" s="75" t="s">
        <v>1623</v>
      </c>
      <c r="B2058" s="54" t="s">
        <v>1849</v>
      </c>
      <c r="C2058" s="143" t="s">
        <v>464</v>
      </c>
      <c r="D2058" s="143" t="s">
        <v>554</v>
      </c>
      <c r="E2058" s="215" t="s">
        <v>1654</v>
      </c>
      <c r="F2058" s="215"/>
      <c r="G2058" s="55" t="s">
        <v>60</v>
      </c>
      <c r="H2058" s="56">
        <v>1</v>
      </c>
      <c r="I2058" s="57">
        <v>14.29</v>
      </c>
      <c r="J2058" s="76">
        <v>14.29</v>
      </c>
    </row>
    <row r="2059" spans="1:10" ht="24" customHeight="1" x14ac:dyDescent="0.25">
      <c r="A2059" s="75" t="s">
        <v>1623</v>
      </c>
      <c r="B2059" s="54" t="s">
        <v>2239</v>
      </c>
      <c r="C2059" s="143" t="s">
        <v>464</v>
      </c>
      <c r="D2059" s="143" t="s">
        <v>609</v>
      </c>
      <c r="E2059" s="215" t="s">
        <v>1626</v>
      </c>
      <c r="F2059" s="215"/>
      <c r="G2059" s="55" t="s">
        <v>465</v>
      </c>
      <c r="H2059" s="56">
        <v>1</v>
      </c>
      <c r="I2059" s="57">
        <v>1056.06</v>
      </c>
      <c r="J2059" s="76">
        <v>1056.06</v>
      </c>
    </row>
    <row r="2060" spans="1:10" ht="24" customHeight="1" x14ac:dyDescent="0.25">
      <c r="A2060" s="75" t="s">
        <v>1623</v>
      </c>
      <c r="B2060" s="54" t="s">
        <v>2240</v>
      </c>
      <c r="C2060" s="143" t="s">
        <v>464</v>
      </c>
      <c r="D2060" s="143" t="s">
        <v>610</v>
      </c>
      <c r="E2060" s="215" t="s">
        <v>1626</v>
      </c>
      <c r="F2060" s="215"/>
      <c r="G2060" s="55" t="s">
        <v>3</v>
      </c>
      <c r="H2060" s="56">
        <v>1</v>
      </c>
      <c r="I2060" s="57">
        <v>77.209999999999994</v>
      </c>
      <c r="J2060" s="76">
        <v>77.209999999999994</v>
      </c>
    </row>
    <row r="2061" spans="1:10" x14ac:dyDescent="0.25">
      <c r="A2061" s="77"/>
      <c r="B2061" s="144"/>
      <c r="C2061" s="144"/>
      <c r="D2061" s="144"/>
      <c r="E2061" s="144" t="s">
        <v>1632</v>
      </c>
      <c r="F2061" s="78">
        <v>35.770000000000003</v>
      </c>
      <c r="G2061" s="144" t="s">
        <v>1633</v>
      </c>
      <c r="H2061" s="78">
        <v>0</v>
      </c>
      <c r="I2061" s="144" t="s">
        <v>1634</v>
      </c>
      <c r="J2061" s="79">
        <v>35.770000000000003</v>
      </c>
    </row>
    <row r="2062" spans="1:10" x14ac:dyDescent="0.25">
      <c r="A2062" s="77"/>
      <c r="B2062" s="144"/>
      <c r="C2062" s="144"/>
      <c r="D2062" s="144"/>
      <c r="E2062" s="144" t="s">
        <v>1635</v>
      </c>
      <c r="F2062" s="78">
        <v>281.25</v>
      </c>
      <c r="G2062" s="144"/>
      <c r="H2062" s="219" t="s">
        <v>1636</v>
      </c>
      <c r="I2062" s="219"/>
      <c r="J2062" s="79">
        <v>1453.16</v>
      </c>
    </row>
    <row r="2063" spans="1:10" ht="30" customHeight="1" thickBot="1" x14ac:dyDescent="0.3">
      <c r="A2063" s="136"/>
      <c r="B2063" s="137"/>
      <c r="C2063" s="137"/>
      <c r="D2063" s="137"/>
      <c r="E2063" s="137"/>
      <c r="F2063" s="137"/>
      <c r="G2063" s="137" t="s">
        <v>1637</v>
      </c>
      <c r="H2063" s="80">
        <v>1</v>
      </c>
      <c r="I2063" s="137" t="s">
        <v>1638</v>
      </c>
      <c r="J2063" s="81">
        <v>1453.16</v>
      </c>
    </row>
    <row r="2064" spans="1:10" ht="0.9" customHeight="1" thickTop="1" x14ac:dyDescent="0.25">
      <c r="A2064" s="82"/>
      <c r="B2064" s="58"/>
      <c r="C2064" s="58"/>
      <c r="D2064" s="58"/>
      <c r="E2064" s="58"/>
      <c r="F2064" s="58"/>
      <c r="G2064" s="58"/>
      <c r="H2064" s="58"/>
      <c r="I2064" s="58"/>
      <c r="J2064" s="83"/>
    </row>
    <row r="2065" spans="1:10" ht="18" customHeight="1" x14ac:dyDescent="0.25">
      <c r="A2065" s="130" t="s">
        <v>1336</v>
      </c>
      <c r="B2065" s="146" t="s">
        <v>937</v>
      </c>
      <c r="C2065" s="131" t="s">
        <v>938</v>
      </c>
      <c r="D2065" s="131" t="s">
        <v>896</v>
      </c>
      <c r="E2065" s="205" t="s">
        <v>1618</v>
      </c>
      <c r="F2065" s="205"/>
      <c r="G2065" s="145" t="s">
        <v>939</v>
      </c>
      <c r="H2065" s="146" t="s">
        <v>940</v>
      </c>
      <c r="I2065" s="146" t="s">
        <v>941</v>
      </c>
      <c r="J2065" s="147" t="s">
        <v>897</v>
      </c>
    </row>
    <row r="2066" spans="1:10" ht="24" customHeight="1" x14ac:dyDescent="0.25">
      <c r="A2066" s="65" t="s">
        <v>1619</v>
      </c>
      <c r="B2066" s="46" t="s">
        <v>1337</v>
      </c>
      <c r="C2066" s="141" t="s">
        <v>464</v>
      </c>
      <c r="D2066" s="141" t="s">
        <v>611</v>
      </c>
      <c r="E2066" s="217" t="s">
        <v>2235</v>
      </c>
      <c r="F2066" s="217"/>
      <c r="G2066" s="47" t="s">
        <v>3</v>
      </c>
      <c r="H2066" s="49">
        <v>1</v>
      </c>
      <c r="I2066" s="48">
        <v>1914.49</v>
      </c>
      <c r="J2066" s="72">
        <v>1914.49</v>
      </c>
    </row>
    <row r="2067" spans="1:10" ht="24" customHeight="1" x14ac:dyDescent="0.25">
      <c r="A2067" s="73" t="s">
        <v>1620</v>
      </c>
      <c r="B2067" s="50" t="s">
        <v>2236</v>
      </c>
      <c r="C2067" s="142" t="s">
        <v>464</v>
      </c>
      <c r="D2067" s="142" t="s">
        <v>2237</v>
      </c>
      <c r="E2067" s="218" t="s">
        <v>1848</v>
      </c>
      <c r="F2067" s="218"/>
      <c r="G2067" s="51" t="s">
        <v>987</v>
      </c>
      <c r="H2067" s="52">
        <v>0.02</v>
      </c>
      <c r="I2067" s="53">
        <v>369.23</v>
      </c>
      <c r="J2067" s="74">
        <v>7.38</v>
      </c>
    </row>
    <row r="2068" spans="1:10" ht="24" customHeight="1" x14ac:dyDescent="0.25">
      <c r="A2068" s="73" t="s">
        <v>1620</v>
      </c>
      <c r="B2068" s="50" t="s">
        <v>1971</v>
      </c>
      <c r="C2068" s="142" t="s">
        <v>464</v>
      </c>
      <c r="D2068" s="142" t="s">
        <v>1972</v>
      </c>
      <c r="E2068" s="218" t="s">
        <v>1973</v>
      </c>
      <c r="F2068" s="218"/>
      <c r="G2068" s="51" t="s">
        <v>987</v>
      </c>
      <c r="H2068" s="52">
        <v>8.9999999999999993E-3</v>
      </c>
      <c r="I2068" s="53">
        <v>403.06</v>
      </c>
      <c r="J2068" s="74">
        <v>3.62</v>
      </c>
    </row>
    <row r="2069" spans="1:10" ht="24" customHeight="1" x14ac:dyDescent="0.25">
      <c r="A2069" s="75" t="s">
        <v>1623</v>
      </c>
      <c r="B2069" s="54" t="s">
        <v>1849</v>
      </c>
      <c r="C2069" s="143" t="s">
        <v>464</v>
      </c>
      <c r="D2069" s="143" t="s">
        <v>554</v>
      </c>
      <c r="E2069" s="215" t="s">
        <v>1654</v>
      </c>
      <c r="F2069" s="215"/>
      <c r="G2069" s="55" t="s">
        <v>60</v>
      </c>
      <c r="H2069" s="56">
        <v>2</v>
      </c>
      <c r="I2069" s="57">
        <v>14.29</v>
      </c>
      <c r="J2069" s="76">
        <v>28.58</v>
      </c>
    </row>
    <row r="2070" spans="1:10" ht="24" customHeight="1" x14ac:dyDescent="0.25">
      <c r="A2070" s="75" t="s">
        <v>1623</v>
      </c>
      <c r="B2070" s="54" t="s">
        <v>1663</v>
      </c>
      <c r="C2070" s="143" t="s">
        <v>464</v>
      </c>
      <c r="D2070" s="143" t="s">
        <v>394</v>
      </c>
      <c r="E2070" s="215" t="s">
        <v>1654</v>
      </c>
      <c r="F2070" s="215"/>
      <c r="G2070" s="55" t="s">
        <v>60</v>
      </c>
      <c r="H2070" s="56">
        <v>2</v>
      </c>
      <c r="I2070" s="57">
        <v>20.329999999999998</v>
      </c>
      <c r="J2070" s="76">
        <v>40.659999999999997</v>
      </c>
    </row>
    <row r="2071" spans="1:10" ht="24" customHeight="1" x14ac:dyDescent="0.25">
      <c r="A2071" s="75" t="s">
        <v>1623</v>
      </c>
      <c r="B2071" s="54" t="s">
        <v>2241</v>
      </c>
      <c r="C2071" s="143" t="s">
        <v>464</v>
      </c>
      <c r="D2071" s="143" t="s">
        <v>611</v>
      </c>
      <c r="E2071" s="215" t="s">
        <v>1626</v>
      </c>
      <c r="F2071" s="215"/>
      <c r="G2071" s="55" t="s">
        <v>3</v>
      </c>
      <c r="H2071" s="56">
        <v>1</v>
      </c>
      <c r="I2071" s="57">
        <v>1834.25</v>
      </c>
      <c r="J2071" s="76">
        <v>1834.25</v>
      </c>
    </row>
    <row r="2072" spans="1:10" x14ac:dyDescent="0.25">
      <c r="A2072" s="77"/>
      <c r="B2072" s="144"/>
      <c r="C2072" s="144"/>
      <c r="D2072" s="144"/>
      <c r="E2072" s="144" t="s">
        <v>1632</v>
      </c>
      <c r="F2072" s="78">
        <v>72.569999999999993</v>
      </c>
      <c r="G2072" s="144" t="s">
        <v>1633</v>
      </c>
      <c r="H2072" s="78">
        <v>0</v>
      </c>
      <c r="I2072" s="144" t="s">
        <v>1634</v>
      </c>
      <c r="J2072" s="79">
        <v>72.569999999999993</v>
      </c>
    </row>
    <row r="2073" spans="1:10" x14ac:dyDescent="0.25">
      <c r="A2073" s="77"/>
      <c r="B2073" s="144"/>
      <c r="C2073" s="144"/>
      <c r="D2073" s="144"/>
      <c r="E2073" s="144" t="s">
        <v>1635</v>
      </c>
      <c r="F2073" s="78">
        <v>459.47</v>
      </c>
      <c r="G2073" s="144"/>
      <c r="H2073" s="219" t="s">
        <v>1636</v>
      </c>
      <c r="I2073" s="219"/>
      <c r="J2073" s="79">
        <v>2373.96</v>
      </c>
    </row>
    <row r="2074" spans="1:10" ht="30" customHeight="1" thickBot="1" x14ac:dyDescent="0.3">
      <c r="A2074" s="136"/>
      <c r="B2074" s="137"/>
      <c r="C2074" s="137"/>
      <c r="D2074" s="137"/>
      <c r="E2074" s="137"/>
      <c r="F2074" s="137"/>
      <c r="G2074" s="137" t="s">
        <v>1637</v>
      </c>
      <c r="H2074" s="80">
        <v>2</v>
      </c>
      <c r="I2074" s="137" t="s">
        <v>1638</v>
      </c>
      <c r="J2074" s="81">
        <v>4747.92</v>
      </c>
    </row>
    <row r="2075" spans="1:10" ht="0.9" customHeight="1" thickTop="1" x14ac:dyDescent="0.25">
      <c r="A2075" s="82"/>
      <c r="B2075" s="58"/>
      <c r="C2075" s="58"/>
      <c r="D2075" s="58"/>
      <c r="E2075" s="58"/>
      <c r="F2075" s="58"/>
      <c r="G2075" s="58"/>
      <c r="H2075" s="58"/>
      <c r="I2075" s="58"/>
      <c r="J2075" s="83"/>
    </row>
    <row r="2076" spans="1:10" ht="24" customHeight="1" x14ac:dyDescent="0.25">
      <c r="A2076" s="63" t="s">
        <v>1338</v>
      </c>
      <c r="B2076" s="135"/>
      <c r="C2076" s="135"/>
      <c r="D2076" s="135" t="s">
        <v>1339</v>
      </c>
      <c r="E2076" s="135"/>
      <c r="F2076" s="216"/>
      <c r="G2076" s="216"/>
      <c r="H2076" s="45"/>
      <c r="I2076" s="135"/>
      <c r="J2076" s="71">
        <v>7708.85</v>
      </c>
    </row>
    <row r="2077" spans="1:10" ht="18" customHeight="1" x14ac:dyDescent="0.25">
      <c r="A2077" s="130" t="s">
        <v>1340</v>
      </c>
      <c r="B2077" s="146" t="s">
        <v>937</v>
      </c>
      <c r="C2077" s="131" t="s">
        <v>938</v>
      </c>
      <c r="D2077" s="131" t="s">
        <v>896</v>
      </c>
      <c r="E2077" s="205" t="s">
        <v>1618</v>
      </c>
      <c r="F2077" s="205"/>
      <c r="G2077" s="145" t="s">
        <v>939</v>
      </c>
      <c r="H2077" s="146" t="s">
        <v>940</v>
      </c>
      <c r="I2077" s="146" t="s">
        <v>941</v>
      </c>
      <c r="J2077" s="147" t="s">
        <v>897</v>
      </c>
    </row>
    <row r="2078" spans="1:10" ht="72" customHeight="1" x14ac:dyDescent="0.25">
      <c r="A2078" s="65" t="s">
        <v>1619</v>
      </c>
      <c r="B2078" s="46" t="s">
        <v>1341</v>
      </c>
      <c r="C2078" s="141" t="s">
        <v>1</v>
      </c>
      <c r="D2078" s="141" t="s">
        <v>120</v>
      </c>
      <c r="E2078" s="217" t="s">
        <v>1864</v>
      </c>
      <c r="F2078" s="217"/>
      <c r="G2078" s="47" t="s">
        <v>987</v>
      </c>
      <c r="H2078" s="49">
        <v>1</v>
      </c>
      <c r="I2078" s="48">
        <v>5.65</v>
      </c>
      <c r="J2078" s="72">
        <v>5.65</v>
      </c>
    </row>
    <row r="2079" spans="1:10" ht="60" customHeight="1" x14ac:dyDescent="0.25">
      <c r="A2079" s="73" t="s">
        <v>1620</v>
      </c>
      <c r="B2079" s="50" t="s">
        <v>1924</v>
      </c>
      <c r="C2079" s="142" t="s">
        <v>1</v>
      </c>
      <c r="D2079" s="142" t="s">
        <v>7</v>
      </c>
      <c r="E2079" s="218" t="s">
        <v>1641</v>
      </c>
      <c r="F2079" s="218"/>
      <c r="G2079" s="51" t="s">
        <v>6</v>
      </c>
      <c r="H2079" s="52">
        <v>2.76E-2</v>
      </c>
      <c r="I2079" s="53">
        <v>112</v>
      </c>
      <c r="J2079" s="74">
        <v>3.09</v>
      </c>
    </row>
    <row r="2080" spans="1:10" ht="60" customHeight="1" x14ac:dyDescent="0.25">
      <c r="A2080" s="73" t="s">
        <v>1620</v>
      </c>
      <c r="B2080" s="50" t="s">
        <v>1927</v>
      </c>
      <c r="C2080" s="142" t="s">
        <v>1</v>
      </c>
      <c r="D2080" s="142" t="s">
        <v>39</v>
      </c>
      <c r="E2080" s="218" t="s">
        <v>1641</v>
      </c>
      <c r="F2080" s="218"/>
      <c r="G2080" s="51" t="s">
        <v>38</v>
      </c>
      <c r="H2080" s="52">
        <v>3.3300000000000003E-2</v>
      </c>
      <c r="I2080" s="53">
        <v>48.48</v>
      </c>
      <c r="J2080" s="74">
        <v>1.61</v>
      </c>
    </row>
    <row r="2081" spans="1:10" ht="24" customHeight="1" x14ac:dyDescent="0.25">
      <c r="A2081" s="73" t="s">
        <v>1620</v>
      </c>
      <c r="B2081" s="50" t="s">
        <v>1275</v>
      </c>
      <c r="C2081" s="142" t="s">
        <v>1</v>
      </c>
      <c r="D2081" s="142" t="s">
        <v>181</v>
      </c>
      <c r="E2081" s="218" t="s">
        <v>1646</v>
      </c>
      <c r="F2081" s="218"/>
      <c r="G2081" s="51" t="s">
        <v>60</v>
      </c>
      <c r="H2081" s="52">
        <v>6.0900000000000003E-2</v>
      </c>
      <c r="I2081" s="53">
        <v>15.71</v>
      </c>
      <c r="J2081" s="74">
        <v>0.95</v>
      </c>
    </row>
    <row r="2082" spans="1:10" x14ac:dyDescent="0.25">
      <c r="A2082" s="77"/>
      <c r="B2082" s="144"/>
      <c r="C2082" s="144"/>
      <c r="D2082" s="144"/>
      <c r="E2082" s="144" t="s">
        <v>1632</v>
      </c>
      <c r="F2082" s="78">
        <v>2.19</v>
      </c>
      <c r="G2082" s="144" t="s">
        <v>1633</v>
      </c>
      <c r="H2082" s="78">
        <v>0</v>
      </c>
      <c r="I2082" s="144" t="s">
        <v>1634</v>
      </c>
      <c r="J2082" s="79">
        <v>2.19</v>
      </c>
    </row>
    <row r="2083" spans="1:10" x14ac:dyDescent="0.25">
      <c r="A2083" s="77"/>
      <c r="B2083" s="144"/>
      <c r="C2083" s="144"/>
      <c r="D2083" s="144"/>
      <c r="E2083" s="144" t="s">
        <v>1635</v>
      </c>
      <c r="F2083" s="78">
        <v>1.35</v>
      </c>
      <c r="G2083" s="144"/>
      <c r="H2083" s="219" t="s">
        <v>1636</v>
      </c>
      <c r="I2083" s="219"/>
      <c r="J2083" s="79">
        <v>7</v>
      </c>
    </row>
    <row r="2084" spans="1:10" ht="30" customHeight="1" thickBot="1" x14ac:dyDescent="0.3">
      <c r="A2084" s="136"/>
      <c r="B2084" s="137"/>
      <c r="C2084" s="137"/>
      <c r="D2084" s="137"/>
      <c r="E2084" s="137"/>
      <c r="F2084" s="137"/>
      <c r="G2084" s="137" t="s">
        <v>1637</v>
      </c>
      <c r="H2084" s="80">
        <v>1.65</v>
      </c>
      <c r="I2084" s="137" t="s">
        <v>1638</v>
      </c>
      <c r="J2084" s="81">
        <v>11.55</v>
      </c>
    </row>
    <row r="2085" spans="1:10" ht="0.9" customHeight="1" thickTop="1" x14ac:dyDescent="0.25">
      <c r="A2085" s="82"/>
      <c r="B2085" s="58"/>
      <c r="C2085" s="58"/>
      <c r="D2085" s="58"/>
      <c r="E2085" s="58"/>
      <c r="F2085" s="58"/>
      <c r="G2085" s="58"/>
      <c r="H2085" s="58"/>
      <c r="I2085" s="58"/>
      <c r="J2085" s="83"/>
    </row>
    <row r="2086" spans="1:10" ht="18" customHeight="1" x14ac:dyDescent="0.25">
      <c r="A2086" s="130" t="s">
        <v>1342</v>
      </c>
      <c r="B2086" s="146" t="s">
        <v>937</v>
      </c>
      <c r="C2086" s="131" t="s">
        <v>938</v>
      </c>
      <c r="D2086" s="131" t="s">
        <v>896</v>
      </c>
      <c r="E2086" s="205" t="s">
        <v>1618</v>
      </c>
      <c r="F2086" s="205"/>
      <c r="G2086" s="145" t="s">
        <v>939</v>
      </c>
      <c r="H2086" s="146" t="s">
        <v>940</v>
      </c>
      <c r="I2086" s="146" t="s">
        <v>941</v>
      </c>
      <c r="J2086" s="147" t="s">
        <v>897</v>
      </c>
    </row>
    <row r="2087" spans="1:10" ht="36" customHeight="1" x14ac:dyDescent="0.25">
      <c r="A2087" s="65" t="s">
        <v>1619</v>
      </c>
      <c r="B2087" s="46" t="s">
        <v>1143</v>
      </c>
      <c r="C2087" s="141" t="s">
        <v>1</v>
      </c>
      <c r="D2087" s="141" t="s">
        <v>66</v>
      </c>
      <c r="E2087" s="217" t="s">
        <v>1644</v>
      </c>
      <c r="F2087" s="217"/>
      <c r="G2087" s="47" t="s">
        <v>987</v>
      </c>
      <c r="H2087" s="49">
        <v>1</v>
      </c>
      <c r="I2087" s="48">
        <v>126.56</v>
      </c>
      <c r="J2087" s="72">
        <v>126.56</v>
      </c>
    </row>
    <row r="2088" spans="1:10" ht="36" customHeight="1" x14ac:dyDescent="0.25">
      <c r="A2088" s="73" t="s">
        <v>1620</v>
      </c>
      <c r="B2088" s="50" t="s">
        <v>2015</v>
      </c>
      <c r="C2088" s="142" t="s">
        <v>1</v>
      </c>
      <c r="D2088" s="142" t="s">
        <v>25</v>
      </c>
      <c r="E2088" s="218" t="s">
        <v>1641</v>
      </c>
      <c r="F2088" s="218"/>
      <c r="G2088" s="51" t="s">
        <v>6</v>
      </c>
      <c r="H2088" s="52">
        <v>3.2000000000000001E-2</v>
      </c>
      <c r="I2088" s="53">
        <v>9.43</v>
      </c>
      <c r="J2088" s="74">
        <v>0.3</v>
      </c>
    </row>
    <row r="2089" spans="1:10" ht="36" customHeight="1" x14ac:dyDescent="0.25">
      <c r="A2089" s="73" t="s">
        <v>1620</v>
      </c>
      <c r="B2089" s="50" t="s">
        <v>2016</v>
      </c>
      <c r="C2089" s="142" t="s">
        <v>1</v>
      </c>
      <c r="D2089" s="142" t="s">
        <v>49</v>
      </c>
      <c r="E2089" s="218" t="s">
        <v>1641</v>
      </c>
      <c r="F2089" s="218"/>
      <c r="G2089" s="51" t="s">
        <v>38</v>
      </c>
      <c r="H2089" s="52">
        <v>0.03</v>
      </c>
      <c r="I2089" s="53">
        <v>0.52</v>
      </c>
      <c r="J2089" s="74">
        <v>0.01</v>
      </c>
    </row>
    <row r="2090" spans="1:10" ht="24" customHeight="1" x14ac:dyDescent="0.25">
      <c r="A2090" s="73" t="s">
        <v>1620</v>
      </c>
      <c r="B2090" s="50" t="s">
        <v>1275</v>
      </c>
      <c r="C2090" s="142" t="s">
        <v>1</v>
      </c>
      <c r="D2090" s="142" t="s">
        <v>181</v>
      </c>
      <c r="E2090" s="218" t="s">
        <v>1646</v>
      </c>
      <c r="F2090" s="218"/>
      <c r="G2090" s="51" t="s">
        <v>60</v>
      </c>
      <c r="H2090" s="52">
        <v>0.39400000000000002</v>
      </c>
      <c r="I2090" s="53">
        <v>15.71</v>
      </c>
      <c r="J2090" s="74">
        <v>6.18</v>
      </c>
    </row>
    <row r="2091" spans="1:10" ht="24" customHeight="1" x14ac:dyDescent="0.25">
      <c r="A2091" s="73" t="s">
        <v>1620</v>
      </c>
      <c r="B2091" s="50" t="s">
        <v>1273</v>
      </c>
      <c r="C2091" s="142" t="s">
        <v>1</v>
      </c>
      <c r="D2091" s="142" t="s">
        <v>177</v>
      </c>
      <c r="E2091" s="218" t="s">
        <v>1646</v>
      </c>
      <c r="F2091" s="218"/>
      <c r="G2091" s="51" t="s">
        <v>60</v>
      </c>
      <c r="H2091" s="52">
        <v>1.2170000000000001</v>
      </c>
      <c r="I2091" s="53">
        <v>22.09</v>
      </c>
      <c r="J2091" s="74">
        <v>26.88</v>
      </c>
    </row>
    <row r="2092" spans="1:10" ht="24" customHeight="1" x14ac:dyDescent="0.25">
      <c r="A2092" s="75" t="s">
        <v>1623</v>
      </c>
      <c r="B2092" s="54" t="s">
        <v>2017</v>
      </c>
      <c r="C2092" s="143" t="s">
        <v>1</v>
      </c>
      <c r="D2092" s="143" t="s">
        <v>393</v>
      </c>
      <c r="E2092" s="215" t="s">
        <v>1626</v>
      </c>
      <c r="F2092" s="215"/>
      <c r="G2092" s="55" t="s">
        <v>987</v>
      </c>
      <c r="H2092" s="56">
        <v>1.1299999999999999</v>
      </c>
      <c r="I2092" s="57">
        <v>82.47</v>
      </c>
      <c r="J2092" s="76">
        <v>93.19</v>
      </c>
    </row>
    <row r="2093" spans="1:10" x14ac:dyDescent="0.25">
      <c r="A2093" s="77"/>
      <c r="B2093" s="144"/>
      <c r="C2093" s="144"/>
      <c r="D2093" s="144"/>
      <c r="E2093" s="144" t="s">
        <v>1632</v>
      </c>
      <c r="F2093" s="78">
        <v>26.73</v>
      </c>
      <c r="G2093" s="144" t="s">
        <v>1633</v>
      </c>
      <c r="H2093" s="78">
        <v>0</v>
      </c>
      <c r="I2093" s="144" t="s">
        <v>1634</v>
      </c>
      <c r="J2093" s="79">
        <v>26.73</v>
      </c>
    </row>
    <row r="2094" spans="1:10" x14ac:dyDescent="0.25">
      <c r="A2094" s="77"/>
      <c r="B2094" s="144"/>
      <c r="C2094" s="144"/>
      <c r="D2094" s="144"/>
      <c r="E2094" s="144" t="s">
        <v>1635</v>
      </c>
      <c r="F2094" s="78">
        <v>30.37</v>
      </c>
      <c r="G2094" s="144"/>
      <c r="H2094" s="219" t="s">
        <v>1636</v>
      </c>
      <c r="I2094" s="219"/>
      <c r="J2094" s="79">
        <v>156.93</v>
      </c>
    </row>
    <row r="2095" spans="1:10" ht="30" customHeight="1" thickBot="1" x14ac:dyDescent="0.3">
      <c r="A2095" s="136"/>
      <c r="B2095" s="137"/>
      <c r="C2095" s="137"/>
      <c r="D2095" s="137"/>
      <c r="E2095" s="137"/>
      <c r="F2095" s="137"/>
      <c r="G2095" s="137" t="s">
        <v>1637</v>
      </c>
      <c r="H2095" s="80">
        <v>0.33</v>
      </c>
      <c r="I2095" s="137" t="s">
        <v>1638</v>
      </c>
      <c r="J2095" s="81">
        <v>51.78</v>
      </c>
    </row>
    <row r="2096" spans="1:10" ht="0.9" customHeight="1" thickTop="1" x14ac:dyDescent="0.25">
      <c r="A2096" s="82"/>
      <c r="B2096" s="58"/>
      <c r="C2096" s="58"/>
      <c r="D2096" s="58"/>
      <c r="E2096" s="58"/>
      <c r="F2096" s="58"/>
      <c r="G2096" s="58"/>
      <c r="H2096" s="58"/>
      <c r="I2096" s="58"/>
      <c r="J2096" s="83"/>
    </row>
    <row r="2097" spans="1:10" ht="18" customHeight="1" x14ac:dyDescent="0.25">
      <c r="A2097" s="130" t="s">
        <v>1343</v>
      </c>
      <c r="B2097" s="146" t="s">
        <v>937</v>
      </c>
      <c r="C2097" s="131" t="s">
        <v>938</v>
      </c>
      <c r="D2097" s="131" t="s">
        <v>896</v>
      </c>
      <c r="E2097" s="205" t="s">
        <v>1618</v>
      </c>
      <c r="F2097" s="205"/>
      <c r="G2097" s="145" t="s">
        <v>939</v>
      </c>
      <c r="H2097" s="146" t="s">
        <v>940</v>
      </c>
      <c r="I2097" s="146" t="s">
        <v>941</v>
      </c>
      <c r="J2097" s="147" t="s">
        <v>897</v>
      </c>
    </row>
    <row r="2098" spans="1:10" ht="48" customHeight="1" x14ac:dyDescent="0.25">
      <c r="A2098" s="65" t="s">
        <v>1619</v>
      </c>
      <c r="B2098" s="46" t="s">
        <v>1109</v>
      </c>
      <c r="C2098" s="141" t="s">
        <v>467</v>
      </c>
      <c r="D2098" s="141" t="s">
        <v>470</v>
      </c>
      <c r="E2098" s="217" t="s">
        <v>860</v>
      </c>
      <c r="F2098" s="217"/>
      <c r="G2098" s="47" t="s">
        <v>947</v>
      </c>
      <c r="H2098" s="49">
        <v>1</v>
      </c>
      <c r="I2098" s="48">
        <v>191.74</v>
      </c>
      <c r="J2098" s="72">
        <v>191.74</v>
      </c>
    </row>
    <row r="2099" spans="1:10" ht="36" customHeight="1" x14ac:dyDescent="0.25">
      <c r="A2099" s="73" t="s">
        <v>1620</v>
      </c>
      <c r="B2099" s="50" t="s">
        <v>1992</v>
      </c>
      <c r="C2099" s="142" t="s">
        <v>467</v>
      </c>
      <c r="D2099" s="142" t="s">
        <v>472</v>
      </c>
      <c r="E2099" s="218" t="s">
        <v>860</v>
      </c>
      <c r="F2099" s="218"/>
      <c r="G2099" s="51" t="s">
        <v>947</v>
      </c>
      <c r="H2099" s="52">
        <v>1</v>
      </c>
      <c r="I2099" s="53">
        <v>66.510000000000005</v>
      </c>
      <c r="J2099" s="74">
        <v>66.510000000000005</v>
      </c>
    </row>
    <row r="2100" spans="1:10" ht="24" customHeight="1" x14ac:dyDescent="0.25">
      <c r="A2100" s="73" t="s">
        <v>1620</v>
      </c>
      <c r="B2100" s="50" t="s">
        <v>1993</v>
      </c>
      <c r="C2100" s="142" t="s">
        <v>467</v>
      </c>
      <c r="D2100" s="142" t="s">
        <v>473</v>
      </c>
      <c r="E2100" s="218" t="s">
        <v>860</v>
      </c>
      <c r="F2100" s="218"/>
      <c r="G2100" s="51" t="s">
        <v>61</v>
      </c>
      <c r="H2100" s="52">
        <v>5.49</v>
      </c>
      <c r="I2100" s="53">
        <v>12.61</v>
      </c>
      <c r="J2100" s="74">
        <v>69.22</v>
      </c>
    </row>
    <row r="2101" spans="1:10" ht="36" customHeight="1" x14ac:dyDescent="0.25">
      <c r="A2101" s="73" t="s">
        <v>1620</v>
      </c>
      <c r="B2101" s="50" t="s">
        <v>1994</v>
      </c>
      <c r="C2101" s="142" t="s">
        <v>467</v>
      </c>
      <c r="D2101" s="142" t="s">
        <v>493</v>
      </c>
      <c r="E2101" s="218" t="s">
        <v>860</v>
      </c>
      <c r="F2101" s="218"/>
      <c r="G2101" s="51" t="s">
        <v>987</v>
      </c>
      <c r="H2101" s="52">
        <v>0.14152999999999999</v>
      </c>
      <c r="I2101" s="53">
        <v>395.75</v>
      </c>
      <c r="J2101" s="74">
        <v>56.01</v>
      </c>
    </row>
    <row r="2102" spans="1:10" x14ac:dyDescent="0.25">
      <c r="A2102" s="77"/>
      <c r="B2102" s="144"/>
      <c r="C2102" s="144"/>
      <c r="D2102" s="144"/>
      <c r="E2102" s="144" t="s">
        <v>1632</v>
      </c>
      <c r="F2102" s="78">
        <v>29.4</v>
      </c>
      <c r="G2102" s="144" t="s">
        <v>1633</v>
      </c>
      <c r="H2102" s="78">
        <v>0</v>
      </c>
      <c r="I2102" s="144" t="s">
        <v>1634</v>
      </c>
      <c r="J2102" s="79">
        <v>29.4</v>
      </c>
    </row>
    <row r="2103" spans="1:10" x14ac:dyDescent="0.25">
      <c r="A2103" s="77"/>
      <c r="B2103" s="144"/>
      <c r="C2103" s="144"/>
      <c r="D2103" s="144"/>
      <c r="E2103" s="144" t="s">
        <v>1635</v>
      </c>
      <c r="F2103" s="78">
        <v>46.01</v>
      </c>
      <c r="G2103" s="144"/>
      <c r="H2103" s="219" t="s">
        <v>1636</v>
      </c>
      <c r="I2103" s="219"/>
      <c r="J2103" s="79">
        <v>237.75</v>
      </c>
    </row>
    <row r="2104" spans="1:10" ht="30" customHeight="1" thickBot="1" x14ac:dyDescent="0.3">
      <c r="A2104" s="136"/>
      <c r="B2104" s="137"/>
      <c r="C2104" s="137"/>
      <c r="D2104" s="137"/>
      <c r="E2104" s="137"/>
      <c r="F2104" s="137"/>
      <c r="G2104" s="137" t="s">
        <v>1637</v>
      </c>
      <c r="H2104" s="80">
        <v>19.75</v>
      </c>
      <c r="I2104" s="137" t="s">
        <v>1638</v>
      </c>
      <c r="J2104" s="81">
        <v>4695.5600000000004</v>
      </c>
    </row>
    <row r="2105" spans="1:10" ht="0.9" customHeight="1" thickTop="1" x14ac:dyDescent="0.25">
      <c r="A2105" s="82"/>
      <c r="B2105" s="58"/>
      <c r="C2105" s="58"/>
      <c r="D2105" s="58"/>
      <c r="E2105" s="58"/>
      <c r="F2105" s="58"/>
      <c r="G2105" s="58"/>
      <c r="H2105" s="58"/>
      <c r="I2105" s="58"/>
      <c r="J2105" s="83"/>
    </row>
    <row r="2106" spans="1:10" ht="18" customHeight="1" x14ac:dyDescent="0.25">
      <c r="A2106" s="130" t="s">
        <v>1344</v>
      </c>
      <c r="B2106" s="146" t="s">
        <v>937</v>
      </c>
      <c r="C2106" s="131" t="s">
        <v>938</v>
      </c>
      <c r="D2106" s="131" t="s">
        <v>896</v>
      </c>
      <c r="E2106" s="205" t="s">
        <v>1618</v>
      </c>
      <c r="F2106" s="205"/>
      <c r="G2106" s="145" t="s">
        <v>939</v>
      </c>
      <c r="H2106" s="146" t="s">
        <v>940</v>
      </c>
      <c r="I2106" s="146" t="s">
        <v>941</v>
      </c>
      <c r="J2106" s="147" t="s">
        <v>897</v>
      </c>
    </row>
    <row r="2107" spans="1:10" ht="48" customHeight="1" x14ac:dyDescent="0.25">
      <c r="A2107" s="65" t="s">
        <v>1619</v>
      </c>
      <c r="B2107" s="46" t="s">
        <v>1345</v>
      </c>
      <c r="C2107" s="141" t="s">
        <v>1</v>
      </c>
      <c r="D2107" s="141" t="s">
        <v>146</v>
      </c>
      <c r="E2107" s="217" t="s">
        <v>1978</v>
      </c>
      <c r="F2107" s="217"/>
      <c r="G2107" s="47" t="s">
        <v>947</v>
      </c>
      <c r="H2107" s="49">
        <v>1</v>
      </c>
      <c r="I2107" s="48">
        <v>7.13</v>
      </c>
      <c r="J2107" s="72">
        <v>7.13</v>
      </c>
    </row>
    <row r="2108" spans="1:10" ht="36" customHeight="1" x14ac:dyDescent="0.25">
      <c r="A2108" s="73" t="s">
        <v>1620</v>
      </c>
      <c r="B2108" s="50" t="s">
        <v>2242</v>
      </c>
      <c r="C2108" s="142" t="s">
        <v>1</v>
      </c>
      <c r="D2108" s="142" t="s">
        <v>149</v>
      </c>
      <c r="E2108" s="218" t="s">
        <v>1646</v>
      </c>
      <c r="F2108" s="218"/>
      <c r="G2108" s="51" t="s">
        <v>987</v>
      </c>
      <c r="H2108" s="52">
        <v>4.1999999999999997E-3</v>
      </c>
      <c r="I2108" s="53">
        <v>399.76</v>
      </c>
      <c r="J2108" s="74">
        <v>1.67</v>
      </c>
    </row>
    <row r="2109" spans="1:10" ht="24" customHeight="1" x14ac:dyDescent="0.25">
      <c r="A2109" s="73" t="s">
        <v>1620</v>
      </c>
      <c r="B2109" s="50" t="s">
        <v>1275</v>
      </c>
      <c r="C2109" s="142" t="s">
        <v>1</v>
      </c>
      <c r="D2109" s="142" t="s">
        <v>181</v>
      </c>
      <c r="E2109" s="218" t="s">
        <v>1646</v>
      </c>
      <c r="F2109" s="218"/>
      <c r="G2109" s="51" t="s">
        <v>60</v>
      </c>
      <c r="H2109" s="52">
        <v>9.0999999999999998E-2</v>
      </c>
      <c r="I2109" s="53">
        <v>15.71</v>
      </c>
      <c r="J2109" s="74">
        <v>1.42</v>
      </c>
    </row>
    <row r="2110" spans="1:10" ht="24" customHeight="1" x14ac:dyDescent="0.25">
      <c r="A2110" s="73" t="s">
        <v>1620</v>
      </c>
      <c r="B2110" s="50" t="s">
        <v>1273</v>
      </c>
      <c r="C2110" s="142" t="s">
        <v>1</v>
      </c>
      <c r="D2110" s="142" t="s">
        <v>177</v>
      </c>
      <c r="E2110" s="218" t="s">
        <v>1646</v>
      </c>
      <c r="F2110" s="218"/>
      <c r="G2110" s="51" t="s">
        <v>60</v>
      </c>
      <c r="H2110" s="52">
        <v>0.183</v>
      </c>
      <c r="I2110" s="53">
        <v>22.09</v>
      </c>
      <c r="J2110" s="74">
        <v>4.04</v>
      </c>
    </row>
    <row r="2111" spans="1:10" x14ac:dyDescent="0.25">
      <c r="A2111" s="77"/>
      <c r="B2111" s="144"/>
      <c r="C2111" s="144"/>
      <c r="D2111" s="144"/>
      <c r="E2111" s="144" t="s">
        <v>1632</v>
      </c>
      <c r="F2111" s="78">
        <v>4.6900000000000004</v>
      </c>
      <c r="G2111" s="144" t="s">
        <v>1633</v>
      </c>
      <c r="H2111" s="78">
        <v>0</v>
      </c>
      <c r="I2111" s="144" t="s">
        <v>1634</v>
      </c>
      <c r="J2111" s="79">
        <v>4.6900000000000004</v>
      </c>
    </row>
    <row r="2112" spans="1:10" x14ac:dyDescent="0.25">
      <c r="A2112" s="77"/>
      <c r="B2112" s="144"/>
      <c r="C2112" s="144"/>
      <c r="D2112" s="144"/>
      <c r="E2112" s="144" t="s">
        <v>1635</v>
      </c>
      <c r="F2112" s="78">
        <v>1.71</v>
      </c>
      <c r="G2112" s="144"/>
      <c r="H2112" s="219" t="s">
        <v>1636</v>
      </c>
      <c r="I2112" s="219"/>
      <c r="J2112" s="79">
        <v>8.84</v>
      </c>
    </row>
    <row r="2113" spans="1:10" ht="30" customHeight="1" thickBot="1" x14ac:dyDescent="0.3">
      <c r="A2113" s="136"/>
      <c r="B2113" s="137"/>
      <c r="C2113" s="137"/>
      <c r="D2113" s="137"/>
      <c r="E2113" s="137"/>
      <c r="F2113" s="137"/>
      <c r="G2113" s="137" t="s">
        <v>1637</v>
      </c>
      <c r="H2113" s="80">
        <v>15.36</v>
      </c>
      <c r="I2113" s="137" t="s">
        <v>1638</v>
      </c>
      <c r="J2113" s="81">
        <v>135.78</v>
      </c>
    </row>
    <row r="2114" spans="1:10" ht="0.9" customHeight="1" thickTop="1" x14ac:dyDescent="0.25">
      <c r="A2114" s="82"/>
      <c r="B2114" s="58"/>
      <c r="C2114" s="58"/>
      <c r="D2114" s="58"/>
      <c r="E2114" s="58"/>
      <c r="F2114" s="58"/>
      <c r="G2114" s="58"/>
      <c r="H2114" s="58"/>
      <c r="I2114" s="58"/>
      <c r="J2114" s="83"/>
    </row>
    <row r="2115" spans="1:10" ht="18" customHeight="1" x14ac:dyDescent="0.25">
      <c r="A2115" s="130" t="s">
        <v>1346</v>
      </c>
      <c r="B2115" s="146" t="s">
        <v>937</v>
      </c>
      <c r="C2115" s="131" t="s">
        <v>938</v>
      </c>
      <c r="D2115" s="131" t="s">
        <v>896</v>
      </c>
      <c r="E2115" s="205" t="s">
        <v>1618</v>
      </c>
      <c r="F2115" s="205"/>
      <c r="G2115" s="145" t="s">
        <v>939</v>
      </c>
      <c r="H2115" s="146" t="s">
        <v>940</v>
      </c>
      <c r="I2115" s="146" t="s">
        <v>941</v>
      </c>
      <c r="J2115" s="147" t="s">
        <v>897</v>
      </c>
    </row>
    <row r="2116" spans="1:10" ht="36" customHeight="1" x14ac:dyDescent="0.25">
      <c r="A2116" s="65" t="s">
        <v>1619</v>
      </c>
      <c r="B2116" s="46" t="s">
        <v>1228</v>
      </c>
      <c r="C2116" s="141" t="s">
        <v>467</v>
      </c>
      <c r="D2116" s="141" t="s">
        <v>523</v>
      </c>
      <c r="E2116" s="217" t="s">
        <v>860</v>
      </c>
      <c r="F2116" s="217"/>
      <c r="G2116" s="47" t="s">
        <v>947</v>
      </c>
      <c r="H2116" s="49">
        <v>1</v>
      </c>
      <c r="I2116" s="48">
        <v>24.04</v>
      </c>
      <c r="J2116" s="72">
        <v>24.04</v>
      </c>
    </row>
    <row r="2117" spans="1:10" ht="24" customHeight="1" x14ac:dyDescent="0.25">
      <c r="A2117" s="73" t="s">
        <v>1620</v>
      </c>
      <c r="B2117" s="50" t="s">
        <v>1686</v>
      </c>
      <c r="C2117" s="142" t="s">
        <v>467</v>
      </c>
      <c r="D2117" s="142" t="s">
        <v>177</v>
      </c>
      <c r="E2117" s="218" t="s">
        <v>860</v>
      </c>
      <c r="F2117" s="218"/>
      <c r="G2117" s="51" t="s">
        <v>469</v>
      </c>
      <c r="H2117" s="52">
        <v>0.47008549999999999</v>
      </c>
      <c r="I2117" s="53">
        <v>22.09</v>
      </c>
      <c r="J2117" s="74">
        <v>10.38</v>
      </c>
    </row>
    <row r="2118" spans="1:10" ht="24" customHeight="1" x14ac:dyDescent="0.25">
      <c r="A2118" s="73" t="s">
        <v>1620</v>
      </c>
      <c r="B2118" s="50" t="s">
        <v>1622</v>
      </c>
      <c r="C2118" s="142" t="s">
        <v>467</v>
      </c>
      <c r="D2118" s="142" t="s">
        <v>181</v>
      </c>
      <c r="E2118" s="218" t="s">
        <v>860</v>
      </c>
      <c r="F2118" s="218"/>
      <c r="G2118" s="51" t="s">
        <v>469</v>
      </c>
      <c r="H2118" s="52">
        <v>0.47008549999999999</v>
      </c>
      <c r="I2118" s="53">
        <v>15.71</v>
      </c>
      <c r="J2118" s="74">
        <v>7.38</v>
      </c>
    </row>
    <row r="2119" spans="1:10" ht="24" customHeight="1" x14ac:dyDescent="0.25">
      <c r="A2119" s="75" t="s">
        <v>1623</v>
      </c>
      <c r="B2119" s="54" t="s">
        <v>2166</v>
      </c>
      <c r="C2119" s="143" t="s">
        <v>467</v>
      </c>
      <c r="D2119" s="143" t="s">
        <v>2167</v>
      </c>
      <c r="E2119" s="215" t="s">
        <v>1727</v>
      </c>
      <c r="F2119" s="215"/>
      <c r="G2119" s="55" t="s">
        <v>987</v>
      </c>
      <c r="H2119" s="56">
        <v>2.1999999999999999E-2</v>
      </c>
      <c r="I2119" s="57">
        <v>285.63</v>
      </c>
      <c r="J2119" s="76">
        <v>6.28</v>
      </c>
    </row>
    <row r="2120" spans="1:10" x14ac:dyDescent="0.25">
      <c r="A2120" s="77"/>
      <c r="B2120" s="144"/>
      <c r="C2120" s="144"/>
      <c r="D2120" s="144"/>
      <c r="E2120" s="144" t="s">
        <v>1632</v>
      </c>
      <c r="F2120" s="78">
        <v>13.89</v>
      </c>
      <c r="G2120" s="144" t="s">
        <v>1633</v>
      </c>
      <c r="H2120" s="78">
        <v>0</v>
      </c>
      <c r="I2120" s="144" t="s">
        <v>1634</v>
      </c>
      <c r="J2120" s="79">
        <v>13.89</v>
      </c>
    </row>
    <row r="2121" spans="1:10" x14ac:dyDescent="0.25">
      <c r="A2121" s="77"/>
      <c r="B2121" s="144"/>
      <c r="C2121" s="144"/>
      <c r="D2121" s="144"/>
      <c r="E2121" s="144" t="s">
        <v>1635</v>
      </c>
      <c r="F2121" s="78">
        <v>5.76</v>
      </c>
      <c r="G2121" s="144"/>
      <c r="H2121" s="219" t="s">
        <v>1636</v>
      </c>
      <c r="I2121" s="219"/>
      <c r="J2121" s="79">
        <v>29.8</v>
      </c>
    </row>
    <row r="2122" spans="1:10" ht="30" customHeight="1" thickBot="1" x14ac:dyDescent="0.3">
      <c r="A2122" s="136"/>
      <c r="B2122" s="137"/>
      <c r="C2122" s="137"/>
      <c r="D2122" s="137"/>
      <c r="E2122" s="137"/>
      <c r="F2122" s="137"/>
      <c r="G2122" s="137" t="s">
        <v>1637</v>
      </c>
      <c r="H2122" s="80">
        <v>15.36</v>
      </c>
      <c r="I2122" s="137" t="s">
        <v>1638</v>
      </c>
      <c r="J2122" s="81">
        <v>457.72</v>
      </c>
    </row>
    <row r="2123" spans="1:10" ht="0.9" customHeight="1" thickTop="1" x14ac:dyDescent="0.25">
      <c r="A2123" s="82"/>
      <c r="B2123" s="58"/>
      <c r="C2123" s="58"/>
      <c r="D2123" s="58"/>
      <c r="E2123" s="58"/>
      <c r="F2123" s="58"/>
      <c r="G2123" s="58"/>
      <c r="H2123" s="58"/>
      <c r="I2123" s="58"/>
      <c r="J2123" s="83"/>
    </row>
    <row r="2124" spans="1:10" ht="18" customHeight="1" x14ac:dyDescent="0.25">
      <c r="A2124" s="130" t="s">
        <v>1347</v>
      </c>
      <c r="B2124" s="146" t="s">
        <v>937</v>
      </c>
      <c r="C2124" s="131" t="s">
        <v>938</v>
      </c>
      <c r="D2124" s="131" t="s">
        <v>896</v>
      </c>
      <c r="E2124" s="205" t="s">
        <v>1618</v>
      </c>
      <c r="F2124" s="205"/>
      <c r="G2124" s="145" t="s">
        <v>939</v>
      </c>
      <c r="H2124" s="146" t="s">
        <v>940</v>
      </c>
      <c r="I2124" s="146" t="s">
        <v>941</v>
      </c>
      <c r="J2124" s="147" t="s">
        <v>897</v>
      </c>
    </row>
    <row r="2125" spans="1:10" ht="24" customHeight="1" x14ac:dyDescent="0.25">
      <c r="A2125" s="65" t="s">
        <v>1619</v>
      </c>
      <c r="B2125" s="46" t="s">
        <v>1348</v>
      </c>
      <c r="C2125" s="141" t="s">
        <v>467</v>
      </c>
      <c r="D2125" s="141" t="s">
        <v>525</v>
      </c>
      <c r="E2125" s="217" t="s">
        <v>860</v>
      </c>
      <c r="F2125" s="217"/>
      <c r="G2125" s="47" t="s">
        <v>2</v>
      </c>
      <c r="H2125" s="49">
        <v>1</v>
      </c>
      <c r="I2125" s="48">
        <v>173.24</v>
      </c>
      <c r="J2125" s="72">
        <v>173.24</v>
      </c>
    </row>
    <row r="2126" spans="1:10" ht="24" customHeight="1" x14ac:dyDescent="0.25">
      <c r="A2126" s="73" t="s">
        <v>1620</v>
      </c>
      <c r="B2126" s="50" t="s">
        <v>1686</v>
      </c>
      <c r="C2126" s="142" t="s">
        <v>467</v>
      </c>
      <c r="D2126" s="142" t="s">
        <v>177</v>
      </c>
      <c r="E2126" s="218" t="s">
        <v>860</v>
      </c>
      <c r="F2126" s="218"/>
      <c r="G2126" s="51" t="s">
        <v>469</v>
      </c>
      <c r="H2126" s="52">
        <v>0.5</v>
      </c>
      <c r="I2126" s="53">
        <v>22.09</v>
      </c>
      <c r="J2126" s="74">
        <v>11.04</v>
      </c>
    </row>
    <row r="2127" spans="1:10" ht="24" customHeight="1" x14ac:dyDescent="0.25">
      <c r="A2127" s="73" t="s">
        <v>1620</v>
      </c>
      <c r="B2127" s="50" t="s">
        <v>1622</v>
      </c>
      <c r="C2127" s="142" t="s">
        <v>467</v>
      </c>
      <c r="D2127" s="142" t="s">
        <v>181</v>
      </c>
      <c r="E2127" s="218" t="s">
        <v>860</v>
      </c>
      <c r="F2127" s="218"/>
      <c r="G2127" s="51" t="s">
        <v>469</v>
      </c>
      <c r="H2127" s="52">
        <v>0.5</v>
      </c>
      <c r="I2127" s="53">
        <v>15.71</v>
      </c>
      <c r="J2127" s="74">
        <v>7.85</v>
      </c>
    </row>
    <row r="2128" spans="1:10" ht="24" customHeight="1" x14ac:dyDescent="0.25">
      <c r="A2128" s="75" t="s">
        <v>1623</v>
      </c>
      <c r="B2128" s="54" t="s">
        <v>2243</v>
      </c>
      <c r="C2128" s="143" t="s">
        <v>467</v>
      </c>
      <c r="D2128" s="143" t="s">
        <v>2244</v>
      </c>
      <c r="E2128" s="215" t="s">
        <v>1626</v>
      </c>
      <c r="F2128" s="215"/>
      <c r="G2128" s="55" t="s">
        <v>1410</v>
      </c>
      <c r="H2128" s="56">
        <v>1</v>
      </c>
      <c r="I2128" s="57">
        <v>150</v>
      </c>
      <c r="J2128" s="76">
        <v>150</v>
      </c>
    </row>
    <row r="2129" spans="1:10" ht="24" customHeight="1" x14ac:dyDescent="0.25">
      <c r="A2129" s="75" t="s">
        <v>1623</v>
      </c>
      <c r="B2129" s="54" t="s">
        <v>1976</v>
      </c>
      <c r="C2129" s="143" t="s">
        <v>467</v>
      </c>
      <c r="D2129" s="143" t="s">
        <v>1977</v>
      </c>
      <c r="E2129" s="215" t="s">
        <v>1727</v>
      </c>
      <c r="F2129" s="215"/>
      <c r="G2129" s="55" t="s">
        <v>987</v>
      </c>
      <c r="H2129" s="56">
        <v>0.01</v>
      </c>
      <c r="I2129" s="57">
        <v>435.75</v>
      </c>
      <c r="J2129" s="76">
        <v>4.3499999999999996</v>
      </c>
    </row>
    <row r="2130" spans="1:10" x14ac:dyDescent="0.25">
      <c r="A2130" s="77"/>
      <c r="B2130" s="144"/>
      <c r="C2130" s="144"/>
      <c r="D2130" s="144"/>
      <c r="E2130" s="144" t="s">
        <v>1632</v>
      </c>
      <c r="F2130" s="78">
        <v>14.77</v>
      </c>
      <c r="G2130" s="144" t="s">
        <v>1633</v>
      </c>
      <c r="H2130" s="78">
        <v>0</v>
      </c>
      <c r="I2130" s="144" t="s">
        <v>1634</v>
      </c>
      <c r="J2130" s="79">
        <v>14.77</v>
      </c>
    </row>
    <row r="2131" spans="1:10" x14ac:dyDescent="0.25">
      <c r="A2131" s="77"/>
      <c r="B2131" s="144"/>
      <c r="C2131" s="144"/>
      <c r="D2131" s="144"/>
      <c r="E2131" s="144" t="s">
        <v>1635</v>
      </c>
      <c r="F2131" s="78">
        <v>41.57</v>
      </c>
      <c r="G2131" s="144"/>
      <c r="H2131" s="219" t="s">
        <v>1636</v>
      </c>
      <c r="I2131" s="219"/>
      <c r="J2131" s="79">
        <v>214.81</v>
      </c>
    </row>
    <row r="2132" spans="1:10" ht="30" customHeight="1" thickBot="1" x14ac:dyDescent="0.3">
      <c r="A2132" s="136"/>
      <c r="B2132" s="137"/>
      <c r="C2132" s="137"/>
      <c r="D2132" s="137"/>
      <c r="E2132" s="137"/>
      <c r="F2132" s="137"/>
      <c r="G2132" s="137" t="s">
        <v>1637</v>
      </c>
      <c r="H2132" s="80">
        <v>10.97</v>
      </c>
      <c r="I2132" s="137" t="s">
        <v>1638</v>
      </c>
      <c r="J2132" s="81">
        <v>2356.46</v>
      </c>
    </row>
    <row r="2133" spans="1:10" ht="0.9" customHeight="1" thickTop="1" x14ac:dyDescent="0.25">
      <c r="A2133" s="82"/>
      <c r="B2133" s="58"/>
      <c r="C2133" s="58"/>
      <c r="D2133" s="58"/>
      <c r="E2133" s="58"/>
      <c r="F2133" s="58"/>
      <c r="G2133" s="58"/>
      <c r="H2133" s="58"/>
      <c r="I2133" s="58"/>
      <c r="J2133" s="83"/>
    </row>
    <row r="2134" spans="1:10" ht="24" customHeight="1" x14ac:dyDescent="0.25">
      <c r="A2134" s="63" t="s">
        <v>924</v>
      </c>
      <c r="B2134" s="135"/>
      <c r="C2134" s="135"/>
      <c r="D2134" s="135" t="s">
        <v>781</v>
      </c>
      <c r="E2134" s="135"/>
      <c r="F2134" s="216"/>
      <c r="G2134" s="216"/>
      <c r="H2134" s="45"/>
      <c r="I2134" s="135"/>
      <c r="J2134" s="71">
        <v>92698.38</v>
      </c>
    </row>
    <row r="2135" spans="1:10" ht="24" customHeight="1" x14ac:dyDescent="0.25">
      <c r="A2135" s="63" t="s">
        <v>1349</v>
      </c>
      <c r="B2135" s="135"/>
      <c r="C2135" s="135"/>
      <c r="D2135" s="135" t="s">
        <v>794</v>
      </c>
      <c r="E2135" s="135"/>
      <c r="F2135" s="216"/>
      <c r="G2135" s="216"/>
      <c r="H2135" s="45"/>
      <c r="I2135" s="135"/>
      <c r="J2135" s="71">
        <v>11445.12</v>
      </c>
    </row>
    <row r="2136" spans="1:10" ht="18" customHeight="1" x14ac:dyDescent="0.25">
      <c r="A2136" s="130" t="s">
        <v>1350</v>
      </c>
      <c r="B2136" s="146" t="s">
        <v>937</v>
      </c>
      <c r="C2136" s="131" t="s">
        <v>938</v>
      </c>
      <c r="D2136" s="131" t="s">
        <v>896</v>
      </c>
      <c r="E2136" s="205" t="s">
        <v>1618</v>
      </c>
      <c r="F2136" s="205"/>
      <c r="G2136" s="145" t="s">
        <v>939</v>
      </c>
      <c r="H2136" s="146" t="s">
        <v>940</v>
      </c>
      <c r="I2136" s="146" t="s">
        <v>941</v>
      </c>
      <c r="J2136" s="147" t="s">
        <v>897</v>
      </c>
    </row>
    <row r="2137" spans="1:10" ht="24" customHeight="1" x14ac:dyDescent="0.25">
      <c r="A2137" s="65" t="s">
        <v>1619</v>
      </c>
      <c r="B2137" s="46" t="s">
        <v>1129</v>
      </c>
      <c r="C2137" s="141" t="s">
        <v>1</v>
      </c>
      <c r="D2137" s="141" t="s">
        <v>121</v>
      </c>
      <c r="E2137" s="217" t="s">
        <v>1864</v>
      </c>
      <c r="F2137" s="217"/>
      <c r="G2137" s="47" t="s">
        <v>987</v>
      </c>
      <c r="H2137" s="49">
        <v>1</v>
      </c>
      <c r="I2137" s="48">
        <v>62.14</v>
      </c>
      <c r="J2137" s="72">
        <v>62.14</v>
      </c>
    </row>
    <row r="2138" spans="1:10" ht="24" customHeight="1" x14ac:dyDescent="0.25">
      <c r="A2138" s="73" t="s">
        <v>1620</v>
      </c>
      <c r="B2138" s="50" t="s">
        <v>1275</v>
      </c>
      <c r="C2138" s="142" t="s">
        <v>1</v>
      </c>
      <c r="D2138" s="142" t="s">
        <v>181</v>
      </c>
      <c r="E2138" s="218" t="s">
        <v>1646</v>
      </c>
      <c r="F2138" s="218"/>
      <c r="G2138" s="51" t="s">
        <v>60</v>
      </c>
      <c r="H2138" s="52">
        <v>3.956</v>
      </c>
      <c r="I2138" s="53">
        <v>15.71</v>
      </c>
      <c r="J2138" s="74">
        <v>62.14</v>
      </c>
    </row>
    <row r="2139" spans="1:10" x14ac:dyDescent="0.25">
      <c r="A2139" s="77"/>
      <c r="B2139" s="144"/>
      <c r="C2139" s="144"/>
      <c r="D2139" s="144"/>
      <c r="E2139" s="144" t="s">
        <v>1632</v>
      </c>
      <c r="F2139" s="78">
        <v>46.91</v>
      </c>
      <c r="G2139" s="144" t="s">
        <v>1633</v>
      </c>
      <c r="H2139" s="78">
        <v>0</v>
      </c>
      <c r="I2139" s="144" t="s">
        <v>1634</v>
      </c>
      <c r="J2139" s="79">
        <v>46.91</v>
      </c>
    </row>
    <row r="2140" spans="1:10" x14ac:dyDescent="0.25">
      <c r="A2140" s="77"/>
      <c r="B2140" s="144"/>
      <c r="C2140" s="144"/>
      <c r="D2140" s="144"/>
      <c r="E2140" s="144" t="s">
        <v>1635</v>
      </c>
      <c r="F2140" s="78">
        <v>14.91</v>
      </c>
      <c r="G2140" s="144"/>
      <c r="H2140" s="219" t="s">
        <v>1636</v>
      </c>
      <c r="I2140" s="219"/>
      <c r="J2140" s="79">
        <v>77.05</v>
      </c>
    </row>
    <row r="2141" spans="1:10" ht="30" customHeight="1" thickBot="1" x14ac:dyDescent="0.3">
      <c r="A2141" s="136"/>
      <c r="B2141" s="137"/>
      <c r="C2141" s="137"/>
      <c r="D2141" s="137"/>
      <c r="E2141" s="137"/>
      <c r="F2141" s="137"/>
      <c r="G2141" s="137" t="s">
        <v>1637</v>
      </c>
      <c r="H2141" s="80">
        <v>8.5299999999999994</v>
      </c>
      <c r="I2141" s="137" t="s">
        <v>1638</v>
      </c>
      <c r="J2141" s="81">
        <v>657.23</v>
      </c>
    </row>
    <row r="2142" spans="1:10" ht="0.9" customHeight="1" thickTop="1" x14ac:dyDescent="0.25">
      <c r="A2142" s="82"/>
      <c r="B2142" s="58"/>
      <c r="C2142" s="58"/>
      <c r="D2142" s="58"/>
      <c r="E2142" s="58"/>
      <c r="F2142" s="58"/>
      <c r="G2142" s="58"/>
      <c r="H2142" s="58"/>
      <c r="I2142" s="58"/>
      <c r="J2142" s="83"/>
    </row>
    <row r="2143" spans="1:10" ht="18" customHeight="1" x14ac:dyDescent="0.25">
      <c r="A2143" s="130" t="s">
        <v>1351</v>
      </c>
      <c r="B2143" s="146" t="s">
        <v>937</v>
      </c>
      <c r="C2143" s="131" t="s">
        <v>938</v>
      </c>
      <c r="D2143" s="131" t="s">
        <v>896</v>
      </c>
      <c r="E2143" s="205" t="s">
        <v>1618</v>
      </c>
      <c r="F2143" s="205"/>
      <c r="G2143" s="145" t="s">
        <v>939</v>
      </c>
      <c r="H2143" s="146" t="s">
        <v>940</v>
      </c>
      <c r="I2143" s="146" t="s">
        <v>941</v>
      </c>
      <c r="J2143" s="147" t="s">
        <v>897</v>
      </c>
    </row>
    <row r="2144" spans="1:10" ht="24" customHeight="1" x14ac:dyDescent="0.25">
      <c r="A2144" s="65" t="s">
        <v>1619</v>
      </c>
      <c r="B2144" s="46" t="s">
        <v>1016</v>
      </c>
      <c r="C2144" s="141" t="s">
        <v>467</v>
      </c>
      <c r="D2144" s="141" t="s">
        <v>1017</v>
      </c>
      <c r="E2144" s="217" t="s">
        <v>860</v>
      </c>
      <c r="F2144" s="217"/>
      <c r="G2144" s="47" t="s">
        <v>987</v>
      </c>
      <c r="H2144" s="49">
        <v>1</v>
      </c>
      <c r="I2144" s="48">
        <v>369.7</v>
      </c>
      <c r="J2144" s="72">
        <v>369.7</v>
      </c>
    </row>
    <row r="2145" spans="1:10" ht="24" customHeight="1" x14ac:dyDescent="0.25">
      <c r="A2145" s="75" t="s">
        <v>1623</v>
      </c>
      <c r="B2145" s="54" t="s">
        <v>1897</v>
      </c>
      <c r="C2145" s="143" t="s">
        <v>467</v>
      </c>
      <c r="D2145" s="143" t="s">
        <v>1898</v>
      </c>
      <c r="E2145" s="215" t="s">
        <v>1727</v>
      </c>
      <c r="F2145" s="215"/>
      <c r="G2145" s="55" t="s">
        <v>987</v>
      </c>
      <c r="H2145" s="56">
        <v>1</v>
      </c>
      <c r="I2145" s="57">
        <v>22.7</v>
      </c>
      <c r="J2145" s="76">
        <v>22.7</v>
      </c>
    </row>
    <row r="2146" spans="1:10" ht="24" customHeight="1" x14ac:dyDescent="0.25">
      <c r="A2146" s="75" t="s">
        <v>1623</v>
      </c>
      <c r="B2146" s="54" t="s">
        <v>1899</v>
      </c>
      <c r="C2146" s="143" t="s">
        <v>467</v>
      </c>
      <c r="D2146" s="143" t="s">
        <v>1900</v>
      </c>
      <c r="E2146" s="215" t="s">
        <v>1727</v>
      </c>
      <c r="F2146" s="215"/>
      <c r="G2146" s="55" t="s">
        <v>987</v>
      </c>
      <c r="H2146" s="56">
        <v>1.05</v>
      </c>
      <c r="I2146" s="57">
        <v>277.10000000000002</v>
      </c>
      <c r="J2146" s="76">
        <v>290.95</v>
      </c>
    </row>
    <row r="2147" spans="1:10" ht="36" customHeight="1" x14ac:dyDescent="0.25">
      <c r="A2147" s="75" t="s">
        <v>1623</v>
      </c>
      <c r="B2147" s="54" t="s">
        <v>1901</v>
      </c>
      <c r="C2147" s="143" t="s">
        <v>467</v>
      </c>
      <c r="D2147" s="143" t="s">
        <v>1902</v>
      </c>
      <c r="E2147" s="215" t="s">
        <v>1727</v>
      </c>
      <c r="F2147" s="215"/>
      <c r="G2147" s="55" t="s">
        <v>987</v>
      </c>
      <c r="H2147" s="56">
        <v>1</v>
      </c>
      <c r="I2147" s="57">
        <v>56.05</v>
      </c>
      <c r="J2147" s="76">
        <v>56.05</v>
      </c>
    </row>
    <row r="2148" spans="1:10" x14ac:dyDescent="0.25">
      <c r="A2148" s="77"/>
      <c r="B2148" s="144"/>
      <c r="C2148" s="144"/>
      <c r="D2148" s="144"/>
      <c r="E2148" s="144" t="s">
        <v>1632</v>
      </c>
      <c r="F2148" s="78">
        <v>0</v>
      </c>
      <c r="G2148" s="144" t="s">
        <v>1633</v>
      </c>
      <c r="H2148" s="78">
        <v>0</v>
      </c>
      <c r="I2148" s="144" t="s">
        <v>1634</v>
      </c>
      <c r="J2148" s="79">
        <v>0</v>
      </c>
    </row>
    <row r="2149" spans="1:10" x14ac:dyDescent="0.25">
      <c r="A2149" s="77"/>
      <c r="B2149" s="144"/>
      <c r="C2149" s="144"/>
      <c r="D2149" s="144"/>
      <c r="E2149" s="144" t="s">
        <v>1635</v>
      </c>
      <c r="F2149" s="78">
        <v>88.72</v>
      </c>
      <c r="G2149" s="144"/>
      <c r="H2149" s="219" t="s">
        <v>1636</v>
      </c>
      <c r="I2149" s="219"/>
      <c r="J2149" s="79">
        <v>458.42</v>
      </c>
    </row>
    <row r="2150" spans="1:10" ht="30" customHeight="1" thickBot="1" x14ac:dyDescent="0.3">
      <c r="A2150" s="136"/>
      <c r="B2150" s="137"/>
      <c r="C2150" s="137"/>
      <c r="D2150" s="137"/>
      <c r="E2150" s="137"/>
      <c r="F2150" s="137"/>
      <c r="G2150" s="137" t="s">
        <v>1637</v>
      </c>
      <c r="H2150" s="80">
        <v>0.28999999999999998</v>
      </c>
      <c r="I2150" s="137" t="s">
        <v>1638</v>
      </c>
      <c r="J2150" s="81">
        <v>132.94</v>
      </c>
    </row>
    <row r="2151" spans="1:10" ht="0.9" customHeight="1" thickTop="1" x14ac:dyDescent="0.25">
      <c r="A2151" s="82"/>
      <c r="B2151" s="58"/>
      <c r="C2151" s="58"/>
      <c r="D2151" s="58"/>
      <c r="E2151" s="58"/>
      <c r="F2151" s="58"/>
      <c r="G2151" s="58"/>
      <c r="H2151" s="58"/>
      <c r="I2151" s="58"/>
      <c r="J2151" s="83"/>
    </row>
    <row r="2152" spans="1:10" ht="18" customHeight="1" x14ac:dyDescent="0.25">
      <c r="A2152" s="130" t="s">
        <v>1352</v>
      </c>
      <c r="B2152" s="146" t="s">
        <v>937</v>
      </c>
      <c r="C2152" s="131" t="s">
        <v>938</v>
      </c>
      <c r="D2152" s="131" t="s">
        <v>896</v>
      </c>
      <c r="E2152" s="205" t="s">
        <v>1618</v>
      </c>
      <c r="F2152" s="205"/>
      <c r="G2152" s="145" t="s">
        <v>939</v>
      </c>
      <c r="H2152" s="146" t="s">
        <v>940</v>
      </c>
      <c r="I2152" s="146" t="s">
        <v>941</v>
      </c>
      <c r="J2152" s="147" t="s">
        <v>897</v>
      </c>
    </row>
    <row r="2153" spans="1:10" ht="36" customHeight="1" x14ac:dyDescent="0.25">
      <c r="A2153" s="65" t="s">
        <v>1619</v>
      </c>
      <c r="B2153" s="46" t="s">
        <v>1019</v>
      </c>
      <c r="C2153" s="141" t="s">
        <v>1</v>
      </c>
      <c r="D2153" s="141" t="s">
        <v>68</v>
      </c>
      <c r="E2153" s="217" t="s">
        <v>1644</v>
      </c>
      <c r="F2153" s="217"/>
      <c r="G2153" s="47" t="s">
        <v>947</v>
      </c>
      <c r="H2153" s="49">
        <v>1</v>
      </c>
      <c r="I2153" s="48">
        <v>98.16</v>
      </c>
      <c r="J2153" s="72">
        <v>98.16</v>
      </c>
    </row>
    <row r="2154" spans="1:10" ht="36" customHeight="1" x14ac:dyDescent="0.25">
      <c r="A2154" s="73" t="s">
        <v>1620</v>
      </c>
      <c r="B2154" s="50" t="s">
        <v>1640</v>
      </c>
      <c r="C2154" s="142" t="s">
        <v>1</v>
      </c>
      <c r="D2154" s="142" t="s">
        <v>29</v>
      </c>
      <c r="E2154" s="218" t="s">
        <v>1641</v>
      </c>
      <c r="F2154" s="218"/>
      <c r="G2154" s="51" t="s">
        <v>6</v>
      </c>
      <c r="H2154" s="52">
        <v>1.7999999999999999E-2</v>
      </c>
      <c r="I2154" s="53">
        <v>27.09</v>
      </c>
      <c r="J2154" s="74">
        <v>0.48</v>
      </c>
    </row>
    <row r="2155" spans="1:10" ht="36" customHeight="1" x14ac:dyDescent="0.25">
      <c r="A2155" s="73" t="s">
        <v>1620</v>
      </c>
      <c r="B2155" s="50" t="s">
        <v>1642</v>
      </c>
      <c r="C2155" s="142" t="s">
        <v>1</v>
      </c>
      <c r="D2155" s="142" t="s">
        <v>54</v>
      </c>
      <c r="E2155" s="218" t="s">
        <v>1641</v>
      </c>
      <c r="F2155" s="218"/>
      <c r="G2155" s="51" t="s">
        <v>38</v>
      </c>
      <c r="H2155" s="52">
        <v>1.4E-2</v>
      </c>
      <c r="I2155" s="53">
        <v>23.9</v>
      </c>
      <c r="J2155" s="74">
        <v>0.33</v>
      </c>
    </row>
    <row r="2156" spans="1:10" ht="24" customHeight="1" x14ac:dyDescent="0.25">
      <c r="A2156" s="73" t="s">
        <v>1620</v>
      </c>
      <c r="B2156" s="50" t="s">
        <v>1645</v>
      </c>
      <c r="C2156" s="142" t="s">
        <v>1</v>
      </c>
      <c r="D2156" s="142" t="s">
        <v>172</v>
      </c>
      <c r="E2156" s="218" t="s">
        <v>1646</v>
      </c>
      <c r="F2156" s="218"/>
      <c r="G2156" s="51" t="s">
        <v>60</v>
      </c>
      <c r="H2156" s="52">
        <v>1.413</v>
      </c>
      <c r="I2156" s="53">
        <v>21.87</v>
      </c>
      <c r="J2156" s="74">
        <v>30.9</v>
      </c>
    </row>
    <row r="2157" spans="1:10" ht="24" customHeight="1" x14ac:dyDescent="0.25">
      <c r="A2157" s="73" t="s">
        <v>1620</v>
      </c>
      <c r="B2157" s="50" t="s">
        <v>1647</v>
      </c>
      <c r="C2157" s="142" t="s">
        <v>1</v>
      </c>
      <c r="D2157" s="142" t="s">
        <v>165</v>
      </c>
      <c r="E2157" s="218" t="s">
        <v>1646</v>
      </c>
      <c r="F2157" s="218"/>
      <c r="G2157" s="51" t="s">
        <v>60</v>
      </c>
      <c r="H2157" s="52">
        <v>0.58899999999999997</v>
      </c>
      <c r="I2157" s="53">
        <v>18.07</v>
      </c>
      <c r="J2157" s="74">
        <v>10.64</v>
      </c>
    </row>
    <row r="2158" spans="1:10" ht="24" customHeight="1" x14ac:dyDescent="0.25">
      <c r="A2158" s="75" t="s">
        <v>1623</v>
      </c>
      <c r="B2158" s="54" t="s">
        <v>1903</v>
      </c>
      <c r="C2158" s="143" t="s">
        <v>1</v>
      </c>
      <c r="D2158" s="143" t="s">
        <v>279</v>
      </c>
      <c r="E2158" s="215" t="s">
        <v>1626</v>
      </c>
      <c r="F2158" s="215"/>
      <c r="G2158" s="55" t="s">
        <v>154</v>
      </c>
      <c r="H2158" s="56">
        <v>1.7000000000000001E-2</v>
      </c>
      <c r="I2158" s="57">
        <v>4.03</v>
      </c>
      <c r="J2158" s="76">
        <v>0.06</v>
      </c>
    </row>
    <row r="2159" spans="1:10" ht="24" customHeight="1" x14ac:dyDescent="0.25">
      <c r="A2159" s="75" t="s">
        <v>1623</v>
      </c>
      <c r="B2159" s="54" t="s">
        <v>1904</v>
      </c>
      <c r="C2159" s="143" t="s">
        <v>1</v>
      </c>
      <c r="D2159" s="143" t="s">
        <v>397</v>
      </c>
      <c r="E2159" s="215" t="s">
        <v>1626</v>
      </c>
      <c r="F2159" s="215"/>
      <c r="G2159" s="55" t="s">
        <v>2</v>
      </c>
      <c r="H2159" s="56">
        <v>0.625</v>
      </c>
      <c r="I2159" s="57">
        <v>6.38</v>
      </c>
      <c r="J2159" s="76">
        <v>3.98</v>
      </c>
    </row>
    <row r="2160" spans="1:10" ht="24" customHeight="1" x14ac:dyDescent="0.25">
      <c r="A2160" s="75" t="s">
        <v>1623</v>
      </c>
      <c r="B2160" s="54" t="s">
        <v>1905</v>
      </c>
      <c r="C2160" s="143" t="s">
        <v>1</v>
      </c>
      <c r="D2160" s="143" t="s">
        <v>402</v>
      </c>
      <c r="E2160" s="215" t="s">
        <v>1626</v>
      </c>
      <c r="F2160" s="215"/>
      <c r="G2160" s="55" t="s">
        <v>61</v>
      </c>
      <c r="H2160" s="56">
        <v>1.0999999999999999E-2</v>
      </c>
      <c r="I2160" s="57">
        <v>21.02</v>
      </c>
      <c r="J2160" s="76">
        <v>0.23</v>
      </c>
    </row>
    <row r="2161" spans="1:10" ht="24" customHeight="1" x14ac:dyDescent="0.25">
      <c r="A2161" s="75" t="s">
        <v>1623</v>
      </c>
      <c r="B2161" s="54" t="s">
        <v>1906</v>
      </c>
      <c r="C2161" s="143" t="s">
        <v>1</v>
      </c>
      <c r="D2161" s="143" t="s">
        <v>400</v>
      </c>
      <c r="E2161" s="215" t="s">
        <v>1626</v>
      </c>
      <c r="F2161" s="215"/>
      <c r="G2161" s="55" t="s">
        <v>61</v>
      </c>
      <c r="H2161" s="56">
        <v>4.3999999999999997E-2</v>
      </c>
      <c r="I2161" s="57">
        <v>23.15</v>
      </c>
      <c r="J2161" s="76">
        <v>1.01</v>
      </c>
    </row>
    <row r="2162" spans="1:10" ht="24" customHeight="1" x14ac:dyDescent="0.25">
      <c r="A2162" s="75" t="s">
        <v>1623</v>
      </c>
      <c r="B2162" s="54" t="s">
        <v>1907</v>
      </c>
      <c r="C2162" s="143" t="s">
        <v>1</v>
      </c>
      <c r="D2162" s="143" t="s">
        <v>416</v>
      </c>
      <c r="E2162" s="215" t="s">
        <v>1626</v>
      </c>
      <c r="F2162" s="215"/>
      <c r="G2162" s="55" t="s">
        <v>2</v>
      </c>
      <c r="H2162" s="56">
        <v>0.92400000000000004</v>
      </c>
      <c r="I2162" s="57">
        <v>2.23</v>
      </c>
      <c r="J2162" s="76">
        <v>2.06</v>
      </c>
    </row>
    <row r="2163" spans="1:10" ht="24" customHeight="1" x14ac:dyDescent="0.25">
      <c r="A2163" s="75" t="s">
        <v>1623</v>
      </c>
      <c r="B2163" s="54" t="s">
        <v>1908</v>
      </c>
      <c r="C2163" s="143" t="s">
        <v>1</v>
      </c>
      <c r="D2163" s="143" t="s">
        <v>429</v>
      </c>
      <c r="E2163" s="215" t="s">
        <v>1626</v>
      </c>
      <c r="F2163" s="215"/>
      <c r="G2163" s="55" t="s">
        <v>2</v>
      </c>
      <c r="H2163" s="56">
        <v>1.0589999999999999</v>
      </c>
      <c r="I2163" s="57">
        <v>45.77</v>
      </c>
      <c r="J2163" s="76">
        <v>48.47</v>
      </c>
    </row>
    <row r="2164" spans="1:10" x14ac:dyDescent="0.25">
      <c r="A2164" s="77"/>
      <c r="B2164" s="144"/>
      <c r="C2164" s="144"/>
      <c r="D2164" s="144"/>
      <c r="E2164" s="144" t="s">
        <v>1632</v>
      </c>
      <c r="F2164" s="78">
        <v>34.46</v>
      </c>
      <c r="G2164" s="144" t="s">
        <v>1633</v>
      </c>
      <c r="H2164" s="78">
        <v>0</v>
      </c>
      <c r="I2164" s="144" t="s">
        <v>1634</v>
      </c>
      <c r="J2164" s="79">
        <v>34.46</v>
      </c>
    </row>
    <row r="2165" spans="1:10" x14ac:dyDescent="0.25">
      <c r="A2165" s="77"/>
      <c r="B2165" s="144"/>
      <c r="C2165" s="144"/>
      <c r="D2165" s="144"/>
      <c r="E2165" s="144" t="s">
        <v>1635</v>
      </c>
      <c r="F2165" s="78">
        <v>23.55</v>
      </c>
      <c r="G2165" s="144"/>
      <c r="H2165" s="219" t="s">
        <v>1636</v>
      </c>
      <c r="I2165" s="219"/>
      <c r="J2165" s="79">
        <v>121.71</v>
      </c>
    </row>
    <row r="2166" spans="1:10" ht="30" customHeight="1" thickBot="1" x14ac:dyDescent="0.3">
      <c r="A2166" s="136"/>
      <c r="B2166" s="137"/>
      <c r="C2166" s="137"/>
      <c r="D2166" s="137"/>
      <c r="E2166" s="137"/>
      <c r="F2166" s="137"/>
      <c r="G2166" s="137" t="s">
        <v>1637</v>
      </c>
      <c r="H2166" s="80">
        <v>12.96</v>
      </c>
      <c r="I2166" s="137" t="s">
        <v>1638</v>
      </c>
      <c r="J2166" s="81">
        <v>1577.36</v>
      </c>
    </row>
    <row r="2167" spans="1:10" ht="0.9" customHeight="1" thickTop="1" x14ac:dyDescent="0.25">
      <c r="A2167" s="82"/>
      <c r="B2167" s="58"/>
      <c r="C2167" s="58"/>
      <c r="D2167" s="58"/>
      <c r="E2167" s="58"/>
      <c r="F2167" s="58"/>
      <c r="G2167" s="58"/>
      <c r="H2167" s="58"/>
      <c r="I2167" s="58"/>
      <c r="J2167" s="83"/>
    </row>
    <row r="2168" spans="1:10" ht="18" customHeight="1" x14ac:dyDescent="0.25">
      <c r="A2168" s="130" t="s">
        <v>1353</v>
      </c>
      <c r="B2168" s="146" t="s">
        <v>937</v>
      </c>
      <c r="C2168" s="131" t="s">
        <v>938</v>
      </c>
      <c r="D2168" s="131" t="s">
        <v>896</v>
      </c>
      <c r="E2168" s="205" t="s">
        <v>1618</v>
      </c>
      <c r="F2168" s="205"/>
      <c r="G2168" s="145" t="s">
        <v>939</v>
      </c>
      <c r="H2168" s="146" t="s">
        <v>940</v>
      </c>
      <c r="I2168" s="146" t="s">
        <v>941</v>
      </c>
      <c r="J2168" s="147" t="s">
        <v>897</v>
      </c>
    </row>
    <row r="2169" spans="1:10" ht="36" customHeight="1" x14ac:dyDescent="0.25">
      <c r="A2169" s="65" t="s">
        <v>1619</v>
      </c>
      <c r="B2169" s="46" t="s">
        <v>1354</v>
      </c>
      <c r="C2169" s="141" t="s">
        <v>1</v>
      </c>
      <c r="D2169" s="141" t="s">
        <v>67</v>
      </c>
      <c r="E2169" s="217" t="s">
        <v>1644</v>
      </c>
      <c r="F2169" s="217"/>
      <c r="G2169" s="47" t="s">
        <v>947</v>
      </c>
      <c r="H2169" s="49">
        <v>1</v>
      </c>
      <c r="I2169" s="48">
        <v>127.95</v>
      </c>
      <c r="J2169" s="72">
        <v>127.95</v>
      </c>
    </row>
    <row r="2170" spans="1:10" ht="36" customHeight="1" x14ac:dyDescent="0.25">
      <c r="A2170" s="73" t="s">
        <v>1620</v>
      </c>
      <c r="B2170" s="50" t="s">
        <v>1640</v>
      </c>
      <c r="C2170" s="142" t="s">
        <v>1</v>
      </c>
      <c r="D2170" s="142" t="s">
        <v>29</v>
      </c>
      <c r="E2170" s="218" t="s">
        <v>1641</v>
      </c>
      <c r="F2170" s="218"/>
      <c r="G2170" s="51" t="s">
        <v>6</v>
      </c>
      <c r="H2170" s="52">
        <v>6.3E-2</v>
      </c>
      <c r="I2170" s="53">
        <v>27.09</v>
      </c>
      <c r="J2170" s="74">
        <v>1.7</v>
      </c>
    </row>
    <row r="2171" spans="1:10" ht="36" customHeight="1" x14ac:dyDescent="0.25">
      <c r="A2171" s="73" t="s">
        <v>1620</v>
      </c>
      <c r="B2171" s="50" t="s">
        <v>1642</v>
      </c>
      <c r="C2171" s="142" t="s">
        <v>1</v>
      </c>
      <c r="D2171" s="142" t="s">
        <v>54</v>
      </c>
      <c r="E2171" s="218" t="s">
        <v>1641</v>
      </c>
      <c r="F2171" s="218"/>
      <c r="G2171" s="51" t="s">
        <v>38</v>
      </c>
      <c r="H2171" s="52">
        <v>0.186</v>
      </c>
      <c r="I2171" s="53">
        <v>23.9</v>
      </c>
      <c r="J2171" s="74">
        <v>4.4400000000000004</v>
      </c>
    </row>
    <row r="2172" spans="1:10" ht="24" customHeight="1" x14ac:dyDescent="0.25">
      <c r="A2172" s="73" t="s">
        <v>1620</v>
      </c>
      <c r="B2172" s="50" t="s">
        <v>1645</v>
      </c>
      <c r="C2172" s="142" t="s">
        <v>1</v>
      </c>
      <c r="D2172" s="142" t="s">
        <v>172</v>
      </c>
      <c r="E2172" s="218" t="s">
        <v>1646</v>
      </c>
      <c r="F2172" s="218"/>
      <c r="G2172" s="51" t="s">
        <v>60</v>
      </c>
      <c r="H2172" s="52">
        <v>1.248</v>
      </c>
      <c r="I2172" s="53">
        <v>21.87</v>
      </c>
      <c r="J2172" s="74">
        <v>27.29</v>
      </c>
    </row>
    <row r="2173" spans="1:10" ht="24" customHeight="1" x14ac:dyDescent="0.25">
      <c r="A2173" s="73" t="s">
        <v>1620</v>
      </c>
      <c r="B2173" s="50" t="s">
        <v>1647</v>
      </c>
      <c r="C2173" s="142" t="s">
        <v>1</v>
      </c>
      <c r="D2173" s="142" t="s">
        <v>165</v>
      </c>
      <c r="E2173" s="218" t="s">
        <v>1646</v>
      </c>
      <c r="F2173" s="218"/>
      <c r="G2173" s="51" t="s">
        <v>60</v>
      </c>
      <c r="H2173" s="52">
        <v>0.25</v>
      </c>
      <c r="I2173" s="53">
        <v>18.07</v>
      </c>
      <c r="J2173" s="74">
        <v>4.51</v>
      </c>
    </row>
    <row r="2174" spans="1:10" ht="24" customHeight="1" x14ac:dyDescent="0.25">
      <c r="A2174" s="75" t="s">
        <v>1623</v>
      </c>
      <c r="B2174" s="54" t="s">
        <v>1909</v>
      </c>
      <c r="C2174" s="143" t="s">
        <v>1</v>
      </c>
      <c r="D2174" s="143" t="s">
        <v>260</v>
      </c>
      <c r="E2174" s="215" t="s">
        <v>1626</v>
      </c>
      <c r="F2174" s="215"/>
      <c r="G2174" s="55" t="s">
        <v>947</v>
      </c>
      <c r="H2174" s="56">
        <v>1.3360000000000001</v>
      </c>
      <c r="I2174" s="57">
        <v>38.03</v>
      </c>
      <c r="J2174" s="76">
        <v>50.8</v>
      </c>
    </row>
    <row r="2175" spans="1:10" ht="24" customHeight="1" x14ac:dyDescent="0.25">
      <c r="A2175" s="75" t="s">
        <v>1623</v>
      </c>
      <c r="B2175" s="54" t="s">
        <v>2245</v>
      </c>
      <c r="C2175" s="143" t="s">
        <v>1</v>
      </c>
      <c r="D2175" s="143" t="s">
        <v>403</v>
      </c>
      <c r="E2175" s="215" t="s">
        <v>1626</v>
      </c>
      <c r="F2175" s="215"/>
      <c r="G2175" s="55" t="s">
        <v>61</v>
      </c>
      <c r="H2175" s="56">
        <v>0.20799999999999999</v>
      </c>
      <c r="I2175" s="57">
        <v>18.760000000000002</v>
      </c>
      <c r="J2175" s="76">
        <v>3.9</v>
      </c>
    </row>
    <row r="2176" spans="1:10" ht="24" customHeight="1" x14ac:dyDescent="0.25">
      <c r="A2176" s="75" t="s">
        <v>1623</v>
      </c>
      <c r="B2176" s="54" t="s">
        <v>1904</v>
      </c>
      <c r="C2176" s="143" t="s">
        <v>1</v>
      </c>
      <c r="D2176" s="143" t="s">
        <v>397</v>
      </c>
      <c r="E2176" s="215" t="s">
        <v>1626</v>
      </c>
      <c r="F2176" s="215"/>
      <c r="G2176" s="55" t="s">
        <v>2</v>
      </c>
      <c r="H2176" s="56">
        <v>2.3079999999999998</v>
      </c>
      <c r="I2176" s="57">
        <v>6.38</v>
      </c>
      <c r="J2176" s="76">
        <v>14.72</v>
      </c>
    </row>
    <row r="2177" spans="1:10" ht="24" customHeight="1" x14ac:dyDescent="0.25">
      <c r="A2177" s="75" t="s">
        <v>1623</v>
      </c>
      <c r="B2177" s="54" t="s">
        <v>1907</v>
      </c>
      <c r="C2177" s="143" t="s">
        <v>1</v>
      </c>
      <c r="D2177" s="143" t="s">
        <v>416</v>
      </c>
      <c r="E2177" s="215" t="s">
        <v>1626</v>
      </c>
      <c r="F2177" s="215"/>
      <c r="G2177" s="55" t="s">
        <v>2</v>
      </c>
      <c r="H2177" s="56">
        <v>9.2370000000000001</v>
      </c>
      <c r="I2177" s="57">
        <v>2.23</v>
      </c>
      <c r="J2177" s="76">
        <v>20.59</v>
      </c>
    </row>
    <row r="2178" spans="1:10" x14ac:dyDescent="0.25">
      <c r="A2178" s="77"/>
      <c r="B2178" s="144"/>
      <c r="C2178" s="144"/>
      <c r="D2178" s="144"/>
      <c r="E2178" s="144" t="s">
        <v>1632</v>
      </c>
      <c r="F2178" s="78">
        <v>31.17</v>
      </c>
      <c r="G2178" s="144" t="s">
        <v>1633</v>
      </c>
      <c r="H2178" s="78">
        <v>0</v>
      </c>
      <c r="I2178" s="144" t="s">
        <v>1634</v>
      </c>
      <c r="J2178" s="79">
        <v>31.17</v>
      </c>
    </row>
    <row r="2179" spans="1:10" x14ac:dyDescent="0.25">
      <c r="A2179" s="77"/>
      <c r="B2179" s="144"/>
      <c r="C2179" s="144"/>
      <c r="D2179" s="144"/>
      <c r="E2179" s="144" t="s">
        <v>1635</v>
      </c>
      <c r="F2179" s="78">
        <v>30.7</v>
      </c>
      <c r="G2179" s="144"/>
      <c r="H2179" s="219" t="s">
        <v>1636</v>
      </c>
      <c r="I2179" s="219"/>
      <c r="J2179" s="79">
        <v>158.65</v>
      </c>
    </row>
    <row r="2180" spans="1:10" ht="30" customHeight="1" thickBot="1" x14ac:dyDescent="0.3">
      <c r="A2180" s="136"/>
      <c r="B2180" s="137"/>
      <c r="C2180" s="137"/>
      <c r="D2180" s="137"/>
      <c r="E2180" s="137"/>
      <c r="F2180" s="137"/>
      <c r="G2180" s="137" t="s">
        <v>1637</v>
      </c>
      <c r="H2180" s="80">
        <v>24.96</v>
      </c>
      <c r="I2180" s="137" t="s">
        <v>1638</v>
      </c>
      <c r="J2180" s="81">
        <v>3959.9</v>
      </c>
    </row>
    <row r="2181" spans="1:10" ht="0.9" customHeight="1" thickTop="1" x14ac:dyDescent="0.25">
      <c r="A2181" s="82"/>
      <c r="B2181" s="58"/>
      <c r="C2181" s="58"/>
      <c r="D2181" s="58"/>
      <c r="E2181" s="58"/>
      <c r="F2181" s="58"/>
      <c r="G2181" s="58"/>
      <c r="H2181" s="58"/>
      <c r="I2181" s="58"/>
      <c r="J2181" s="83"/>
    </row>
    <row r="2182" spans="1:10" ht="18" customHeight="1" x14ac:dyDescent="0.25">
      <c r="A2182" s="130" t="s">
        <v>1355</v>
      </c>
      <c r="B2182" s="146" t="s">
        <v>937</v>
      </c>
      <c r="C2182" s="131" t="s">
        <v>938</v>
      </c>
      <c r="D2182" s="131" t="s">
        <v>896</v>
      </c>
      <c r="E2182" s="205" t="s">
        <v>1618</v>
      </c>
      <c r="F2182" s="205"/>
      <c r="G2182" s="145" t="s">
        <v>939</v>
      </c>
      <c r="H2182" s="146" t="s">
        <v>940</v>
      </c>
      <c r="I2182" s="146" t="s">
        <v>941</v>
      </c>
      <c r="J2182" s="147" t="s">
        <v>897</v>
      </c>
    </row>
    <row r="2183" spans="1:10" ht="36" customHeight="1" x14ac:dyDescent="0.25">
      <c r="A2183" s="65" t="s">
        <v>1619</v>
      </c>
      <c r="B2183" s="46" t="s">
        <v>1277</v>
      </c>
      <c r="C2183" s="141" t="s">
        <v>467</v>
      </c>
      <c r="D2183" s="141" t="s">
        <v>491</v>
      </c>
      <c r="E2183" s="217" t="s">
        <v>860</v>
      </c>
      <c r="F2183" s="217"/>
      <c r="G2183" s="47" t="s">
        <v>987</v>
      </c>
      <c r="H2183" s="49">
        <v>1</v>
      </c>
      <c r="I2183" s="48">
        <v>518.38</v>
      </c>
      <c r="J2183" s="72">
        <v>518.38</v>
      </c>
    </row>
    <row r="2184" spans="1:10" ht="24" customHeight="1" x14ac:dyDescent="0.25">
      <c r="A2184" s="75" t="s">
        <v>1623</v>
      </c>
      <c r="B2184" s="54" t="s">
        <v>1960</v>
      </c>
      <c r="C2184" s="143" t="s">
        <v>467</v>
      </c>
      <c r="D2184" s="143" t="s">
        <v>1961</v>
      </c>
      <c r="E2184" s="215" t="s">
        <v>1727</v>
      </c>
      <c r="F2184" s="215"/>
      <c r="G2184" s="55" t="s">
        <v>987</v>
      </c>
      <c r="H2184" s="56">
        <v>1</v>
      </c>
      <c r="I2184" s="57">
        <v>34.06</v>
      </c>
      <c r="J2184" s="76">
        <v>34.06</v>
      </c>
    </row>
    <row r="2185" spans="1:10" ht="36" customHeight="1" x14ac:dyDescent="0.25">
      <c r="A2185" s="75" t="s">
        <v>1623</v>
      </c>
      <c r="B2185" s="54" t="s">
        <v>2217</v>
      </c>
      <c r="C2185" s="143" t="s">
        <v>467</v>
      </c>
      <c r="D2185" s="143" t="s">
        <v>2218</v>
      </c>
      <c r="E2185" s="215" t="s">
        <v>1727</v>
      </c>
      <c r="F2185" s="215"/>
      <c r="G2185" s="55" t="s">
        <v>987</v>
      </c>
      <c r="H2185" s="56">
        <v>1.05</v>
      </c>
      <c r="I2185" s="57">
        <v>393.32</v>
      </c>
      <c r="J2185" s="76">
        <v>412.98</v>
      </c>
    </row>
    <row r="2186" spans="1:10" ht="36" customHeight="1" x14ac:dyDescent="0.25">
      <c r="A2186" s="75" t="s">
        <v>1623</v>
      </c>
      <c r="B2186" s="54" t="s">
        <v>1962</v>
      </c>
      <c r="C2186" s="143" t="s">
        <v>467</v>
      </c>
      <c r="D2186" s="143" t="s">
        <v>1963</v>
      </c>
      <c r="E2186" s="215" t="s">
        <v>1727</v>
      </c>
      <c r="F2186" s="215"/>
      <c r="G2186" s="55" t="s">
        <v>987</v>
      </c>
      <c r="H2186" s="56">
        <v>1</v>
      </c>
      <c r="I2186" s="57">
        <v>71.34</v>
      </c>
      <c r="J2186" s="76">
        <v>71.34</v>
      </c>
    </row>
    <row r="2187" spans="1:10" x14ac:dyDescent="0.25">
      <c r="A2187" s="77"/>
      <c r="B2187" s="144"/>
      <c r="C2187" s="144"/>
      <c r="D2187" s="144"/>
      <c r="E2187" s="144" t="s">
        <v>1632</v>
      </c>
      <c r="F2187" s="78">
        <v>0</v>
      </c>
      <c r="G2187" s="144" t="s">
        <v>1633</v>
      </c>
      <c r="H2187" s="78">
        <v>0</v>
      </c>
      <c r="I2187" s="144" t="s">
        <v>1634</v>
      </c>
      <c r="J2187" s="79">
        <v>0</v>
      </c>
    </row>
    <row r="2188" spans="1:10" x14ac:dyDescent="0.25">
      <c r="A2188" s="77"/>
      <c r="B2188" s="144"/>
      <c r="C2188" s="144"/>
      <c r="D2188" s="144"/>
      <c r="E2188" s="144" t="s">
        <v>1635</v>
      </c>
      <c r="F2188" s="78">
        <v>124.41</v>
      </c>
      <c r="G2188" s="144"/>
      <c r="H2188" s="219" t="s">
        <v>1636</v>
      </c>
      <c r="I2188" s="219"/>
      <c r="J2188" s="79">
        <v>642.79</v>
      </c>
    </row>
    <row r="2189" spans="1:10" ht="30" customHeight="1" thickBot="1" x14ac:dyDescent="0.3">
      <c r="A2189" s="136"/>
      <c r="B2189" s="137"/>
      <c r="C2189" s="137"/>
      <c r="D2189" s="137"/>
      <c r="E2189" s="137"/>
      <c r="F2189" s="137"/>
      <c r="G2189" s="137" t="s">
        <v>1637</v>
      </c>
      <c r="H2189" s="80">
        <v>2.69</v>
      </c>
      <c r="I2189" s="137" t="s">
        <v>1638</v>
      </c>
      <c r="J2189" s="81">
        <v>1729.1</v>
      </c>
    </row>
    <row r="2190" spans="1:10" ht="0.9" customHeight="1" thickTop="1" x14ac:dyDescent="0.25">
      <c r="A2190" s="82"/>
      <c r="B2190" s="58"/>
      <c r="C2190" s="58"/>
      <c r="D2190" s="58"/>
      <c r="E2190" s="58"/>
      <c r="F2190" s="58"/>
      <c r="G2190" s="58"/>
      <c r="H2190" s="58"/>
      <c r="I2190" s="58"/>
      <c r="J2190" s="83"/>
    </row>
    <row r="2191" spans="1:10" ht="18" customHeight="1" x14ac:dyDescent="0.25">
      <c r="A2191" s="130" t="s">
        <v>1356</v>
      </c>
      <c r="B2191" s="146" t="s">
        <v>937</v>
      </c>
      <c r="C2191" s="131" t="s">
        <v>938</v>
      </c>
      <c r="D2191" s="131" t="s">
        <v>896</v>
      </c>
      <c r="E2191" s="205" t="s">
        <v>1618</v>
      </c>
      <c r="F2191" s="205"/>
      <c r="G2191" s="145" t="s">
        <v>939</v>
      </c>
      <c r="H2191" s="146" t="s">
        <v>940</v>
      </c>
      <c r="I2191" s="146" t="s">
        <v>941</v>
      </c>
      <c r="J2191" s="147" t="s">
        <v>897</v>
      </c>
    </row>
    <row r="2192" spans="1:10" ht="24" customHeight="1" x14ac:dyDescent="0.25">
      <c r="A2192" s="65" t="s">
        <v>1619</v>
      </c>
      <c r="B2192" s="46" t="s">
        <v>1357</v>
      </c>
      <c r="C2192" s="141" t="s">
        <v>1</v>
      </c>
      <c r="D2192" s="141" t="s">
        <v>70</v>
      </c>
      <c r="E2192" s="217" t="s">
        <v>1644</v>
      </c>
      <c r="F2192" s="217"/>
      <c r="G2192" s="47" t="s">
        <v>61</v>
      </c>
      <c r="H2192" s="49">
        <v>1</v>
      </c>
      <c r="I2192" s="48">
        <v>19.190000000000001</v>
      </c>
      <c r="J2192" s="72">
        <v>19.190000000000001</v>
      </c>
    </row>
    <row r="2193" spans="1:10" ht="36" customHeight="1" x14ac:dyDescent="0.25">
      <c r="A2193" s="73" t="s">
        <v>1620</v>
      </c>
      <c r="B2193" s="50" t="s">
        <v>2246</v>
      </c>
      <c r="C2193" s="142" t="s">
        <v>1</v>
      </c>
      <c r="D2193" s="142" t="s">
        <v>74</v>
      </c>
      <c r="E2193" s="218" t="s">
        <v>1644</v>
      </c>
      <c r="F2193" s="218"/>
      <c r="G2193" s="51" t="s">
        <v>61</v>
      </c>
      <c r="H2193" s="52">
        <v>1</v>
      </c>
      <c r="I2193" s="53">
        <v>12.92</v>
      </c>
      <c r="J2193" s="74">
        <v>12.92</v>
      </c>
    </row>
    <row r="2194" spans="1:10" ht="24" customHeight="1" x14ac:dyDescent="0.25">
      <c r="A2194" s="73" t="s">
        <v>1620</v>
      </c>
      <c r="B2194" s="50" t="s">
        <v>1914</v>
      </c>
      <c r="C2194" s="142" t="s">
        <v>1</v>
      </c>
      <c r="D2194" s="142" t="s">
        <v>164</v>
      </c>
      <c r="E2194" s="218" t="s">
        <v>1646</v>
      </c>
      <c r="F2194" s="218"/>
      <c r="G2194" s="51" t="s">
        <v>60</v>
      </c>
      <c r="H2194" s="52">
        <v>6.3500000000000001E-2</v>
      </c>
      <c r="I2194" s="53">
        <v>16.52</v>
      </c>
      <c r="J2194" s="74">
        <v>1.04</v>
      </c>
    </row>
    <row r="2195" spans="1:10" ht="24" customHeight="1" x14ac:dyDescent="0.25">
      <c r="A2195" s="73" t="s">
        <v>1620</v>
      </c>
      <c r="B2195" s="50" t="s">
        <v>1913</v>
      </c>
      <c r="C2195" s="142" t="s">
        <v>1</v>
      </c>
      <c r="D2195" s="142" t="s">
        <v>167</v>
      </c>
      <c r="E2195" s="218" t="s">
        <v>1646</v>
      </c>
      <c r="F2195" s="218"/>
      <c r="G2195" s="51" t="s">
        <v>60</v>
      </c>
      <c r="H2195" s="52">
        <v>0.19450000000000001</v>
      </c>
      <c r="I2195" s="53">
        <v>21.94</v>
      </c>
      <c r="J2195" s="74">
        <v>4.26</v>
      </c>
    </row>
    <row r="2196" spans="1:10" ht="24" customHeight="1" x14ac:dyDescent="0.25">
      <c r="A2196" s="75" t="s">
        <v>1623</v>
      </c>
      <c r="B2196" s="54" t="s">
        <v>1915</v>
      </c>
      <c r="C2196" s="143" t="s">
        <v>1</v>
      </c>
      <c r="D2196" s="143" t="s">
        <v>221</v>
      </c>
      <c r="E2196" s="215" t="s">
        <v>1626</v>
      </c>
      <c r="F2196" s="215"/>
      <c r="G2196" s="55" t="s">
        <v>61</v>
      </c>
      <c r="H2196" s="56">
        <v>2.5000000000000001E-2</v>
      </c>
      <c r="I2196" s="57">
        <v>25</v>
      </c>
      <c r="J2196" s="76">
        <v>0.62</v>
      </c>
    </row>
    <row r="2197" spans="1:10" ht="36" customHeight="1" x14ac:dyDescent="0.25">
      <c r="A2197" s="75" t="s">
        <v>1623</v>
      </c>
      <c r="B2197" s="54" t="s">
        <v>1916</v>
      </c>
      <c r="C2197" s="143" t="s">
        <v>1</v>
      </c>
      <c r="D2197" s="143" t="s">
        <v>317</v>
      </c>
      <c r="E2197" s="215" t="s">
        <v>1626</v>
      </c>
      <c r="F2197" s="215"/>
      <c r="G2197" s="55" t="s">
        <v>3</v>
      </c>
      <c r="H2197" s="56">
        <v>1.9664999999999999</v>
      </c>
      <c r="I2197" s="57">
        <v>0.18</v>
      </c>
      <c r="J2197" s="76">
        <v>0.35</v>
      </c>
    </row>
    <row r="2198" spans="1:10" x14ac:dyDescent="0.25">
      <c r="A2198" s="77"/>
      <c r="B2198" s="144"/>
      <c r="C2198" s="144"/>
      <c r="D2198" s="144"/>
      <c r="E2198" s="144" t="s">
        <v>1632</v>
      </c>
      <c r="F2198" s="78">
        <v>5.79</v>
      </c>
      <c r="G2198" s="144" t="s">
        <v>1633</v>
      </c>
      <c r="H2198" s="78">
        <v>0</v>
      </c>
      <c r="I2198" s="144" t="s">
        <v>1634</v>
      </c>
      <c r="J2198" s="79">
        <v>5.79</v>
      </c>
    </row>
    <row r="2199" spans="1:10" x14ac:dyDescent="0.25">
      <c r="A2199" s="77"/>
      <c r="B2199" s="144"/>
      <c r="C2199" s="144"/>
      <c r="D2199" s="144"/>
      <c r="E2199" s="144" t="s">
        <v>1635</v>
      </c>
      <c r="F2199" s="78">
        <v>4.5999999999999996</v>
      </c>
      <c r="G2199" s="144"/>
      <c r="H2199" s="219" t="s">
        <v>1636</v>
      </c>
      <c r="I2199" s="219"/>
      <c r="J2199" s="79">
        <v>23.79</v>
      </c>
    </row>
    <row r="2200" spans="1:10" ht="30" customHeight="1" thickBot="1" x14ac:dyDescent="0.3">
      <c r="A2200" s="136"/>
      <c r="B2200" s="137"/>
      <c r="C2200" s="137"/>
      <c r="D2200" s="137"/>
      <c r="E2200" s="137"/>
      <c r="F2200" s="137"/>
      <c r="G2200" s="137" t="s">
        <v>1637</v>
      </c>
      <c r="H2200" s="80">
        <v>21</v>
      </c>
      <c r="I2200" s="137" t="s">
        <v>1638</v>
      </c>
      <c r="J2200" s="81">
        <v>499.59</v>
      </c>
    </row>
    <row r="2201" spans="1:10" ht="0.9" customHeight="1" thickTop="1" x14ac:dyDescent="0.25">
      <c r="A2201" s="82"/>
      <c r="B2201" s="58"/>
      <c r="C2201" s="58"/>
      <c r="D2201" s="58"/>
      <c r="E2201" s="58"/>
      <c r="F2201" s="58"/>
      <c r="G2201" s="58"/>
      <c r="H2201" s="58"/>
      <c r="I2201" s="58"/>
      <c r="J2201" s="83"/>
    </row>
    <row r="2202" spans="1:10" ht="18" customHeight="1" x14ac:dyDescent="0.25">
      <c r="A2202" s="130" t="s">
        <v>1358</v>
      </c>
      <c r="B2202" s="146" t="s">
        <v>937</v>
      </c>
      <c r="C2202" s="131" t="s">
        <v>938</v>
      </c>
      <c r="D2202" s="131" t="s">
        <v>896</v>
      </c>
      <c r="E2202" s="205" t="s">
        <v>1618</v>
      </c>
      <c r="F2202" s="205"/>
      <c r="G2202" s="145" t="s">
        <v>939</v>
      </c>
      <c r="H2202" s="146" t="s">
        <v>940</v>
      </c>
      <c r="I2202" s="146" t="s">
        <v>941</v>
      </c>
      <c r="J2202" s="147" t="s">
        <v>897</v>
      </c>
    </row>
    <row r="2203" spans="1:10" ht="24" customHeight="1" x14ac:dyDescent="0.25">
      <c r="A2203" s="65" t="s">
        <v>1619</v>
      </c>
      <c r="B2203" s="46" t="s">
        <v>1023</v>
      </c>
      <c r="C2203" s="141" t="s">
        <v>1</v>
      </c>
      <c r="D2203" s="141" t="s">
        <v>89</v>
      </c>
      <c r="E2203" s="217" t="s">
        <v>1644</v>
      </c>
      <c r="F2203" s="217"/>
      <c r="G2203" s="47" t="s">
        <v>61</v>
      </c>
      <c r="H2203" s="49">
        <v>1</v>
      </c>
      <c r="I2203" s="48">
        <v>15.54</v>
      </c>
      <c r="J2203" s="72">
        <v>15.54</v>
      </c>
    </row>
    <row r="2204" spans="1:10" ht="36" customHeight="1" x14ac:dyDescent="0.25">
      <c r="A2204" s="73" t="s">
        <v>1620</v>
      </c>
      <c r="B2204" s="50" t="s">
        <v>1912</v>
      </c>
      <c r="C2204" s="142" t="s">
        <v>1</v>
      </c>
      <c r="D2204" s="142" t="s">
        <v>77</v>
      </c>
      <c r="E2204" s="218" t="s">
        <v>1644</v>
      </c>
      <c r="F2204" s="218"/>
      <c r="G2204" s="51" t="s">
        <v>61</v>
      </c>
      <c r="H2204" s="52">
        <v>1</v>
      </c>
      <c r="I2204" s="53">
        <v>12.42</v>
      </c>
      <c r="J2204" s="74">
        <v>12.42</v>
      </c>
    </row>
    <row r="2205" spans="1:10" ht="24" customHeight="1" x14ac:dyDescent="0.25">
      <c r="A2205" s="73" t="s">
        <v>1620</v>
      </c>
      <c r="B2205" s="50" t="s">
        <v>1913</v>
      </c>
      <c r="C2205" s="142" t="s">
        <v>1</v>
      </c>
      <c r="D2205" s="142" t="s">
        <v>167</v>
      </c>
      <c r="E2205" s="218" t="s">
        <v>1646</v>
      </c>
      <c r="F2205" s="218"/>
      <c r="G2205" s="51" t="s">
        <v>60</v>
      </c>
      <c r="H2205" s="52">
        <v>8.8999999999999996E-2</v>
      </c>
      <c r="I2205" s="53">
        <v>21.94</v>
      </c>
      <c r="J2205" s="74">
        <v>1.95</v>
      </c>
    </row>
    <row r="2206" spans="1:10" ht="24" customHeight="1" x14ac:dyDescent="0.25">
      <c r="A2206" s="73" t="s">
        <v>1620</v>
      </c>
      <c r="B2206" s="50" t="s">
        <v>1914</v>
      </c>
      <c r="C2206" s="142" t="s">
        <v>1</v>
      </c>
      <c r="D2206" s="142" t="s">
        <v>164</v>
      </c>
      <c r="E2206" s="218" t="s">
        <v>1646</v>
      </c>
      <c r="F2206" s="218"/>
      <c r="G2206" s="51" t="s">
        <v>60</v>
      </c>
      <c r="H2206" s="52">
        <v>2.9000000000000001E-2</v>
      </c>
      <c r="I2206" s="53">
        <v>16.52</v>
      </c>
      <c r="J2206" s="74">
        <v>0.47</v>
      </c>
    </row>
    <row r="2207" spans="1:10" ht="24" customHeight="1" x14ac:dyDescent="0.25">
      <c r="A2207" s="75" t="s">
        <v>1623</v>
      </c>
      <c r="B2207" s="54" t="s">
        <v>1915</v>
      </c>
      <c r="C2207" s="143" t="s">
        <v>1</v>
      </c>
      <c r="D2207" s="143" t="s">
        <v>221</v>
      </c>
      <c r="E2207" s="215" t="s">
        <v>1626</v>
      </c>
      <c r="F2207" s="215"/>
      <c r="G2207" s="55" t="s">
        <v>61</v>
      </c>
      <c r="H2207" s="56">
        <v>2.5000000000000001E-2</v>
      </c>
      <c r="I2207" s="57">
        <v>25</v>
      </c>
      <c r="J2207" s="76">
        <v>0.62</v>
      </c>
    </row>
    <row r="2208" spans="1:10" ht="36" customHeight="1" x14ac:dyDescent="0.25">
      <c r="A2208" s="75" t="s">
        <v>1623</v>
      </c>
      <c r="B2208" s="54" t="s">
        <v>1916</v>
      </c>
      <c r="C2208" s="143" t="s">
        <v>1</v>
      </c>
      <c r="D2208" s="143" t="s">
        <v>317</v>
      </c>
      <c r="E2208" s="215" t="s">
        <v>1626</v>
      </c>
      <c r="F2208" s="215"/>
      <c r="G2208" s="55" t="s">
        <v>3</v>
      </c>
      <c r="H2208" s="56">
        <v>0.46550000000000002</v>
      </c>
      <c r="I2208" s="57">
        <v>0.18</v>
      </c>
      <c r="J2208" s="76">
        <v>0.08</v>
      </c>
    </row>
    <row r="2209" spans="1:10" x14ac:dyDescent="0.25">
      <c r="A2209" s="77"/>
      <c r="B2209" s="144"/>
      <c r="C2209" s="144"/>
      <c r="D2209" s="144"/>
      <c r="E2209" s="144" t="s">
        <v>1632</v>
      </c>
      <c r="F2209" s="78">
        <v>2.2000000000000002</v>
      </c>
      <c r="G2209" s="144" t="s">
        <v>1633</v>
      </c>
      <c r="H2209" s="78">
        <v>0</v>
      </c>
      <c r="I2209" s="144" t="s">
        <v>1634</v>
      </c>
      <c r="J2209" s="79">
        <v>2.2000000000000002</v>
      </c>
    </row>
    <row r="2210" spans="1:10" x14ac:dyDescent="0.25">
      <c r="A2210" s="77"/>
      <c r="B2210" s="144"/>
      <c r="C2210" s="144"/>
      <c r="D2210" s="144"/>
      <c r="E2210" s="144" t="s">
        <v>1635</v>
      </c>
      <c r="F2210" s="78">
        <v>3.72</v>
      </c>
      <c r="G2210" s="144"/>
      <c r="H2210" s="219" t="s">
        <v>1636</v>
      </c>
      <c r="I2210" s="219"/>
      <c r="J2210" s="79">
        <v>19.260000000000002</v>
      </c>
    </row>
    <row r="2211" spans="1:10" ht="30" customHeight="1" thickBot="1" x14ac:dyDescent="0.3">
      <c r="A2211" s="136"/>
      <c r="B2211" s="137"/>
      <c r="C2211" s="137"/>
      <c r="D2211" s="137"/>
      <c r="E2211" s="137"/>
      <c r="F2211" s="137"/>
      <c r="G2211" s="137" t="s">
        <v>1637</v>
      </c>
      <c r="H2211" s="80">
        <v>150</v>
      </c>
      <c r="I2211" s="137" t="s">
        <v>1638</v>
      </c>
      <c r="J2211" s="81">
        <v>2889</v>
      </c>
    </row>
    <row r="2212" spans="1:10" ht="0.9" customHeight="1" thickTop="1" x14ac:dyDescent="0.25">
      <c r="A2212" s="82"/>
      <c r="B2212" s="58"/>
      <c r="C2212" s="58"/>
      <c r="D2212" s="58"/>
      <c r="E2212" s="58"/>
      <c r="F2212" s="58"/>
      <c r="G2212" s="58"/>
      <c r="H2212" s="58"/>
      <c r="I2212" s="58"/>
      <c r="J2212" s="83"/>
    </row>
    <row r="2213" spans="1:10" ht="24" customHeight="1" x14ac:dyDescent="0.25">
      <c r="A2213" s="63" t="s">
        <v>1359</v>
      </c>
      <c r="B2213" s="135"/>
      <c r="C2213" s="135"/>
      <c r="D2213" s="135" t="s">
        <v>1360</v>
      </c>
      <c r="E2213" s="135"/>
      <c r="F2213" s="216"/>
      <c r="G2213" s="216"/>
      <c r="H2213" s="45"/>
      <c r="I2213" s="135"/>
      <c r="J2213" s="71">
        <v>81253.259999999995</v>
      </c>
    </row>
    <row r="2214" spans="1:10" ht="18" customHeight="1" x14ac:dyDescent="0.25">
      <c r="A2214" s="130" t="s">
        <v>1361</v>
      </c>
      <c r="B2214" s="146" t="s">
        <v>937</v>
      </c>
      <c r="C2214" s="131" t="s">
        <v>938</v>
      </c>
      <c r="D2214" s="131" t="s">
        <v>896</v>
      </c>
      <c r="E2214" s="205" t="s">
        <v>1618</v>
      </c>
      <c r="F2214" s="205"/>
      <c r="G2214" s="145" t="s">
        <v>939</v>
      </c>
      <c r="H2214" s="146" t="s">
        <v>940</v>
      </c>
      <c r="I2214" s="146" t="s">
        <v>941</v>
      </c>
      <c r="J2214" s="147" t="s">
        <v>897</v>
      </c>
    </row>
    <row r="2215" spans="1:10" ht="36" customHeight="1" x14ac:dyDescent="0.25">
      <c r="A2215" s="65" t="s">
        <v>1619</v>
      </c>
      <c r="B2215" s="46" t="s">
        <v>1362</v>
      </c>
      <c r="C2215" s="141" t="s">
        <v>467</v>
      </c>
      <c r="D2215" s="141" t="s">
        <v>496</v>
      </c>
      <c r="E2215" s="217" t="s">
        <v>860</v>
      </c>
      <c r="F2215" s="217"/>
      <c r="G2215" s="47" t="s">
        <v>61</v>
      </c>
      <c r="H2215" s="49">
        <v>1</v>
      </c>
      <c r="I2215" s="48">
        <v>10.5</v>
      </c>
      <c r="J2215" s="72">
        <v>10.5</v>
      </c>
    </row>
    <row r="2216" spans="1:10" ht="24" customHeight="1" x14ac:dyDescent="0.25">
      <c r="A2216" s="75" t="s">
        <v>1623</v>
      </c>
      <c r="B2216" s="54" t="s">
        <v>2247</v>
      </c>
      <c r="C2216" s="143" t="s">
        <v>467</v>
      </c>
      <c r="D2216" s="143" t="s">
        <v>2248</v>
      </c>
      <c r="E2216" s="215" t="s">
        <v>1626</v>
      </c>
      <c r="F2216" s="215"/>
      <c r="G2216" s="55" t="s">
        <v>1627</v>
      </c>
      <c r="H2216" s="56">
        <v>1</v>
      </c>
      <c r="I2216" s="57">
        <v>10.5</v>
      </c>
      <c r="J2216" s="76">
        <v>10.5</v>
      </c>
    </row>
    <row r="2217" spans="1:10" x14ac:dyDescent="0.25">
      <c r="A2217" s="77"/>
      <c r="B2217" s="144"/>
      <c r="C2217" s="144"/>
      <c r="D2217" s="144"/>
      <c r="E2217" s="144" t="s">
        <v>1632</v>
      </c>
      <c r="F2217" s="78">
        <v>0</v>
      </c>
      <c r="G2217" s="144" t="s">
        <v>1633</v>
      </c>
      <c r="H2217" s="78">
        <v>0</v>
      </c>
      <c r="I2217" s="144" t="s">
        <v>1634</v>
      </c>
      <c r="J2217" s="79">
        <v>0</v>
      </c>
    </row>
    <row r="2218" spans="1:10" x14ac:dyDescent="0.25">
      <c r="A2218" s="77"/>
      <c r="B2218" s="144"/>
      <c r="C2218" s="144"/>
      <c r="D2218" s="144"/>
      <c r="E2218" s="144" t="s">
        <v>1635</v>
      </c>
      <c r="F2218" s="78">
        <v>2.52</v>
      </c>
      <c r="G2218" s="144"/>
      <c r="H2218" s="219" t="s">
        <v>1636</v>
      </c>
      <c r="I2218" s="219"/>
      <c r="J2218" s="79">
        <v>13.02</v>
      </c>
    </row>
    <row r="2219" spans="1:10" ht="30" customHeight="1" thickBot="1" x14ac:dyDescent="0.3">
      <c r="A2219" s="136"/>
      <c r="B2219" s="137"/>
      <c r="C2219" s="137"/>
      <c r="D2219" s="137"/>
      <c r="E2219" s="137"/>
      <c r="F2219" s="137"/>
      <c r="G2219" s="137" t="s">
        <v>1637</v>
      </c>
      <c r="H2219" s="80">
        <v>6240.65</v>
      </c>
      <c r="I2219" s="137" t="s">
        <v>1638</v>
      </c>
      <c r="J2219" s="81">
        <v>81253.259999999995</v>
      </c>
    </row>
    <row r="2220" spans="1:10" ht="0.9" customHeight="1" thickTop="1" x14ac:dyDescent="0.25">
      <c r="A2220" s="82"/>
      <c r="B2220" s="58"/>
      <c r="C2220" s="58"/>
      <c r="D2220" s="58"/>
      <c r="E2220" s="58"/>
      <c r="F2220" s="58"/>
      <c r="G2220" s="58"/>
      <c r="H2220" s="58"/>
      <c r="I2220" s="58"/>
      <c r="J2220" s="83"/>
    </row>
    <row r="2221" spans="1:10" ht="24" customHeight="1" x14ac:dyDescent="0.25">
      <c r="A2221" s="63" t="s">
        <v>925</v>
      </c>
      <c r="B2221" s="135"/>
      <c r="C2221" s="135"/>
      <c r="D2221" s="135" t="s">
        <v>2753</v>
      </c>
      <c r="E2221" s="135"/>
      <c r="F2221" s="216"/>
      <c r="G2221" s="216"/>
      <c r="H2221" s="45"/>
      <c r="I2221" s="135"/>
      <c r="J2221" s="71">
        <v>4444.24</v>
      </c>
    </row>
    <row r="2222" spans="1:10" ht="18" customHeight="1" x14ac:dyDescent="0.25">
      <c r="A2222" s="130" t="s">
        <v>1363</v>
      </c>
      <c r="B2222" s="146" t="s">
        <v>937</v>
      </c>
      <c r="C2222" s="131" t="s">
        <v>938</v>
      </c>
      <c r="D2222" s="131" t="s">
        <v>896</v>
      </c>
      <c r="E2222" s="205" t="s">
        <v>1618</v>
      </c>
      <c r="F2222" s="205"/>
      <c r="G2222" s="145" t="s">
        <v>939</v>
      </c>
      <c r="H2222" s="146" t="s">
        <v>940</v>
      </c>
      <c r="I2222" s="146" t="s">
        <v>941</v>
      </c>
      <c r="J2222" s="147" t="s">
        <v>897</v>
      </c>
    </row>
    <row r="2223" spans="1:10" ht="24" customHeight="1" x14ac:dyDescent="0.25">
      <c r="A2223" s="65" t="s">
        <v>1619</v>
      </c>
      <c r="B2223" s="46" t="s">
        <v>1364</v>
      </c>
      <c r="C2223" s="141" t="s">
        <v>467</v>
      </c>
      <c r="D2223" s="141" t="s">
        <v>526</v>
      </c>
      <c r="E2223" s="217" t="s">
        <v>860</v>
      </c>
      <c r="F2223" s="217"/>
      <c r="G2223" s="47" t="s">
        <v>2</v>
      </c>
      <c r="H2223" s="49">
        <v>1</v>
      </c>
      <c r="I2223" s="48">
        <v>169.46</v>
      </c>
      <c r="J2223" s="72">
        <v>169.46</v>
      </c>
    </row>
    <row r="2224" spans="1:10" ht="24" customHeight="1" x14ac:dyDescent="0.25">
      <c r="A2224" s="73" t="s">
        <v>1620</v>
      </c>
      <c r="B2224" s="50" t="s">
        <v>1686</v>
      </c>
      <c r="C2224" s="142" t="s">
        <v>467</v>
      </c>
      <c r="D2224" s="142" t="s">
        <v>177</v>
      </c>
      <c r="E2224" s="218" t="s">
        <v>860</v>
      </c>
      <c r="F2224" s="218"/>
      <c r="G2224" s="51" t="s">
        <v>469</v>
      </c>
      <c r="H2224" s="52">
        <v>0.4</v>
      </c>
      <c r="I2224" s="53">
        <v>22.09</v>
      </c>
      <c r="J2224" s="74">
        <v>8.83</v>
      </c>
    </row>
    <row r="2225" spans="1:10" ht="24" customHeight="1" x14ac:dyDescent="0.25">
      <c r="A2225" s="73" t="s">
        <v>1620</v>
      </c>
      <c r="B2225" s="50" t="s">
        <v>1622</v>
      </c>
      <c r="C2225" s="142" t="s">
        <v>467</v>
      </c>
      <c r="D2225" s="142" t="s">
        <v>181</v>
      </c>
      <c r="E2225" s="218" t="s">
        <v>860</v>
      </c>
      <c r="F2225" s="218"/>
      <c r="G2225" s="51" t="s">
        <v>469</v>
      </c>
      <c r="H2225" s="52">
        <v>0.4</v>
      </c>
      <c r="I2225" s="53">
        <v>15.71</v>
      </c>
      <c r="J2225" s="74">
        <v>6.28</v>
      </c>
    </row>
    <row r="2226" spans="1:10" ht="24" customHeight="1" x14ac:dyDescent="0.25">
      <c r="A2226" s="75" t="s">
        <v>1623</v>
      </c>
      <c r="B2226" s="54" t="s">
        <v>2249</v>
      </c>
      <c r="C2226" s="143" t="s">
        <v>467</v>
      </c>
      <c r="D2226" s="143" t="s">
        <v>2244</v>
      </c>
      <c r="E2226" s="215" t="s">
        <v>1626</v>
      </c>
      <c r="F2226" s="215"/>
      <c r="G2226" s="55" t="s">
        <v>1410</v>
      </c>
      <c r="H2226" s="56">
        <v>1</v>
      </c>
      <c r="I2226" s="57">
        <v>150</v>
      </c>
      <c r="J2226" s="76">
        <v>150</v>
      </c>
    </row>
    <row r="2227" spans="1:10" ht="24" customHeight="1" x14ac:dyDescent="0.25">
      <c r="A2227" s="75" t="s">
        <v>1623</v>
      </c>
      <c r="B2227" s="54" t="s">
        <v>1976</v>
      </c>
      <c r="C2227" s="143" t="s">
        <v>467</v>
      </c>
      <c r="D2227" s="143" t="s">
        <v>1977</v>
      </c>
      <c r="E2227" s="215" t="s">
        <v>1727</v>
      </c>
      <c r="F2227" s="215"/>
      <c r="G2227" s="55" t="s">
        <v>987</v>
      </c>
      <c r="H2227" s="56">
        <v>0.01</v>
      </c>
      <c r="I2227" s="57">
        <v>435.75</v>
      </c>
      <c r="J2227" s="76">
        <v>4.3499999999999996</v>
      </c>
    </row>
    <row r="2228" spans="1:10" x14ac:dyDescent="0.25">
      <c r="A2228" s="77"/>
      <c r="B2228" s="144"/>
      <c r="C2228" s="144"/>
      <c r="D2228" s="144"/>
      <c r="E2228" s="144" t="s">
        <v>1632</v>
      </c>
      <c r="F2228" s="78">
        <v>11.81</v>
      </c>
      <c r="G2228" s="144" t="s">
        <v>1633</v>
      </c>
      <c r="H2228" s="78">
        <v>0</v>
      </c>
      <c r="I2228" s="144" t="s">
        <v>1634</v>
      </c>
      <c r="J2228" s="79">
        <v>11.81</v>
      </c>
    </row>
    <row r="2229" spans="1:10" x14ac:dyDescent="0.25">
      <c r="A2229" s="77"/>
      <c r="B2229" s="144"/>
      <c r="C2229" s="144"/>
      <c r="D2229" s="144"/>
      <c r="E2229" s="144" t="s">
        <v>1635</v>
      </c>
      <c r="F2229" s="78">
        <v>40.67</v>
      </c>
      <c r="G2229" s="144"/>
      <c r="H2229" s="219" t="s">
        <v>1636</v>
      </c>
      <c r="I2229" s="219"/>
      <c r="J2229" s="79">
        <v>210.13</v>
      </c>
    </row>
    <row r="2230" spans="1:10" ht="30" customHeight="1" thickBot="1" x14ac:dyDescent="0.3">
      <c r="A2230" s="136"/>
      <c r="B2230" s="137"/>
      <c r="C2230" s="137"/>
      <c r="D2230" s="137"/>
      <c r="E2230" s="137"/>
      <c r="F2230" s="137"/>
      <c r="G2230" s="137" t="s">
        <v>1637</v>
      </c>
      <c r="H2230" s="80">
        <v>21.15</v>
      </c>
      <c r="I2230" s="137" t="s">
        <v>1638</v>
      </c>
      <c r="J2230" s="81">
        <v>4444.24</v>
      </c>
    </row>
    <row r="2231" spans="1:10" ht="0.9" customHeight="1" thickTop="1" x14ac:dyDescent="0.25">
      <c r="A2231" s="82"/>
      <c r="B2231" s="58"/>
      <c r="C2231" s="58"/>
      <c r="D2231" s="58"/>
      <c r="E2231" s="58"/>
      <c r="F2231" s="58"/>
      <c r="G2231" s="58"/>
      <c r="H2231" s="58"/>
      <c r="I2231" s="58"/>
      <c r="J2231" s="83"/>
    </row>
    <row r="2232" spans="1:10" ht="24" customHeight="1" x14ac:dyDescent="0.25">
      <c r="A2232" s="63" t="s">
        <v>926</v>
      </c>
      <c r="B2232" s="135"/>
      <c r="C2232" s="135"/>
      <c r="D2232" s="135" t="s">
        <v>927</v>
      </c>
      <c r="E2232" s="135"/>
      <c r="F2232" s="216"/>
      <c r="G2232" s="216"/>
      <c r="H2232" s="45"/>
      <c r="I2232" s="135"/>
      <c r="J2232" s="71">
        <v>336306.63</v>
      </c>
    </row>
    <row r="2233" spans="1:10" ht="48" customHeight="1" x14ac:dyDescent="0.25">
      <c r="A2233" s="63" t="s">
        <v>1365</v>
      </c>
      <c r="B2233" s="135"/>
      <c r="C2233" s="135"/>
      <c r="D2233" s="135" t="s">
        <v>1366</v>
      </c>
      <c r="E2233" s="135"/>
      <c r="F2233" s="216"/>
      <c r="G2233" s="216"/>
      <c r="H2233" s="45"/>
      <c r="I2233" s="135"/>
      <c r="J2233" s="71">
        <v>3685.05</v>
      </c>
    </row>
    <row r="2234" spans="1:10" ht="18" customHeight="1" x14ac:dyDescent="0.25">
      <c r="A2234" s="130" t="s">
        <v>1367</v>
      </c>
      <c r="B2234" s="146" t="s">
        <v>937</v>
      </c>
      <c r="C2234" s="131" t="s">
        <v>938</v>
      </c>
      <c r="D2234" s="131" t="s">
        <v>896</v>
      </c>
      <c r="E2234" s="205" t="s">
        <v>1618</v>
      </c>
      <c r="F2234" s="205"/>
      <c r="G2234" s="145" t="s">
        <v>939</v>
      </c>
      <c r="H2234" s="146" t="s">
        <v>940</v>
      </c>
      <c r="I2234" s="146" t="s">
        <v>941</v>
      </c>
      <c r="J2234" s="147" t="s">
        <v>897</v>
      </c>
    </row>
    <row r="2235" spans="1:10" ht="48" customHeight="1" x14ac:dyDescent="0.25">
      <c r="A2235" s="65" t="s">
        <v>1619</v>
      </c>
      <c r="B2235" s="46" t="s">
        <v>1368</v>
      </c>
      <c r="C2235" s="141" t="s">
        <v>972</v>
      </c>
      <c r="D2235" s="141" t="s">
        <v>1369</v>
      </c>
      <c r="E2235" s="217" t="s">
        <v>1646</v>
      </c>
      <c r="F2235" s="217"/>
      <c r="G2235" s="47" t="s">
        <v>3</v>
      </c>
      <c r="H2235" s="49">
        <v>1</v>
      </c>
      <c r="I2235" s="48">
        <v>2971.82</v>
      </c>
      <c r="J2235" s="72">
        <v>2971.82</v>
      </c>
    </row>
    <row r="2236" spans="1:10" ht="24" customHeight="1" x14ac:dyDescent="0.25">
      <c r="A2236" s="73" t="s">
        <v>1620</v>
      </c>
      <c r="B2236" s="50" t="s">
        <v>1373</v>
      </c>
      <c r="C2236" s="142" t="s">
        <v>464</v>
      </c>
      <c r="D2236" s="142" t="s">
        <v>1374</v>
      </c>
      <c r="E2236" s="218" t="s">
        <v>2250</v>
      </c>
      <c r="F2236" s="218"/>
      <c r="G2236" s="51" t="s">
        <v>3</v>
      </c>
      <c r="H2236" s="52">
        <v>2</v>
      </c>
      <c r="I2236" s="53">
        <v>253.61</v>
      </c>
      <c r="J2236" s="74">
        <v>507.22</v>
      </c>
    </row>
    <row r="2237" spans="1:10" ht="24" customHeight="1" x14ac:dyDescent="0.25">
      <c r="A2237" s="73" t="s">
        <v>1620</v>
      </c>
      <c r="B2237" s="50" t="s">
        <v>1563</v>
      </c>
      <c r="C2237" s="142" t="s">
        <v>1</v>
      </c>
      <c r="D2237" s="142" t="s">
        <v>168</v>
      </c>
      <c r="E2237" s="218" t="s">
        <v>1646</v>
      </c>
      <c r="F2237" s="218"/>
      <c r="G2237" s="51" t="s">
        <v>60</v>
      </c>
      <c r="H2237" s="52">
        <v>8</v>
      </c>
      <c r="I2237" s="53">
        <v>16.84</v>
      </c>
      <c r="J2237" s="74">
        <v>134.72</v>
      </c>
    </row>
    <row r="2238" spans="1:10" ht="24" customHeight="1" x14ac:dyDescent="0.25">
      <c r="A2238" s="73" t="s">
        <v>1620</v>
      </c>
      <c r="B2238" s="50" t="s">
        <v>1561</v>
      </c>
      <c r="C2238" s="142" t="s">
        <v>1</v>
      </c>
      <c r="D2238" s="142" t="s">
        <v>173</v>
      </c>
      <c r="E2238" s="218" t="s">
        <v>1646</v>
      </c>
      <c r="F2238" s="218"/>
      <c r="G2238" s="51" t="s">
        <v>60</v>
      </c>
      <c r="H2238" s="52">
        <v>8</v>
      </c>
      <c r="I2238" s="53">
        <v>22.3</v>
      </c>
      <c r="J2238" s="74">
        <v>178.4</v>
      </c>
    </row>
    <row r="2239" spans="1:10" ht="48" customHeight="1" x14ac:dyDescent="0.25">
      <c r="A2239" s="75" t="s">
        <v>1623</v>
      </c>
      <c r="B2239" s="54" t="s">
        <v>2251</v>
      </c>
      <c r="C2239" s="143" t="s">
        <v>1</v>
      </c>
      <c r="D2239" s="143" t="s">
        <v>234</v>
      </c>
      <c r="E2239" s="215" t="s">
        <v>1626</v>
      </c>
      <c r="F2239" s="215"/>
      <c r="G2239" s="55" t="s">
        <v>3</v>
      </c>
      <c r="H2239" s="56">
        <v>1</v>
      </c>
      <c r="I2239" s="57">
        <v>4.49</v>
      </c>
      <c r="J2239" s="76">
        <v>4.49</v>
      </c>
    </row>
    <row r="2240" spans="1:10" ht="24" customHeight="1" x14ac:dyDescent="0.25">
      <c r="A2240" s="75" t="s">
        <v>1623</v>
      </c>
      <c r="B2240" s="54" t="s">
        <v>2252</v>
      </c>
      <c r="C2240" s="143" t="s">
        <v>1</v>
      </c>
      <c r="D2240" s="143" t="s">
        <v>292</v>
      </c>
      <c r="E2240" s="215" t="s">
        <v>1626</v>
      </c>
      <c r="F2240" s="215"/>
      <c r="G2240" s="55" t="s">
        <v>2</v>
      </c>
      <c r="H2240" s="56">
        <v>3</v>
      </c>
      <c r="I2240" s="57">
        <v>7.33</v>
      </c>
      <c r="J2240" s="76">
        <v>21.99</v>
      </c>
    </row>
    <row r="2241" spans="1:10" ht="24" customHeight="1" x14ac:dyDescent="0.25">
      <c r="A2241" s="75" t="s">
        <v>1623</v>
      </c>
      <c r="B2241" s="54" t="s">
        <v>2253</v>
      </c>
      <c r="C2241" s="143" t="s">
        <v>1</v>
      </c>
      <c r="D2241" s="143" t="s">
        <v>276</v>
      </c>
      <c r="E2241" s="215" t="s">
        <v>1626</v>
      </c>
      <c r="F2241" s="215"/>
      <c r="G2241" s="55" t="s">
        <v>3</v>
      </c>
      <c r="H2241" s="56">
        <v>1</v>
      </c>
      <c r="I2241" s="57">
        <v>4.4800000000000004</v>
      </c>
      <c r="J2241" s="76">
        <v>4.4800000000000004</v>
      </c>
    </row>
    <row r="2242" spans="1:10" ht="24" customHeight="1" x14ac:dyDescent="0.25">
      <c r="A2242" s="75" t="s">
        <v>1623</v>
      </c>
      <c r="B2242" s="54" t="s">
        <v>2254</v>
      </c>
      <c r="C2242" s="143" t="s">
        <v>1</v>
      </c>
      <c r="D2242" s="143" t="s">
        <v>361</v>
      </c>
      <c r="E2242" s="215" t="s">
        <v>1626</v>
      </c>
      <c r="F2242" s="215"/>
      <c r="G2242" s="55" t="s">
        <v>3</v>
      </c>
      <c r="H2242" s="56">
        <v>1</v>
      </c>
      <c r="I2242" s="57">
        <v>2.46</v>
      </c>
      <c r="J2242" s="76">
        <v>2.46</v>
      </c>
    </row>
    <row r="2243" spans="1:10" ht="24" customHeight="1" x14ac:dyDescent="0.25">
      <c r="A2243" s="75" t="s">
        <v>1623</v>
      </c>
      <c r="B2243" s="54" t="s">
        <v>2255</v>
      </c>
      <c r="C2243" s="143" t="s">
        <v>1155</v>
      </c>
      <c r="D2243" s="143" t="s">
        <v>2256</v>
      </c>
      <c r="E2243" s="215" t="s">
        <v>1626</v>
      </c>
      <c r="F2243" s="215"/>
      <c r="G2243" s="55" t="s">
        <v>3</v>
      </c>
      <c r="H2243" s="56">
        <v>1</v>
      </c>
      <c r="I2243" s="57">
        <v>15.21</v>
      </c>
      <c r="J2243" s="76">
        <v>15.21</v>
      </c>
    </row>
    <row r="2244" spans="1:10" ht="36" customHeight="1" x14ac:dyDescent="0.25">
      <c r="A2244" s="75" t="s">
        <v>1623</v>
      </c>
      <c r="B2244" s="54" t="s">
        <v>1477</v>
      </c>
      <c r="C2244" s="143" t="s">
        <v>1</v>
      </c>
      <c r="D2244" s="143" t="s">
        <v>440</v>
      </c>
      <c r="E2244" s="215" t="s">
        <v>1626</v>
      </c>
      <c r="F2244" s="215"/>
      <c r="G2244" s="55" t="s">
        <v>3</v>
      </c>
      <c r="H2244" s="56">
        <v>10</v>
      </c>
      <c r="I2244" s="57">
        <v>1.98</v>
      </c>
      <c r="J2244" s="76">
        <v>19.8</v>
      </c>
    </row>
    <row r="2245" spans="1:10" ht="24" customHeight="1" x14ac:dyDescent="0.25">
      <c r="A2245" s="75" t="s">
        <v>1623</v>
      </c>
      <c r="B2245" s="54" t="s">
        <v>2257</v>
      </c>
      <c r="C2245" s="143" t="s">
        <v>464</v>
      </c>
      <c r="D2245" s="143" t="s">
        <v>588</v>
      </c>
      <c r="E2245" s="215" t="s">
        <v>1626</v>
      </c>
      <c r="F2245" s="215"/>
      <c r="G2245" s="55" t="s">
        <v>3</v>
      </c>
      <c r="H2245" s="56">
        <v>1</v>
      </c>
      <c r="I2245" s="57">
        <v>4.7699999999999996</v>
      </c>
      <c r="J2245" s="76">
        <v>4.7699999999999996</v>
      </c>
    </row>
    <row r="2246" spans="1:10" ht="24" customHeight="1" x14ac:dyDescent="0.25">
      <c r="A2246" s="75" t="s">
        <v>1623</v>
      </c>
      <c r="B2246" s="54" t="s">
        <v>2258</v>
      </c>
      <c r="C2246" s="143" t="s">
        <v>1</v>
      </c>
      <c r="D2246" s="143" t="s">
        <v>285</v>
      </c>
      <c r="E2246" s="215" t="s">
        <v>1626</v>
      </c>
      <c r="F2246" s="215"/>
      <c r="G2246" s="55" t="s">
        <v>3</v>
      </c>
      <c r="H2246" s="56">
        <v>1</v>
      </c>
      <c r="I2246" s="57">
        <v>108.8</v>
      </c>
      <c r="J2246" s="76">
        <v>108.8</v>
      </c>
    </row>
    <row r="2247" spans="1:10" ht="24" customHeight="1" x14ac:dyDescent="0.25">
      <c r="A2247" s="75" t="s">
        <v>1623</v>
      </c>
      <c r="B2247" s="54" t="s">
        <v>2259</v>
      </c>
      <c r="C2247" s="143" t="s">
        <v>1155</v>
      </c>
      <c r="D2247" s="143" t="s">
        <v>2260</v>
      </c>
      <c r="E2247" s="215" t="s">
        <v>1626</v>
      </c>
      <c r="F2247" s="215"/>
      <c r="G2247" s="55" t="s">
        <v>3</v>
      </c>
      <c r="H2247" s="56">
        <v>1</v>
      </c>
      <c r="I2247" s="57">
        <v>6.79</v>
      </c>
      <c r="J2247" s="76">
        <v>6.79</v>
      </c>
    </row>
    <row r="2248" spans="1:10" ht="24" customHeight="1" x14ac:dyDescent="0.25">
      <c r="A2248" s="75" t="s">
        <v>1623</v>
      </c>
      <c r="B2248" s="54" t="s">
        <v>1486</v>
      </c>
      <c r="C2248" s="143" t="s">
        <v>1</v>
      </c>
      <c r="D2248" s="143" t="s">
        <v>360</v>
      </c>
      <c r="E2248" s="215" t="s">
        <v>1626</v>
      </c>
      <c r="F2248" s="215"/>
      <c r="G2248" s="55" t="s">
        <v>3</v>
      </c>
      <c r="H2248" s="56">
        <v>2</v>
      </c>
      <c r="I2248" s="57">
        <v>15.71</v>
      </c>
      <c r="J2248" s="76">
        <v>31.42</v>
      </c>
    </row>
    <row r="2249" spans="1:10" ht="36" customHeight="1" x14ac:dyDescent="0.25">
      <c r="A2249" s="75" t="s">
        <v>1623</v>
      </c>
      <c r="B2249" s="54" t="s">
        <v>2261</v>
      </c>
      <c r="C2249" s="143" t="s">
        <v>1</v>
      </c>
      <c r="D2249" s="143" t="s">
        <v>294</v>
      </c>
      <c r="E2249" s="215" t="s">
        <v>1626</v>
      </c>
      <c r="F2249" s="215"/>
      <c r="G2249" s="55" t="s">
        <v>2</v>
      </c>
      <c r="H2249" s="56">
        <v>3</v>
      </c>
      <c r="I2249" s="57">
        <v>25.18</v>
      </c>
      <c r="J2249" s="76">
        <v>75.540000000000006</v>
      </c>
    </row>
    <row r="2250" spans="1:10" ht="24" customHeight="1" x14ac:dyDescent="0.25">
      <c r="A2250" s="75" t="s">
        <v>1623</v>
      </c>
      <c r="B2250" s="54" t="s">
        <v>2262</v>
      </c>
      <c r="C2250" s="143" t="s">
        <v>1</v>
      </c>
      <c r="D2250" s="143" t="s">
        <v>277</v>
      </c>
      <c r="E2250" s="215" t="s">
        <v>1626</v>
      </c>
      <c r="F2250" s="215"/>
      <c r="G2250" s="55" t="s">
        <v>3</v>
      </c>
      <c r="H2250" s="56">
        <v>1</v>
      </c>
      <c r="I2250" s="57">
        <v>17.34</v>
      </c>
      <c r="J2250" s="76">
        <v>17.34</v>
      </c>
    </row>
    <row r="2251" spans="1:10" ht="24" customHeight="1" x14ac:dyDescent="0.25">
      <c r="A2251" s="75" t="s">
        <v>1623</v>
      </c>
      <c r="B2251" s="54" t="s">
        <v>2263</v>
      </c>
      <c r="C2251" s="143" t="s">
        <v>1</v>
      </c>
      <c r="D2251" s="143" t="s">
        <v>443</v>
      </c>
      <c r="E2251" s="215" t="s">
        <v>1626</v>
      </c>
      <c r="F2251" s="215"/>
      <c r="G2251" s="55" t="s">
        <v>3</v>
      </c>
      <c r="H2251" s="56">
        <v>3</v>
      </c>
      <c r="I2251" s="57">
        <v>27.69</v>
      </c>
      <c r="J2251" s="76">
        <v>83.07</v>
      </c>
    </row>
    <row r="2252" spans="1:10" ht="24" customHeight="1" x14ac:dyDescent="0.25">
      <c r="A2252" s="75" t="s">
        <v>1623</v>
      </c>
      <c r="B2252" s="54" t="s">
        <v>2264</v>
      </c>
      <c r="C2252" s="143" t="s">
        <v>1</v>
      </c>
      <c r="D2252" s="143" t="s">
        <v>235</v>
      </c>
      <c r="E2252" s="215" t="s">
        <v>1626</v>
      </c>
      <c r="F2252" s="215"/>
      <c r="G2252" s="55" t="s">
        <v>2</v>
      </c>
      <c r="H2252" s="56">
        <v>12</v>
      </c>
      <c r="I2252" s="57">
        <v>8.1300000000000008</v>
      </c>
      <c r="J2252" s="76">
        <v>97.56</v>
      </c>
    </row>
    <row r="2253" spans="1:10" ht="36" customHeight="1" x14ac:dyDescent="0.25">
      <c r="A2253" s="75" t="s">
        <v>1623</v>
      </c>
      <c r="B2253" s="54" t="s">
        <v>2265</v>
      </c>
      <c r="C2253" s="143" t="s">
        <v>1</v>
      </c>
      <c r="D2253" s="143" t="s">
        <v>242</v>
      </c>
      <c r="E2253" s="215" t="s">
        <v>1626</v>
      </c>
      <c r="F2253" s="215"/>
      <c r="G2253" s="55" t="s">
        <v>2</v>
      </c>
      <c r="H2253" s="56">
        <v>36</v>
      </c>
      <c r="I2253" s="57">
        <v>13.63</v>
      </c>
      <c r="J2253" s="76">
        <v>490.68</v>
      </c>
    </row>
    <row r="2254" spans="1:10" ht="24" customHeight="1" x14ac:dyDescent="0.25">
      <c r="A2254" s="75" t="s">
        <v>1623</v>
      </c>
      <c r="B2254" s="54" t="s">
        <v>2266</v>
      </c>
      <c r="C2254" s="143" t="s">
        <v>1</v>
      </c>
      <c r="D2254" s="143" t="s">
        <v>271</v>
      </c>
      <c r="E2254" s="215" t="s">
        <v>1626</v>
      </c>
      <c r="F2254" s="215"/>
      <c r="G2254" s="55" t="s">
        <v>3</v>
      </c>
      <c r="H2254" s="56">
        <v>5</v>
      </c>
      <c r="I2254" s="57">
        <v>7.68</v>
      </c>
      <c r="J2254" s="76">
        <v>38.4</v>
      </c>
    </row>
    <row r="2255" spans="1:10" ht="24" customHeight="1" x14ac:dyDescent="0.25">
      <c r="A2255" s="75" t="s">
        <v>1623</v>
      </c>
      <c r="B2255" s="54" t="s">
        <v>1540</v>
      </c>
      <c r="C2255" s="143" t="s">
        <v>1</v>
      </c>
      <c r="D2255" s="143" t="s">
        <v>338</v>
      </c>
      <c r="E2255" s="215" t="s">
        <v>1626</v>
      </c>
      <c r="F2255" s="215"/>
      <c r="G2255" s="55" t="s">
        <v>3</v>
      </c>
      <c r="H2255" s="56">
        <v>1</v>
      </c>
      <c r="I2255" s="57">
        <v>78.209999999999994</v>
      </c>
      <c r="J2255" s="76">
        <v>78.209999999999994</v>
      </c>
    </row>
    <row r="2256" spans="1:10" ht="36" customHeight="1" x14ac:dyDescent="0.25">
      <c r="A2256" s="75" t="s">
        <v>1623</v>
      </c>
      <c r="B2256" s="54" t="s">
        <v>2267</v>
      </c>
      <c r="C2256" s="143" t="s">
        <v>464</v>
      </c>
      <c r="D2256" s="143" t="s">
        <v>594</v>
      </c>
      <c r="E2256" s="215" t="s">
        <v>1626</v>
      </c>
      <c r="F2256" s="215"/>
      <c r="G2256" s="55" t="s">
        <v>3</v>
      </c>
      <c r="H2256" s="56">
        <v>2</v>
      </c>
      <c r="I2256" s="57">
        <v>69.58</v>
      </c>
      <c r="J2256" s="76">
        <v>139.16</v>
      </c>
    </row>
    <row r="2257" spans="1:10" ht="24" customHeight="1" x14ac:dyDescent="0.25">
      <c r="A2257" s="75" t="s">
        <v>1623</v>
      </c>
      <c r="B2257" s="54" t="s">
        <v>1531</v>
      </c>
      <c r="C2257" s="143" t="s">
        <v>972</v>
      </c>
      <c r="D2257" s="143" t="s">
        <v>1532</v>
      </c>
      <c r="E2257" s="215" t="s">
        <v>1657</v>
      </c>
      <c r="F2257" s="215"/>
      <c r="G2257" s="55" t="s">
        <v>3</v>
      </c>
      <c r="H2257" s="56">
        <v>1</v>
      </c>
      <c r="I2257" s="57">
        <v>815.26</v>
      </c>
      <c r="J2257" s="76">
        <v>815.26</v>
      </c>
    </row>
    <row r="2258" spans="1:10" ht="24" customHeight="1" x14ac:dyDescent="0.25">
      <c r="A2258" s="75" t="s">
        <v>1623</v>
      </c>
      <c r="B2258" s="54" t="s">
        <v>2268</v>
      </c>
      <c r="C2258" s="143" t="s">
        <v>467</v>
      </c>
      <c r="D2258" s="143" t="s">
        <v>2269</v>
      </c>
      <c r="E2258" s="215" t="s">
        <v>1626</v>
      </c>
      <c r="F2258" s="215"/>
      <c r="G2258" s="55" t="s">
        <v>1627</v>
      </c>
      <c r="H2258" s="56">
        <v>1</v>
      </c>
      <c r="I2258" s="57">
        <v>72.27</v>
      </c>
      <c r="J2258" s="76">
        <v>72.27</v>
      </c>
    </row>
    <row r="2259" spans="1:10" ht="24" customHeight="1" x14ac:dyDescent="0.25">
      <c r="A2259" s="75" t="s">
        <v>1623</v>
      </c>
      <c r="B2259" s="54" t="s">
        <v>1482</v>
      </c>
      <c r="C2259" s="143" t="s">
        <v>1</v>
      </c>
      <c r="D2259" s="143" t="s">
        <v>274</v>
      </c>
      <c r="E2259" s="215" t="s">
        <v>1626</v>
      </c>
      <c r="F2259" s="215"/>
      <c r="G2259" s="55" t="s">
        <v>3</v>
      </c>
      <c r="H2259" s="56">
        <v>1</v>
      </c>
      <c r="I2259" s="57">
        <v>23.78</v>
      </c>
      <c r="J2259" s="76">
        <v>23.78</v>
      </c>
    </row>
    <row r="2260" spans="1:10" x14ac:dyDescent="0.25">
      <c r="A2260" s="77"/>
      <c r="B2260" s="144"/>
      <c r="C2260" s="144"/>
      <c r="D2260" s="144"/>
      <c r="E2260" s="144" t="s">
        <v>1632</v>
      </c>
      <c r="F2260" s="78">
        <v>370.28</v>
      </c>
      <c r="G2260" s="144" t="s">
        <v>1633</v>
      </c>
      <c r="H2260" s="78">
        <v>0</v>
      </c>
      <c r="I2260" s="144" t="s">
        <v>1634</v>
      </c>
      <c r="J2260" s="79">
        <v>370.28</v>
      </c>
    </row>
    <row r="2261" spans="1:10" x14ac:dyDescent="0.25">
      <c r="A2261" s="77"/>
      <c r="B2261" s="144"/>
      <c r="C2261" s="144"/>
      <c r="D2261" s="144"/>
      <c r="E2261" s="144" t="s">
        <v>1635</v>
      </c>
      <c r="F2261" s="78">
        <v>713.23</v>
      </c>
      <c r="G2261" s="144"/>
      <c r="H2261" s="219" t="s">
        <v>1636</v>
      </c>
      <c r="I2261" s="219"/>
      <c r="J2261" s="79">
        <v>3685.05</v>
      </c>
    </row>
    <row r="2262" spans="1:10" ht="30" customHeight="1" thickBot="1" x14ac:dyDescent="0.3">
      <c r="A2262" s="136"/>
      <c r="B2262" s="137"/>
      <c r="C2262" s="137"/>
      <c r="D2262" s="137"/>
      <c r="E2262" s="137"/>
      <c r="F2262" s="137"/>
      <c r="G2262" s="137" t="s">
        <v>1637</v>
      </c>
      <c r="H2262" s="80">
        <v>1</v>
      </c>
      <c r="I2262" s="137" t="s">
        <v>1638</v>
      </c>
      <c r="J2262" s="81">
        <v>3685.05</v>
      </c>
    </row>
    <row r="2263" spans="1:10" ht="0.9" customHeight="1" thickTop="1" x14ac:dyDescent="0.25">
      <c r="A2263" s="82"/>
      <c r="B2263" s="58"/>
      <c r="C2263" s="58"/>
      <c r="D2263" s="58"/>
      <c r="E2263" s="58"/>
      <c r="F2263" s="58"/>
      <c r="G2263" s="58"/>
      <c r="H2263" s="58"/>
      <c r="I2263" s="58"/>
      <c r="J2263" s="83"/>
    </row>
    <row r="2264" spans="1:10" ht="24" customHeight="1" x14ac:dyDescent="0.25">
      <c r="A2264" s="63" t="s">
        <v>1370</v>
      </c>
      <c r="B2264" s="135"/>
      <c r="C2264" s="135"/>
      <c r="D2264" s="135" t="s">
        <v>1371</v>
      </c>
      <c r="E2264" s="135"/>
      <c r="F2264" s="216"/>
      <c r="G2264" s="216"/>
      <c r="H2264" s="45"/>
      <c r="I2264" s="135"/>
      <c r="J2264" s="71">
        <v>76934.41</v>
      </c>
    </row>
    <row r="2265" spans="1:10" ht="18" customHeight="1" x14ac:dyDescent="0.25">
      <c r="A2265" s="130" t="s">
        <v>1372</v>
      </c>
      <c r="B2265" s="146" t="s">
        <v>937</v>
      </c>
      <c r="C2265" s="131" t="s">
        <v>938</v>
      </c>
      <c r="D2265" s="131" t="s">
        <v>896</v>
      </c>
      <c r="E2265" s="205" t="s">
        <v>1618</v>
      </c>
      <c r="F2265" s="205"/>
      <c r="G2265" s="145" t="s">
        <v>939</v>
      </c>
      <c r="H2265" s="146" t="s">
        <v>940</v>
      </c>
      <c r="I2265" s="146" t="s">
        <v>941</v>
      </c>
      <c r="J2265" s="147" t="s">
        <v>897</v>
      </c>
    </row>
    <row r="2266" spans="1:10" ht="24" customHeight="1" x14ac:dyDescent="0.25">
      <c r="A2266" s="65" t="s">
        <v>1619</v>
      </c>
      <c r="B2266" s="46" t="s">
        <v>1373</v>
      </c>
      <c r="C2266" s="141" t="s">
        <v>464</v>
      </c>
      <c r="D2266" s="141" t="s">
        <v>1374</v>
      </c>
      <c r="E2266" s="217" t="s">
        <v>2250</v>
      </c>
      <c r="F2266" s="217"/>
      <c r="G2266" s="47" t="s">
        <v>3</v>
      </c>
      <c r="H2266" s="49">
        <v>1</v>
      </c>
      <c r="I2266" s="48">
        <v>253.61</v>
      </c>
      <c r="J2266" s="72">
        <v>253.61</v>
      </c>
    </row>
    <row r="2267" spans="1:10" ht="24" customHeight="1" x14ac:dyDescent="0.25">
      <c r="A2267" s="73" t="s">
        <v>1620</v>
      </c>
      <c r="B2267" s="50" t="s">
        <v>2270</v>
      </c>
      <c r="C2267" s="142" t="s">
        <v>464</v>
      </c>
      <c r="D2267" s="142" t="s">
        <v>2271</v>
      </c>
      <c r="E2267" s="218" t="s">
        <v>2272</v>
      </c>
      <c r="F2267" s="218"/>
      <c r="G2267" s="51" t="s">
        <v>947</v>
      </c>
      <c r="H2267" s="52">
        <v>0.28000000000000003</v>
      </c>
      <c r="I2267" s="53">
        <v>30.16</v>
      </c>
      <c r="J2267" s="74">
        <v>8.44</v>
      </c>
    </row>
    <row r="2268" spans="1:10" ht="24" customHeight="1" x14ac:dyDescent="0.25">
      <c r="A2268" s="73" t="s">
        <v>1620</v>
      </c>
      <c r="B2268" s="50" t="s">
        <v>2273</v>
      </c>
      <c r="C2268" s="142" t="s">
        <v>464</v>
      </c>
      <c r="D2268" s="142" t="s">
        <v>2274</v>
      </c>
      <c r="E2268" s="218" t="s">
        <v>1848</v>
      </c>
      <c r="F2268" s="218"/>
      <c r="G2268" s="51" t="s">
        <v>987</v>
      </c>
      <c r="H2268" s="52">
        <v>2.2800000000000001E-2</v>
      </c>
      <c r="I2268" s="53">
        <v>443.02</v>
      </c>
      <c r="J2268" s="74">
        <v>10.1</v>
      </c>
    </row>
    <row r="2269" spans="1:10" ht="24" customHeight="1" x14ac:dyDescent="0.25">
      <c r="A2269" s="73" t="s">
        <v>1620</v>
      </c>
      <c r="B2269" s="50" t="s">
        <v>1843</v>
      </c>
      <c r="C2269" s="142" t="s">
        <v>464</v>
      </c>
      <c r="D2269" s="142" t="s">
        <v>1844</v>
      </c>
      <c r="E2269" s="218" t="s">
        <v>1845</v>
      </c>
      <c r="F2269" s="218"/>
      <c r="G2269" s="51" t="s">
        <v>947</v>
      </c>
      <c r="H2269" s="52">
        <v>0.17</v>
      </c>
      <c r="I2269" s="53">
        <v>24.7</v>
      </c>
      <c r="J2269" s="74">
        <v>4.1900000000000004</v>
      </c>
    </row>
    <row r="2270" spans="1:10" ht="24" customHeight="1" x14ac:dyDescent="0.25">
      <c r="A2270" s="73" t="s">
        <v>1620</v>
      </c>
      <c r="B2270" s="50" t="s">
        <v>2275</v>
      </c>
      <c r="C2270" s="142" t="s">
        <v>464</v>
      </c>
      <c r="D2270" s="142" t="s">
        <v>2276</v>
      </c>
      <c r="E2270" s="218" t="s">
        <v>2277</v>
      </c>
      <c r="F2270" s="218"/>
      <c r="G2270" s="51" t="s">
        <v>947</v>
      </c>
      <c r="H2270" s="52">
        <v>0.38</v>
      </c>
      <c r="I2270" s="53">
        <v>106.41</v>
      </c>
      <c r="J2270" s="74">
        <v>40.43</v>
      </c>
    </row>
    <row r="2271" spans="1:10" ht="24" customHeight="1" x14ac:dyDescent="0.25">
      <c r="A2271" s="73" t="s">
        <v>1620</v>
      </c>
      <c r="B2271" s="50" t="s">
        <v>2278</v>
      </c>
      <c r="C2271" s="142" t="s">
        <v>464</v>
      </c>
      <c r="D2271" s="142" t="s">
        <v>2279</v>
      </c>
      <c r="E2271" s="218" t="s">
        <v>2280</v>
      </c>
      <c r="F2271" s="218"/>
      <c r="G2271" s="51" t="s">
        <v>987</v>
      </c>
      <c r="H2271" s="52">
        <v>0.13500000000000001</v>
      </c>
      <c r="I2271" s="53">
        <v>42.87</v>
      </c>
      <c r="J2271" s="74">
        <v>5.78</v>
      </c>
    </row>
    <row r="2272" spans="1:10" ht="24" customHeight="1" x14ac:dyDescent="0.25">
      <c r="A2272" s="73" t="s">
        <v>1620</v>
      </c>
      <c r="B2272" s="50" t="s">
        <v>2281</v>
      </c>
      <c r="C2272" s="142" t="s">
        <v>464</v>
      </c>
      <c r="D2272" s="142" t="s">
        <v>2282</v>
      </c>
      <c r="E2272" s="218" t="s">
        <v>2272</v>
      </c>
      <c r="F2272" s="218"/>
      <c r="G2272" s="51" t="s">
        <v>947</v>
      </c>
      <c r="H2272" s="52">
        <v>0.28000000000000003</v>
      </c>
      <c r="I2272" s="53">
        <v>6.46</v>
      </c>
      <c r="J2272" s="74">
        <v>1.8</v>
      </c>
    </row>
    <row r="2273" spans="1:10" ht="24" customHeight="1" x14ac:dyDescent="0.25">
      <c r="A2273" s="73" t="s">
        <v>1620</v>
      </c>
      <c r="B2273" s="50" t="s">
        <v>2283</v>
      </c>
      <c r="C2273" s="142" t="s">
        <v>464</v>
      </c>
      <c r="D2273" s="142" t="s">
        <v>2284</v>
      </c>
      <c r="E2273" s="218" t="s">
        <v>2280</v>
      </c>
      <c r="F2273" s="218"/>
      <c r="G2273" s="51" t="s">
        <v>947</v>
      </c>
      <c r="H2273" s="52">
        <v>0.34</v>
      </c>
      <c r="I2273" s="53">
        <v>4.71</v>
      </c>
      <c r="J2273" s="74">
        <v>1.6</v>
      </c>
    </row>
    <row r="2274" spans="1:10" ht="24" customHeight="1" x14ac:dyDescent="0.25">
      <c r="A2274" s="75" t="s">
        <v>1623</v>
      </c>
      <c r="B2274" s="54" t="s">
        <v>1849</v>
      </c>
      <c r="C2274" s="143" t="s">
        <v>464</v>
      </c>
      <c r="D2274" s="143" t="s">
        <v>554</v>
      </c>
      <c r="E2274" s="215" t="s">
        <v>1654</v>
      </c>
      <c r="F2274" s="215"/>
      <c r="G2274" s="55" t="s">
        <v>60</v>
      </c>
      <c r="H2274" s="56">
        <v>0.5</v>
      </c>
      <c r="I2274" s="57">
        <v>14.29</v>
      </c>
      <c r="J2274" s="76">
        <v>7.14</v>
      </c>
    </row>
    <row r="2275" spans="1:10" ht="24" customHeight="1" x14ac:dyDescent="0.25">
      <c r="A2275" s="75" t="s">
        <v>1623</v>
      </c>
      <c r="B2275" s="54" t="s">
        <v>1663</v>
      </c>
      <c r="C2275" s="143" t="s">
        <v>464</v>
      </c>
      <c r="D2275" s="143" t="s">
        <v>394</v>
      </c>
      <c r="E2275" s="215" t="s">
        <v>1654</v>
      </c>
      <c r="F2275" s="215"/>
      <c r="G2275" s="55" t="s">
        <v>60</v>
      </c>
      <c r="H2275" s="56">
        <v>0.5</v>
      </c>
      <c r="I2275" s="57">
        <v>20.329999999999998</v>
      </c>
      <c r="J2275" s="76">
        <v>10.16</v>
      </c>
    </row>
    <row r="2276" spans="1:10" ht="24" customHeight="1" x14ac:dyDescent="0.25">
      <c r="A2276" s="75" t="s">
        <v>1623</v>
      </c>
      <c r="B2276" s="54" t="s">
        <v>2285</v>
      </c>
      <c r="C2276" s="143" t="s">
        <v>464</v>
      </c>
      <c r="D2276" s="143" t="s">
        <v>564</v>
      </c>
      <c r="E2276" s="215" t="s">
        <v>1626</v>
      </c>
      <c r="F2276" s="215"/>
      <c r="G2276" s="55" t="s">
        <v>987</v>
      </c>
      <c r="H2276" s="56">
        <v>7.8399999999999997E-3</v>
      </c>
      <c r="I2276" s="57">
        <v>70.52</v>
      </c>
      <c r="J2276" s="76">
        <v>0.55000000000000004</v>
      </c>
    </row>
    <row r="2277" spans="1:10" ht="24" customHeight="1" x14ac:dyDescent="0.25">
      <c r="A2277" s="75" t="s">
        <v>1623</v>
      </c>
      <c r="B2277" s="54" t="s">
        <v>2286</v>
      </c>
      <c r="C2277" s="143" t="s">
        <v>464</v>
      </c>
      <c r="D2277" s="143" t="s">
        <v>584</v>
      </c>
      <c r="E2277" s="215" t="s">
        <v>1626</v>
      </c>
      <c r="F2277" s="215"/>
      <c r="G2277" s="55" t="s">
        <v>3</v>
      </c>
      <c r="H2277" s="56">
        <v>1</v>
      </c>
      <c r="I2277" s="57">
        <v>163.41999999999999</v>
      </c>
      <c r="J2277" s="76">
        <v>163.41999999999999</v>
      </c>
    </row>
    <row r="2278" spans="1:10" x14ac:dyDescent="0.25">
      <c r="A2278" s="77"/>
      <c r="B2278" s="144"/>
      <c r="C2278" s="144"/>
      <c r="D2278" s="144"/>
      <c r="E2278" s="144" t="s">
        <v>1632</v>
      </c>
      <c r="F2278" s="78">
        <v>60.26</v>
      </c>
      <c r="G2278" s="144" t="s">
        <v>1633</v>
      </c>
      <c r="H2278" s="78">
        <v>0</v>
      </c>
      <c r="I2278" s="144" t="s">
        <v>1634</v>
      </c>
      <c r="J2278" s="79">
        <v>60.26</v>
      </c>
    </row>
    <row r="2279" spans="1:10" x14ac:dyDescent="0.25">
      <c r="A2279" s="77"/>
      <c r="B2279" s="144"/>
      <c r="C2279" s="144"/>
      <c r="D2279" s="144"/>
      <c r="E2279" s="144" t="s">
        <v>1635</v>
      </c>
      <c r="F2279" s="78">
        <v>60.86</v>
      </c>
      <c r="G2279" s="144"/>
      <c r="H2279" s="219" t="s">
        <v>1636</v>
      </c>
      <c r="I2279" s="219"/>
      <c r="J2279" s="79">
        <v>314.47000000000003</v>
      </c>
    </row>
    <row r="2280" spans="1:10" ht="30" customHeight="1" thickBot="1" x14ac:dyDescent="0.3">
      <c r="A2280" s="136"/>
      <c r="B2280" s="137"/>
      <c r="C2280" s="137"/>
      <c r="D2280" s="137"/>
      <c r="E2280" s="137"/>
      <c r="F2280" s="137"/>
      <c r="G2280" s="137" t="s">
        <v>1637</v>
      </c>
      <c r="H2280" s="80">
        <v>11</v>
      </c>
      <c r="I2280" s="137" t="s">
        <v>1638</v>
      </c>
      <c r="J2280" s="81">
        <v>3459.17</v>
      </c>
    </row>
    <row r="2281" spans="1:10" ht="0.9" customHeight="1" thickTop="1" x14ac:dyDescent="0.25">
      <c r="A2281" s="82"/>
      <c r="B2281" s="58"/>
      <c r="C2281" s="58"/>
      <c r="D2281" s="58"/>
      <c r="E2281" s="58"/>
      <c r="F2281" s="58"/>
      <c r="G2281" s="58"/>
      <c r="H2281" s="58"/>
      <c r="I2281" s="58"/>
      <c r="J2281" s="83"/>
    </row>
    <row r="2282" spans="1:10" ht="18" customHeight="1" x14ac:dyDescent="0.25">
      <c r="A2282" s="130" t="s">
        <v>1375</v>
      </c>
      <c r="B2282" s="146" t="s">
        <v>937</v>
      </c>
      <c r="C2282" s="131" t="s">
        <v>938</v>
      </c>
      <c r="D2282" s="131" t="s">
        <v>896</v>
      </c>
      <c r="E2282" s="205" t="s">
        <v>1618</v>
      </c>
      <c r="F2282" s="205"/>
      <c r="G2282" s="145" t="s">
        <v>939</v>
      </c>
      <c r="H2282" s="146" t="s">
        <v>940</v>
      </c>
      <c r="I2282" s="146" t="s">
        <v>941</v>
      </c>
      <c r="J2282" s="147" t="s">
        <v>897</v>
      </c>
    </row>
    <row r="2283" spans="1:10" ht="24" customHeight="1" x14ac:dyDescent="0.25">
      <c r="A2283" s="65" t="s">
        <v>1619</v>
      </c>
      <c r="B2283" s="46" t="s">
        <v>1376</v>
      </c>
      <c r="C2283" s="141" t="s">
        <v>467</v>
      </c>
      <c r="D2283" s="141" t="s">
        <v>480</v>
      </c>
      <c r="E2283" s="217" t="s">
        <v>860</v>
      </c>
      <c r="F2283" s="217"/>
      <c r="G2283" s="47" t="s">
        <v>3</v>
      </c>
      <c r="H2283" s="49">
        <v>1</v>
      </c>
      <c r="I2283" s="48">
        <v>417.33</v>
      </c>
      <c r="J2283" s="72">
        <v>417.33</v>
      </c>
    </row>
    <row r="2284" spans="1:10" ht="36" customHeight="1" x14ac:dyDescent="0.25">
      <c r="A2284" s="73" t="s">
        <v>1620</v>
      </c>
      <c r="B2284" s="50" t="s">
        <v>2287</v>
      </c>
      <c r="C2284" s="142" t="s">
        <v>467</v>
      </c>
      <c r="D2284" s="142" t="s">
        <v>471</v>
      </c>
      <c r="E2284" s="218" t="s">
        <v>860</v>
      </c>
      <c r="F2284" s="218"/>
      <c r="G2284" s="51" t="s">
        <v>947</v>
      </c>
      <c r="H2284" s="52">
        <v>1.6240000000000001</v>
      </c>
      <c r="I2284" s="53">
        <v>62.18</v>
      </c>
      <c r="J2284" s="74">
        <v>100.98</v>
      </c>
    </row>
    <row r="2285" spans="1:10" ht="24" customHeight="1" x14ac:dyDescent="0.25">
      <c r="A2285" s="73" t="s">
        <v>1620</v>
      </c>
      <c r="B2285" s="50" t="s">
        <v>2288</v>
      </c>
      <c r="C2285" s="142" t="s">
        <v>467</v>
      </c>
      <c r="D2285" s="142" t="s">
        <v>527</v>
      </c>
      <c r="E2285" s="218" t="s">
        <v>860</v>
      </c>
      <c r="F2285" s="218"/>
      <c r="G2285" s="51" t="s">
        <v>947</v>
      </c>
      <c r="H2285" s="52">
        <v>0.46079999999999999</v>
      </c>
      <c r="I2285" s="53">
        <v>18.059999999999999</v>
      </c>
      <c r="J2285" s="74">
        <v>8.32</v>
      </c>
    </row>
    <row r="2286" spans="1:10" ht="24" customHeight="1" x14ac:dyDescent="0.25">
      <c r="A2286" s="73" t="s">
        <v>1620</v>
      </c>
      <c r="B2286" s="50" t="s">
        <v>2149</v>
      </c>
      <c r="C2286" s="142" t="s">
        <v>467</v>
      </c>
      <c r="D2286" s="142" t="s">
        <v>530</v>
      </c>
      <c r="E2286" s="218" t="s">
        <v>860</v>
      </c>
      <c r="F2286" s="218"/>
      <c r="G2286" s="51" t="s">
        <v>987</v>
      </c>
      <c r="H2286" s="52">
        <v>0.61819999999999997</v>
      </c>
      <c r="I2286" s="53">
        <v>53.41</v>
      </c>
      <c r="J2286" s="74">
        <v>33.01</v>
      </c>
    </row>
    <row r="2287" spans="1:10" ht="24" customHeight="1" x14ac:dyDescent="0.25">
      <c r="A2287" s="73" t="s">
        <v>1620</v>
      </c>
      <c r="B2287" s="50" t="s">
        <v>2289</v>
      </c>
      <c r="C2287" s="142" t="s">
        <v>467</v>
      </c>
      <c r="D2287" s="142" t="s">
        <v>490</v>
      </c>
      <c r="E2287" s="218" t="s">
        <v>860</v>
      </c>
      <c r="F2287" s="218"/>
      <c r="G2287" s="51" t="s">
        <v>947</v>
      </c>
      <c r="H2287" s="52">
        <v>0.23039999999999999</v>
      </c>
      <c r="I2287" s="53">
        <v>44.36</v>
      </c>
      <c r="J2287" s="74">
        <v>10.220000000000001</v>
      </c>
    </row>
    <row r="2288" spans="1:10" ht="24" customHeight="1" x14ac:dyDescent="0.25">
      <c r="A2288" s="73" t="s">
        <v>1620</v>
      </c>
      <c r="B2288" s="50" t="s">
        <v>2290</v>
      </c>
      <c r="C2288" s="142" t="s">
        <v>467</v>
      </c>
      <c r="D2288" s="142" t="s">
        <v>503</v>
      </c>
      <c r="E2288" s="218" t="s">
        <v>860</v>
      </c>
      <c r="F2288" s="218"/>
      <c r="G2288" s="51" t="s">
        <v>987</v>
      </c>
      <c r="H2288" s="52">
        <v>4.6080000000000003E-2</v>
      </c>
      <c r="I2288" s="53">
        <v>104.5</v>
      </c>
      <c r="J2288" s="74">
        <v>4.8099999999999996</v>
      </c>
    </row>
    <row r="2289" spans="1:10" ht="24" customHeight="1" x14ac:dyDescent="0.25">
      <c r="A2289" s="73" t="s">
        <v>1620</v>
      </c>
      <c r="B2289" s="50" t="s">
        <v>1686</v>
      </c>
      <c r="C2289" s="142" t="s">
        <v>467</v>
      </c>
      <c r="D2289" s="142" t="s">
        <v>177</v>
      </c>
      <c r="E2289" s="218" t="s">
        <v>860</v>
      </c>
      <c r="F2289" s="218"/>
      <c r="G2289" s="51" t="s">
        <v>469</v>
      </c>
      <c r="H2289" s="52">
        <v>0.5</v>
      </c>
      <c r="I2289" s="53">
        <v>22.09</v>
      </c>
      <c r="J2289" s="74">
        <v>11.04</v>
      </c>
    </row>
    <row r="2290" spans="1:10" ht="24" customHeight="1" x14ac:dyDescent="0.25">
      <c r="A2290" s="73" t="s">
        <v>1620</v>
      </c>
      <c r="B2290" s="50" t="s">
        <v>1576</v>
      </c>
      <c r="C2290" s="142" t="s">
        <v>467</v>
      </c>
      <c r="D2290" s="142" t="s">
        <v>532</v>
      </c>
      <c r="E2290" s="218" t="s">
        <v>860</v>
      </c>
      <c r="F2290" s="218"/>
      <c r="G2290" s="51" t="s">
        <v>987</v>
      </c>
      <c r="H2290" s="52">
        <v>0.24959999999999999</v>
      </c>
      <c r="I2290" s="53">
        <v>53.41</v>
      </c>
      <c r="J2290" s="74">
        <v>13.33</v>
      </c>
    </row>
    <row r="2291" spans="1:10" ht="36" customHeight="1" x14ac:dyDescent="0.25">
      <c r="A2291" s="73" t="s">
        <v>1620</v>
      </c>
      <c r="B2291" s="50" t="s">
        <v>2291</v>
      </c>
      <c r="C2291" s="142" t="s">
        <v>467</v>
      </c>
      <c r="D2291" s="142" t="s">
        <v>522</v>
      </c>
      <c r="E2291" s="218" t="s">
        <v>860</v>
      </c>
      <c r="F2291" s="218"/>
      <c r="G2291" s="51" t="s">
        <v>947</v>
      </c>
      <c r="H2291" s="52">
        <v>1.3440000000000001</v>
      </c>
      <c r="I2291" s="53">
        <v>31.1</v>
      </c>
      <c r="J2291" s="74">
        <v>41.79</v>
      </c>
    </row>
    <row r="2292" spans="1:10" ht="24" customHeight="1" x14ac:dyDescent="0.25">
      <c r="A2292" s="73" t="s">
        <v>1620</v>
      </c>
      <c r="B2292" s="50" t="s">
        <v>1622</v>
      </c>
      <c r="C2292" s="142" t="s">
        <v>467</v>
      </c>
      <c r="D2292" s="142" t="s">
        <v>181</v>
      </c>
      <c r="E2292" s="218" t="s">
        <v>860</v>
      </c>
      <c r="F2292" s="218"/>
      <c r="G2292" s="51" t="s">
        <v>469</v>
      </c>
      <c r="H2292" s="52">
        <v>0.5</v>
      </c>
      <c r="I2292" s="53">
        <v>15.71</v>
      </c>
      <c r="J2292" s="74">
        <v>7.85</v>
      </c>
    </row>
    <row r="2293" spans="1:10" ht="24" customHeight="1" x14ac:dyDescent="0.25">
      <c r="A2293" s="73" t="s">
        <v>1620</v>
      </c>
      <c r="B2293" s="50" t="s">
        <v>2292</v>
      </c>
      <c r="C2293" s="142" t="s">
        <v>467</v>
      </c>
      <c r="D2293" s="142" t="s">
        <v>533</v>
      </c>
      <c r="E2293" s="218" t="s">
        <v>860</v>
      </c>
      <c r="F2293" s="218"/>
      <c r="G2293" s="51" t="s">
        <v>987</v>
      </c>
      <c r="H2293" s="52">
        <v>0.36859999999999998</v>
      </c>
      <c r="I2293" s="53">
        <v>22</v>
      </c>
      <c r="J2293" s="74">
        <v>8.1</v>
      </c>
    </row>
    <row r="2294" spans="1:10" ht="24" customHeight="1" x14ac:dyDescent="0.25">
      <c r="A2294" s="75" t="s">
        <v>1623</v>
      </c>
      <c r="B2294" s="54" t="s">
        <v>2293</v>
      </c>
      <c r="C2294" s="143" t="s">
        <v>467</v>
      </c>
      <c r="D2294" s="143" t="s">
        <v>2294</v>
      </c>
      <c r="E2294" s="215" t="s">
        <v>1626</v>
      </c>
      <c r="F2294" s="215"/>
      <c r="G2294" s="55" t="s">
        <v>468</v>
      </c>
      <c r="H2294" s="56">
        <v>1</v>
      </c>
      <c r="I2294" s="57">
        <v>152.12</v>
      </c>
      <c r="J2294" s="76">
        <v>152.12</v>
      </c>
    </row>
    <row r="2295" spans="1:10" ht="24" customHeight="1" x14ac:dyDescent="0.25">
      <c r="A2295" s="75" t="s">
        <v>1623</v>
      </c>
      <c r="B2295" s="54" t="s">
        <v>1976</v>
      </c>
      <c r="C2295" s="143" t="s">
        <v>467</v>
      </c>
      <c r="D2295" s="143" t="s">
        <v>1977</v>
      </c>
      <c r="E2295" s="215" t="s">
        <v>1727</v>
      </c>
      <c r="F2295" s="215"/>
      <c r="G2295" s="55" t="s">
        <v>987</v>
      </c>
      <c r="H2295" s="56">
        <v>3.0000000000000001E-3</v>
      </c>
      <c r="I2295" s="57">
        <v>435.75</v>
      </c>
      <c r="J2295" s="76">
        <v>1.3</v>
      </c>
    </row>
    <row r="2296" spans="1:10" ht="24" customHeight="1" x14ac:dyDescent="0.25">
      <c r="A2296" s="75" t="s">
        <v>1623</v>
      </c>
      <c r="B2296" s="54" t="s">
        <v>2295</v>
      </c>
      <c r="C2296" s="143" t="s">
        <v>467</v>
      </c>
      <c r="D2296" s="143" t="s">
        <v>2296</v>
      </c>
      <c r="E2296" s="215" t="s">
        <v>1727</v>
      </c>
      <c r="F2296" s="215"/>
      <c r="G2296" s="55" t="s">
        <v>987</v>
      </c>
      <c r="H2296" s="56">
        <v>8.2900000000000001E-2</v>
      </c>
      <c r="I2296" s="57">
        <v>295.06</v>
      </c>
      <c r="J2296" s="76">
        <v>24.46</v>
      </c>
    </row>
    <row r="2297" spans="1:10" x14ac:dyDescent="0.25">
      <c r="A2297" s="77"/>
      <c r="B2297" s="144"/>
      <c r="C2297" s="144"/>
      <c r="D2297" s="144"/>
      <c r="E2297" s="144" t="s">
        <v>1632</v>
      </c>
      <c r="F2297" s="78">
        <v>108.68</v>
      </c>
      <c r="G2297" s="144" t="s">
        <v>1633</v>
      </c>
      <c r="H2297" s="78">
        <v>0</v>
      </c>
      <c r="I2297" s="144" t="s">
        <v>1634</v>
      </c>
      <c r="J2297" s="79">
        <v>108.68</v>
      </c>
    </row>
    <row r="2298" spans="1:10" x14ac:dyDescent="0.25">
      <c r="A2298" s="77"/>
      <c r="B2298" s="144"/>
      <c r="C2298" s="144"/>
      <c r="D2298" s="144"/>
      <c r="E2298" s="144" t="s">
        <v>1635</v>
      </c>
      <c r="F2298" s="78">
        <v>100.15</v>
      </c>
      <c r="G2298" s="144"/>
      <c r="H2298" s="219" t="s">
        <v>1636</v>
      </c>
      <c r="I2298" s="219"/>
      <c r="J2298" s="79">
        <v>517.48</v>
      </c>
    </row>
    <row r="2299" spans="1:10" ht="30" customHeight="1" thickBot="1" x14ac:dyDescent="0.3">
      <c r="A2299" s="136"/>
      <c r="B2299" s="137"/>
      <c r="C2299" s="137"/>
      <c r="D2299" s="137"/>
      <c r="E2299" s="137"/>
      <c r="F2299" s="137"/>
      <c r="G2299" s="137" t="s">
        <v>1637</v>
      </c>
      <c r="H2299" s="80">
        <v>1</v>
      </c>
      <c r="I2299" s="137" t="s">
        <v>1638</v>
      </c>
      <c r="J2299" s="81">
        <v>517.48</v>
      </c>
    </row>
    <row r="2300" spans="1:10" ht="0.9" customHeight="1" thickTop="1" x14ac:dyDescent="0.25">
      <c r="A2300" s="82"/>
      <c r="B2300" s="58"/>
      <c r="C2300" s="58"/>
      <c r="D2300" s="58"/>
      <c r="E2300" s="58"/>
      <c r="F2300" s="58"/>
      <c r="G2300" s="58"/>
      <c r="H2300" s="58"/>
      <c r="I2300" s="58"/>
      <c r="J2300" s="83"/>
    </row>
    <row r="2301" spans="1:10" ht="18" customHeight="1" x14ac:dyDescent="0.25">
      <c r="A2301" s="130" t="s">
        <v>1377</v>
      </c>
      <c r="B2301" s="146" t="s">
        <v>937</v>
      </c>
      <c r="C2301" s="131" t="s">
        <v>938</v>
      </c>
      <c r="D2301" s="131" t="s">
        <v>896</v>
      </c>
      <c r="E2301" s="205" t="s">
        <v>1618</v>
      </c>
      <c r="F2301" s="205"/>
      <c r="G2301" s="145" t="s">
        <v>939</v>
      </c>
      <c r="H2301" s="146" t="s">
        <v>940</v>
      </c>
      <c r="I2301" s="146" t="s">
        <v>941</v>
      </c>
      <c r="J2301" s="147" t="s">
        <v>897</v>
      </c>
    </row>
    <row r="2302" spans="1:10" ht="24" customHeight="1" x14ac:dyDescent="0.25">
      <c r="A2302" s="65" t="s">
        <v>1619</v>
      </c>
      <c r="B2302" s="46" t="s">
        <v>1378</v>
      </c>
      <c r="C2302" s="141" t="s">
        <v>464</v>
      </c>
      <c r="D2302" s="141" t="s">
        <v>1379</v>
      </c>
      <c r="E2302" s="217" t="s">
        <v>2297</v>
      </c>
      <c r="F2302" s="217"/>
      <c r="G2302" s="47" t="s">
        <v>3</v>
      </c>
      <c r="H2302" s="49">
        <v>1</v>
      </c>
      <c r="I2302" s="48">
        <v>70.37</v>
      </c>
      <c r="J2302" s="72">
        <v>70.37</v>
      </c>
    </row>
    <row r="2303" spans="1:10" ht="24" customHeight="1" x14ac:dyDescent="0.25">
      <c r="A2303" s="75" t="s">
        <v>1623</v>
      </c>
      <c r="B2303" s="54" t="s">
        <v>1668</v>
      </c>
      <c r="C2303" s="143" t="s">
        <v>464</v>
      </c>
      <c r="D2303" s="143" t="s">
        <v>289</v>
      </c>
      <c r="E2303" s="215" t="s">
        <v>1654</v>
      </c>
      <c r="F2303" s="215"/>
      <c r="G2303" s="55" t="s">
        <v>60</v>
      </c>
      <c r="H2303" s="56">
        <v>0.3</v>
      </c>
      <c r="I2303" s="57">
        <v>20.329999999999998</v>
      </c>
      <c r="J2303" s="76">
        <v>6.09</v>
      </c>
    </row>
    <row r="2304" spans="1:10" ht="24" customHeight="1" x14ac:dyDescent="0.25">
      <c r="A2304" s="75" t="s">
        <v>1623</v>
      </c>
      <c r="B2304" s="54" t="s">
        <v>1665</v>
      </c>
      <c r="C2304" s="143" t="s">
        <v>464</v>
      </c>
      <c r="D2304" s="143" t="s">
        <v>551</v>
      </c>
      <c r="E2304" s="215" t="s">
        <v>1654</v>
      </c>
      <c r="F2304" s="215"/>
      <c r="G2304" s="55" t="s">
        <v>60</v>
      </c>
      <c r="H2304" s="56">
        <v>0.3</v>
      </c>
      <c r="I2304" s="57">
        <v>14.29</v>
      </c>
      <c r="J2304" s="76">
        <v>4.28</v>
      </c>
    </row>
    <row r="2305" spans="1:10" ht="24" customHeight="1" x14ac:dyDescent="0.25">
      <c r="A2305" s="75" t="s">
        <v>1623</v>
      </c>
      <c r="B2305" s="54" t="s">
        <v>2298</v>
      </c>
      <c r="C2305" s="143" t="s">
        <v>464</v>
      </c>
      <c r="D2305" s="143" t="s">
        <v>601</v>
      </c>
      <c r="E2305" s="215" t="s">
        <v>1626</v>
      </c>
      <c r="F2305" s="215"/>
      <c r="G2305" s="55" t="s">
        <v>3</v>
      </c>
      <c r="H2305" s="56">
        <v>1</v>
      </c>
      <c r="I2305" s="57">
        <v>60</v>
      </c>
      <c r="J2305" s="76">
        <v>60</v>
      </c>
    </row>
    <row r="2306" spans="1:10" x14ac:dyDescent="0.25">
      <c r="A2306" s="77"/>
      <c r="B2306" s="144"/>
      <c r="C2306" s="144"/>
      <c r="D2306" s="144"/>
      <c r="E2306" s="144" t="s">
        <v>1632</v>
      </c>
      <c r="F2306" s="78">
        <v>10.37</v>
      </c>
      <c r="G2306" s="144" t="s">
        <v>1633</v>
      </c>
      <c r="H2306" s="78">
        <v>0</v>
      </c>
      <c r="I2306" s="144" t="s">
        <v>1634</v>
      </c>
      <c r="J2306" s="79">
        <v>10.37</v>
      </c>
    </row>
    <row r="2307" spans="1:10" x14ac:dyDescent="0.25">
      <c r="A2307" s="77"/>
      <c r="B2307" s="144"/>
      <c r="C2307" s="144"/>
      <c r="D2307" s="144"/>
      <c r="E2307" s="144" t="s">
        <v>1635</v>
      </c>
      <c r="F2307" s="78">
        <v>16.88</v>
      </c>
      <c r="G2307" s="144"/>
      <c r="H2307" s="219" t="s">
        <v>1636</v>
      </c>
      <c r="I2307" s="219"/>
      <c r="J2307" s="79">
        <v>87.25</v>
      </c>
    </row>
    <row r="2308" spans="1:10" ht="30" customHeight="1" thickBot="1" x14ac:dyDescent="0.3">
      <c r="A2308" s="136"/>
      <c r="B2308" s="137"/>
      <c r="C2308" s="137"/>
      <c r="D2308" s="137"/>
      <c r="E2308" s="137"/>
      <c r="F2308" s="137"/>
      <c r="G2308" s="137" t="s">
        <v>1637</v>
      </c>
      <c r="H2308" s="80">
        <v>2</v>
      </c>
      <c r="I2308" s="137" t="s">
        <v>1638</v>
      </c>
      <c r="J2308" s="81">
        <v>174.5</v>
      </c>
    </row>
    <row r="2309" spans="1:10" ht="0.9" customHeight="1" thickTop="1" x14ac:dyDescent="0.25">
      <c r="A2309" s="82"/>
      <c r="B2309" s="58"/>
      <c r="C2309" s="58"/>
      <c r="D2309" s="58"/>
      <c r="E2309" s="58"/>
      <c r="F2309" s="58"/>
      <c r="G2309" s="58"/>
      <c r="H2309" s="58"/>
      <c r="I2309" s="58"/>
      <c r="J2309" s="83"/>
    </row>
    <row r="2310" spans="1:10" ht="18" customHeight="1" x14ac:dyDescent="0.25">
      <c r="A2310" s="130" t="s">
        <v>1380</v>
      </c>
      <c r="B2310" s="146" t="s">
        <v>937</v>
      </c>
      <c r="C2310" s="131" t="s">
        <v>938</v>
      </c>
      <c r="D2310" s="131" t="s">
        <v>896</v>
      </c>
      <c r="E2310" s="205" t="s">
        <v>1618</v>
      </c>
      <c r="F2310" s="205"/>
      <c r="G2310" s="145" t="s">
        <v>939</v>
      </c>
      <c r="H2310" s="146" t="s">
        <v>940</v>
      </c>
      <c r="I2310" s="146" t="s">
        <v>941</v>
      </c>
      <c r="J2310" s="147" t="s">
        <v>897</v>
      </c>
    </row>
    <row r="2311" spans="1:10" ht="24" customHeight="1" x14ac:dyDescent="0.25">
      <c r="A2311" s="65" t="s">
        <v>1619</v>
      </c>
      <c r="B2311" s="46" t="s">
        <v>1381</v>
      </c>
      <c r="C2311" s="141" t="s">
        <v>464</v>
      </c>
      <c r="D2311" s="141" t="s">
        <v>1382</v>
      </c>
      <c r="E2311" s="217" t="s">
        <v>2299</v>
      </c>
      <c r="F2311" s="217"/>
      <c r="G2311" s="47" t="s">
        <v>3</v>
      </c>
      <c r="H2311" s="49">
        <v>1</v>
      </c>
      <c r="I2311" s="48">
        <v>59.27</v>
      </c>
      <c r="J2311" s="72">
        <v>59.27</v>
      </c>
    </row>
    <row r="2312" spans="1:10" ht="24" customHeight="1" x14ac:dyDescent="0.25">
      <c r="A2312" s="75" t="s">
        <v>1623</v>
      </c>
      <c r="B2312" s="54" t="s">
        <v>1665</v>
      </c>
      <c r="C2312" s="143" t="s">
        <v>464</v>
      </c>
      <c r="D2312" s="143" t="s">
        <v>551</v>
      </c>
      <c r="E2312" s="215" t="s">
        <v>1654</v>
      </c>
      <c r="F2312" s="215"/>
      <c r="G2312" s="55" t="s">
        <v>60</v>
      </c>
      <c r="H2312" s="56">
        <v>0.5</v>
      </c>
      <c r="I2312" s="57">
        <v>14.29</v>
      </c>
      <c r="J2312" s="76">
        <v>7.14</v>
      </c>
    </row>
    <row r="2313" spans="1:10" ht="24" customHeight="1" x14ac:dyDescent="0.25">
      <c r="A2313" s="75" t="s">
        <v>1623</v>
      </c>
      <c r="B2313" s="54" t="s">
        <v>1668</v>
      </c>
      <c r="C2313" s="143" t="s">
        <v>464</v>
      </c>
      <c r="D2313" s="143" t="s">
        <v>289</v>
      </c>
      <c r="E2313" s="215" t="s">
        <v>1654</v>
      </c>
      <c r="F2313" s="215"/>
      <c r="G2313" s="55" t="s">
        <v>60</v>
      </c>
      <c r="H2313" s="56">
        <v>0.5</v>
      </c>
      <c r="I2313" s="57">
        <v>20.329999999999998</v>
      </c>
      <c r="J2313" s="76">
        <v>10.16</v>
      </c>
    </row>
    <row r="2314" spans="1:10" ht="24" customHeight="1" x14ac:dyDescent="0.25">
      <c r="A2314" s="75" t="s">
        <v>1623</v>
      </c>
      <c r="B2314" s="54" t="s">
        <v>2300</v>
      </c>
      <c r="C2314" s="143" t="s">
        <v>464</v>
      </c>
      <c r="D2314" s="143" t="s">
        <v>596</v>
      </c>
      <c r="E2314" s="215" t="s">
        <v>1626</v>
      </c>
      <c r="F2314" s="215"/>
      <c r="G2314" s="55" t="s">
        <v>3</v>
      </c>
      <c r="H2314" s="56">
        <v>1</v>
      </c>
      <c r="I2314" s="57">
        <v>41.97</v>
      </c>
      <c r="J2314" s="76">
        <v>41.97</v>
      </c>
    </row>
    <row r="2315" spans="1:10" x14ac:dyDescent="0.25">
      <c r="A2315" s="77"/>
      <c r="B2315" s="144"/>
      <c r="C2315" s="144"/>
      <c r="D2315" s="144"/>
      <c r="E2315" s="144" t="s">
        <v>1632</v>
      </c>
      <c r="F2315" s="78">
        <v>17.3</v>
      </c>
      <c r="G2315" s="144" t="s">
        <v>1633</v>
      </c>
      <c r="H2315" s="78">
        <v>0</v>
      </c>
      <c r="I2315" s="144" t="s">
        <v>1634</v>
      </c>
      <c r="J2315" s="79">
        <v>17.3</v>
      </c>
    </row>
    <row r="2316" spans="1:10" x14ac:dyDescent="0.25">
      <c r="A2316" s="77"/>
      <c r="B2316" s="144"/>
      <c r="C2316" s="144"/>
      <c r="D2316" s="144"/>
      <c r="E2316" s="144" t="s">
        <v>1635</v>
      </c>
      <c r="F2316" s="78">
        <v>14.22</v>
      </c>
      <c r="G2316" s="144"/>
      <c r="H2316" s="219" t="s">
        <v>1636</v>
      </c>
      <c r="I2316" s="219"/>
      <c r="J2316" s="79">
        <v>73.489999999999995</v>
      </c>
    </row>
    <row r="2317" spans="1:10" ht="30" customHeight="1" thickBot="1" x14ac:dyDescent="0.3">
      <c r="A2317" s="136"/>
      <c r="B2317" s="137"/>
      <c r="C2317" s="137"/>
      <c r="D2317" s="137"/>
      <c r="E2317" s="137"/>
      <c r="F2317" s="137"/>
      <c r="G2317" s="137" t="s">
        <v>1637</v>
      </c>
      <c r="H2317" s="80">
        <v>9</v>
      </c>
      <c r="I2317" s="137" t="s">
        <v>1638</v>
      </c>
      <c r="J2317" s="81">
        <v>661.41</v>
      </c>
    </row>
    <row r="2318" spans="1:10" ht="0.9" customHeight="1" thickTop="1" x14ac:dyDescent="0.25">
      <c r="A2318" s="82"/>
      <c r="B2318" s="58"/>
      <c r="C2318" s="58"/>
      <c r="D2318" s="58"/>
      <c r="E2318" s="58"/>
      <c r="F2318" s="58"/>
      <c r="G2318" s="58"/>
      <c r="H2318" s="58"/>
      <c r="I2318" s="58"/>
      <c r="J2318" s="83"/>
    </row>
    <row r="2319" spans="1:10" ht="18" customHeight="1" x14ac:dyDescent="0.25">
      <c r="A2319" s="130" t="s">
        <v>1383</v>
      </c>
      <c r="B2319" s="146" t="s">
        <v>937</v>
      </c>
      <c r="C2319" s="131" t="s">
        <v>938</v>
      </c>
      <c r="D2319" s="131" t="s">
        <v>896</v>
      </c>
      <c r="E2319" s="205" t="s">
        <v>1618</v>
      </c>
      <c r="F2319" s="205"/>
      <c r="G2319" s="145" t="s">
        <v>939</v>
      </c>
      <c r="H2319" s="146" t="s">
        <v>940</v>
      </c>
      <c r="I2319" s="146" t="s">
        <v>941</v>
      </c>
      <c r="J2319" s="147" t="s">
        <v>897</v>
      </c>
    </row>
    <row r="2320" spans="1:10" ht="36" customHeight="1" x14ac:dyDescent="0.25">
      <c r="A2320" s="65" t="s">
        <v>1619</v>
      </c>
      <c r="B2320" s="46" t="s">
        <v>1384</v>
      </c>
      <c r="C2320" s="141" t="s">
        <v>1</v>
      </c>
      <c r="D2320" s="141" t="s">
        <v>104</v>
      </c>
      <c r="E2320" s="217" t="s">
        <v>2301</v>
      </c>
      <c r="F2320" s="217"/>
      <c r="G2320" s="47" t="s">
        <v>2</v>
      </c>
      <c r="H2320" s="49">
        <v>1</v>
      </c>
      <c r="I2320" s="48">
        <v>15.7</v>
      </c>
      <c r="J2320" s="72">
        <v>15.7</v>
      </c>
    </row>
    <row r="2321" spans="1:10" ht="24" customHeight="1" x14ac:dyDescent="0.25">
      <c r="A2321" s="73" t="s">
        <v>1620</v>
      </c>
      <c r="B2321" s="50" t="s">
        <v>1563</v>
      </c>
      <c r="C2321" s="142" t="s">
        <v>1</v>
      </c>
      <c r="D2321" s="142" t="s">
        <v>168</v>
      </c>
      <c r="E2321" s="218" t="s">
        <v>1646</v>
      </c>
      <c r="F2321" s="218"/>
      <c r="G2321" s="51" t="s">
        <v>60</v>
      </c>
      <c r="H2321" s="52">
        <v>1.2999999999999999E-2</v>
      </c>
      <c r="I2321" s="53">
        <v>16.84</v>
      </c>
      <c r="J2321" s="74">
        <v>0.21</v>
      </c>
    </row>
    <row r="2322" spans="1:10" ht="24" customHeight="1" x14ac:dyDescent="0.25">
      <c r="A2322" s="73" t="s">
        <v>1620</v>
      </c>
      <c r="B2322" s="50" t="s">
        <v>1561</v>
      </c>
      <c r="C2322" s="142" t="s">
        <v>1</v>
      </c>
      <c r="D2322" s="142" t="s">
        <v>173</v>
      </c>
      <c r="E2322" s="218" t="s">
        <v>1646</v>
      </c>
      <c r="F2322" s="218"/>
      <c r="G2322" s="51" t="s">
        <v>60</v>
      </c>
      <c r="H2322" s="52">
        <v>1.2999999999999999E-2</v>
      </c>
      <c r="I2322" s="53">
        <v>22.3</v>
      </c>
      <c r="J2322" s="74">
        <v>0.28000000000000003</v>
      </c>
    </row>
    <row r="2323" spans="1:10" ht="48" customHeight="1" x14ac:dyDescent="0.25">
      <c r="A2323" s="75" t="s">
        <v>1623</v>
      </c>
      <c r="B2323" s="54" t="s">
        <v>2302</v>
      </c>
      <c r="C2323" s="143" t="s">
        <v>1</v>
      </c>
      <c r="D2323" s="143" t="s">
        <v>237</v>
      </c>
      <c r="E2323" s="215" t="s">
        <v>1626</v>
      </c>
      <c r="F2323" s="215"/>
      <c r="G2323" s="55" t="s">
        <v>2</v>
      </c>
      <c r="H2323" s="56">
        <v>1.0269999999999999</v>
      </c>
      <c r="I2323" s="57">
        <v>14.79</v>
      </c>
      <c r="J2323" s="76">
        <v>15.18</v>
      </c>
    </row>
    <row r="2324" spans="1:10" ht="24" customHeight="1" x14ac:dyDescent="0.25">
      <c r="A2324" s="75" t="s">
        <v>1623</v>
      </c>
      <c r="B2324" s="54" t="s">
        <v>2303</v>
      </c>
      <c r="C2324" s="143" t="s">
        <v>1</v>
      </c>
      <c r="D2324" s="143" t="s">
        <v>340</v>
      </c>
      <c r="E2324" s="215" t="s">
        <v>1626</v>
      </c>
      <c r="F2324" s="215"/>
      <c r="G2324" s="55" t="s">
        <v>3</v>
      </c>
      <c r="H2324" s="56">
        <v>0.01</v>
      </c>
      <c r="I2324" s="57">
        <v>3.1</v>
      </c>
      <c r="J2324" s="76">
        <v>0.03</v>
      </c>
    </row>
    <row r="2325" spans="1:10" x14ac:dyDescent="0.25">
      <c r="A2325" s="77"/>
      <c r="B2325" s="144"/>
      <c r="C2325" s="144"/>
      <c r="D2325" s="144"/>
      <c r="E2325" s="144" t="s">
        <v>1632</v>
      </c>
      <c r="F2325" s="78">
        <v>0.39</v>
      </c>
      <c r="G2325" s="144" t="s">
        <v>1633</v>
      </c>
      <c r="H2325" s="78">
        <v>0</v>
      </c>
      <c r="I2325" s="144" t="s">
        <v>1634</v>
      </c>
      <c r="J2325" s="79">
        <v>0.39</v>
      </c>
    </row>
    <row r="2326" spans="1:10" x14ac:dyDescent="0.25">
      <c r="A2326" s="77"/>
      <c r="B2326" s="144"/>
      <c r="C2326" s="144"/>
      <c r="D2326" s="144"/>
      <c r="E2326" s="144" t="s">
        <v>1635</v>
      </c>
      <c r="F2326" s="78">
        <v>3.76</v>
      </c>
      <c r="G2326" s="144"/>
      <c r="H2326" s="219" t="s">
        <v>1636</v>
      </c>
      <c r="I2326" s="219"/>
      <c r="J2326" s="79">
        <v>19.46</v>
      </c>
    </row>
    <row r="2327" spans="1:10" ht="30" customHeight="1" thickBot="1" x14ac:dyDescent="0.3">
      <c r="A2327" s="136"/>
      <c r="B2327" s="137"/>
      <c r="C2327" s="137"/>
      <c r="D2327" s="137"/>
      <c r="E2327" s="137"/>
      <c r="F2327" s="137"/>
      <c r="G2327" s="137" t="s">
        <v>1637</v>
      </c>
      <c r="H2327" s="80">
        <v>85</v>
      </c>
      <c r="I2327" s="137" t="s">
        <v>1638</v>
      </c>
      <c r="J2327" s="81">
        <v>1654.1</v>
      </c>
    </row>
    <row r="2328" spans="1:10" ht="0.9" customHeight="1" thickTop="1" x14ac:dyDescent="0.25">
      <c r="A2328" s="82"/>
      <c r="B2328" s="58"/>
      <c r="C2328" s="58"/>
      <c r="D2328" s="58"/>
      <c r="E2328" s="58"/>
      <c r="F2328" s="58"/>
      <c r="G2328" s="58"/>
      <c r="H2328" s="58"/>
      <c r="I2328" s="58"/>
      <c r="J2328" s="83"/>
    </row>
    <row r="2329" spans="1:10" ht="18" customHeight="1" x14ac:dyDescent="0.25">
      <c r="A2329" s="130" t="s">
        <v>1385</v>
      </c>
      <c r="B2329" s="146" t="s">
        <v>937</v>
      </c>
      <c r="C2329" s="131" t="s">
        <v>938</v>
      </c>
      <c r="D2329" s="131" t="s">
        <v>896</v>
      </c>
      <c r="E2329" s="205" t="s">
        <v>1618</v>
      </c>
      <c r="F2329" s="205"/>
      <c r="G2329" s="145" t="s">
        <v>939</v>
      </c>
      <c r="H2329" s="146" t="s">
        <v>940</v>
      </c>
      <c r="I2329" s="146" t="s">
        <v>941</v>
      </c>
      <c r="J2329" s="147" t="s">
        <v>897</v>
      </c>
    </row>
    <row r="2330" spans="1:10" ht="36" customHeight="1" x14ac:dyDescent="0.25">
      <c r="A2330" s="65" t="s">
        <v>1619</v>
      </c>
      <c r="B2330" s="46" t="s">
        <v>1386</v>
      </c>
      <c r="C2330" s="141" t="s">
        <v>1</v>
      </c>
      <c r="D2330" s="141" t="s">
        <v>101</v>
      </c>
      <c r="E2330" s="217" t="s">
        <v>2301</v>
      </c>
      <c r="F2330" s="217"/>
      <c r="G2330" s="47" t="s">
        <v>2</v>
      </c>
      <c r="H2330" s="49">
        <v>1</v>
      </c>
      <c r="I2330" s="48">
        <v>6.82</v>
      </c>
      <c r="J2330" s="72">
        <v>6.82</v>
      </c>
    </row>
    <row r="2331" spans="1:10" ht="24" customHeight="1" x14ac:dyDescent="0.25">
      <c r="A2331" s="73" t="s">
        <v>1620</v>
      </c>
      <c r="B2331" s="50" t="s">
        <v>1563</v>
      </c>
      <c r="C2331" s="142" t="s">
        <v>1</v>
      </c>
      <c r="D2331" s="142" t="s">
        <v>168</v>
      </c>
      <c r="E2331" s="218" t="s">
        <v>1646</v>
      </c>
      <c r="F2331" s="218"/>
      <c r="G2331" s="51" t="s">
        <v>60</v>
      </c>
      <c r="H2331" s="52">
        <v>0.04</v>
      </c>
      <c r="I2331" s="53">
        <v>16.84</v>
      </c>
      <c r="J2331" s="74">
        <v>0.67</v>
      </c>
    </row>
    <row r="2332" spans="1:10" ht="24" customHeight="1" x14ac:dyDescent="0.25">
      <c r="A2332" s="73" t="s">
        <v>1620</v>
      </c>
      <c r="B2332" s="50" t="s">
        <v>1561</v>
      </c>
      <c r="C2332" s="142" t="s">
        <v>1</v>
      </c>
      <c r="D2332" s="142" t="s">
        <v>173</v>
      </c>
      <c r="E2332" s="218" t="s">
        <v>1646</v>
      </c>
      <c r="F2332" s="218"/>
      <c r="G2332" s="51" t="s">
        <v>60</v>
      </c>
      <c r="H2332" s="52">
        <v>0.04</v>
      </c>
      <c r="I2332" s="53">
        <v>22.3</v>
      </c>
      <c r="J2332" s="74">
        <v>0.89</v>
      </c>
    </row>
    <row r="2333" spans="1:10" ht="48" customHeight="1" x14ac:dyDescent="0.25">
      <c r="A2333" s="75" t="s">
        <v>1623</v>
      </c>
      <c r="B2333" s="54" t="s">
        <v>2304</v>
      </c>
      <c r="C2333" s="143" t="s">
        <v>1</v>
      </c>
      <c r="D2333" s="143" t="s">
        <v>239</v>
      </c>
      <c r="E2333" s="215" t="s">
        <v>1626</v>
      </c>
      <c r="F2333" s="215"/>
      <c r="G2333" s="55" t="s">
        <v>2</v>
      </c>
      <c r="H2333" s="56">
        <v>1.19</v>
      </c>
      <c r="I2333" s="57">
        <v>4.41</v>
      </c>
      <c r="J2333" s="76">
        <v>5.24</v>
      </c>
    </row>
    <row r="2334" spans="1:10" ht="24" customHeight="1" x14ac:dyDescent="0.25">
      <c r="A2334" s="75" t="s">
        <v>1623</v>
      </c>
      <c r="B2334" s="54" t="s">
        <v>2303</v>
      </c>
      <c r="C2334" s="143" t="s">
        <v>1</v>
      </c>
      <c r="D2334" s="143" t="s">
        <v>340</v>
      </c>
      <c r="E2334" s="215" t="s">
        <v>1626</v>
      </c>
      <c r="F2334" s="215"/>
      <c r="G2334" s="55" t="s">
        <v>3</v>
      </c>
      <c r="H2334" s="56">
        <v>8.9999999999999993E-3</v>
      </c>
      <c r="I2334" s="57">
        <v>3.1</v>
      </c>
      <c r="J2334" s="76">
        <v>0.02</v>
      </c>
    </row>
    <row r="2335" spans="1:10" x14ac:dyDescent="0.25">
      <c r="A2335" s="77"/>
      <c r="B2335" s="144"/>
      <c r="C2335" s="144"/>
      <c r="D2335" s="144"/>
      <c r="E2335" s="144" t="s">
        <v>1632</v>
      </c>
      <c r="F2335" s="78">
        <v>1.24</v>
      </c>
      <c r="G2335" s="144" t="s">
        <v>1633</v>
      </c>
      <c r="H2335" s="78">
        <v>0</v>
      </c>
      <c r="I2335" s="144" t="s">
        <v>1634</v>
      </c>
      <c r="J2335" s="79">
        <v>1.24</v>
      </c>
    </row>
    <row r="2336" spans="1:10" x14ac:dyDescent="0.25">
      <c r="A2336" s="77"/>
      <c r="B2336" s="144"/>
      <c r="C2336" s="144"/>
      <c r="D2336" s="144"/>
      <c r="E2336" s="144" t="s">
        <v>1635</v>
      </c>
      <c r="F2336" s="78">
        <v>1.63</v>
      </c>
      <c r="G2336" s="144"/>
      <c r="H2336" s="219" t="s">
        <v>1636</v>
      </c>
      <c r="I2336" s="219"/>
      <c r="J2336" s="79">
        <v>8.4499999999999993</v>
      </c>
    </row>
    <row r="2337" spans="1:10" ht="30" customHeight="1" thickBot="1" x14ac:dyDescent="0.3">
      <c r="A2337" s="136"/>
      <c r="B2337" s="137"/>
      <c r="C2337" s="137"/>
      <c r="D2337" s="137"/>
      <c r="E2337" s="137"/>
      <c r="F2337" s="137"/>
      <c r="G2337" s="137" t="s">
        <v>1637</v>
      </c>
      <c r="H2337" s="80">
        <v>869</v>
      </c>
      <c r="I2337" s="137" t="s">
        <v>1638</v>
      </c>
      <c r="J2337" s="81">
        <v>7343.05</v>
      </c>
    </row>
    <row r="2338" spans="1:10" ht="0.9" customHeight="1" thickTop="1" x14ac:dyDescent="0.25">
      <c r="A2338" s="82"/>
      <c r="B2338" s="58"/>
      <c r="C2338" s="58"/>
      <c r="D2338" s="58"/>
      <c r="E2338" s="58"/>
      <c r="F2338" s="58"/>
      <c r="G2338" s="58"/>
      <c r="H2338" s="58"/>
      <c r="I2338" s="58"/>
      <c r="J2338" s="83"/>
    </row>
    <row r="2339" spans="1:10" ht="18" customHeight="1" x14ac:dyDescent="0.25">
      <c r="A2339" s="130" t="s">
        <v>1387</v>
      </c>
      <c r="B2339" s="146" t="s">
        <v>937</v>
      </c>
      <c r="C2339" s="131" t="s">
        <v>938</v>
      </c>
      <c r="D2339" s="131" t="s">
        <v>896</v>
      </c>
      <c r="E2339" s="205" t="s">
        <v>1618</v>
      </c>
      <c r="F2339" s="205"/>
      <c r="G2339" s="145" t="s">
        <v>939</v>
      </c>
      <c r="H2339" s="146" t="s">
        <v>940</v>
      </c>
      <c r="I2339" s="146" t="s">
        <v>941</v>
      </c>
      <c r="J2339" s="147" t="s">
        <v>897</v>
      </c>
    </row>
    <row r="2340" spans="1:10" ht="24" customHeight="1" x14ac:dyDescent="0.25">
      <c r="A2340" s="65" t="s">
        <v>1619</v>
      </c>
      <c r="B2340" s="46" t="s">
        <v>1388</v>
      </c>
      <c r="C2340" s="141" t="s">
        <v>467</v>
      </c>
      <c r="D2340" s="141" t="s">
        <v>478</v>
      </c>
      <c r="E2340" s="217" t="s">
        <v>860</v>
      </c>
      <c r="F2340" s="217"/>
      <c r="G2340" s="47" t="s">
        <v>2</v>
      </c>
      <c r="H2340" s="49">
        <v>1</v>
      </c>
      <c r="I2340" s="48">
        <v>19.05</v>
      </c>
      <c r="J2340" s="72">
        <v>19.05</v>
      </c>
    </row>
    <row r="2341" spans="1:10" ht="24" customHeight="1" x14ac:dyDescent="0.25">
      <c r="A2341" s="73" t="s">
        <v>1620</v>
      </c>
      <c r="B2341" s="50" t="s">
        <v>2305</v>
      </c>
      <c r="C2341" s="142" t="s">
        <v>467</v>
      </c>
      <c r="D2341" s="142" t="s">
        <v>201</v>
      </c>
      <c r="E2341" s="218" t="s">
        <v>860</v>
      </c>
      <c r="F2341" s="218"/>
      <c r="G2341" s="51" t="s">
        <v>469</v>
      </c>
      <c r="H2341" s="52">
        <v>8.3333299999999999E-2</v>
      </c>
      <c r="I2341" s="53">
        <v>16.84</v>
      </c>
      <c r="J2341" s="74">
        <v>1.4</v>
      </c>
    </row>
    <row r="2342" spans="1:10" ht="24" customHeight="1" x14ac:dyDescent="0.25">
      <c r="A2342" s="73" t="s">
        <v>1620</v>
      </c>
      <c r="B2342" s="50" t="s">
        <v>1685</v>
      </c>
      <c r="C2342" s="142" t="s">
        <v>467</v>
      </c>
      <c r="D2342" s="142" t="s">
        <v>173</v>
      </c>
      <c r="E2342" s="218" t="s">
        <v>860</v>
      </c>
      <c r="F2342" s="218"/>
      <c r="G2342" s="51" t="s">
        <v>469</v>
      </c>
      <c r="H2342" s="52">
        <v>8.3333299999999999E-2</v>
      </c>
      <c r="I2342" s="53">
        <v>22.3</v>
      </c>
      <c r="J2342" s="74">
        <v>1.85</v>
      </c>
    </row>
    <row r="2343" spans="1:10" ht="24" customHeight="1" x14ac:dyDescent="0.25">
      <c r="A2343" s="75" t="s">
        <v>1623</v>
      </c>
      <c r="B2343" s="54" t="s">
        <v>2306</v>
      </c>
      <c r="C2343" s="143" t="s">
        <v>467</v>
      </c>
      <c r="D2343" s="143" t="s">
        <v>2307</v>
      </c>
      <c r="E2343" s="215" t="s">
        <v>1626</v>
      </c>
      <c r="F2343" s="215"/>
      <c r="G2343" s="55" t="s">
        <v>1410</v>
      </c>
      <c r="H2343" s="56">
        <v>1.05</v>
      </c>
      <c r="I2343" s="57">
        <v>15.05</v>
      </c>
      <c r="J2343" s="76">
        <v>15.8</v>
      </c>
    </row>
    <row r="2344" spans="1:10" x14ac:dyDescent="0.25">
      <c r="A2344" s="77"/>
      <c r="B2344" s="144"/>
      <c r="C2344" s="144"/>
      <c r="D2344" s="144"/>
      <c r="E2344" s="144" t="s">
        <v>1632</v>
      </c>
      <c r="F2344" s="78">
        <v>2.52</v>
      </c>
      <c r="G2344" s="144" t="s">
        <v>1633</v>
      </c>
      <c r="H2344" s="78">
        <v>0</v>
      </c>
      <c r="I2344" s="144" t="s">
        <v>1634</v>
      </c>
      <c r="J2344" s="79">
        <v>2.52</v>
      </c>
    </row>
    <row r="2345" spans="1:10" x14ac:dyDescent="0.25">
      <c r="A2345" s="77"/>
      <c r="B2345" s="144"/>
      <c r="C2345" s="144"/>
      <c r="D2345" s="144"/>
      <c r="E2345" s="144" t="s">
        <v>1635</v>
      </c>
      <c r="F2345" s="78">
        <v>4.57</v>
      </c>
      <c r="G2345" s="144"/>
      <c r="H2345" s="219" t="s">
        <v>1636</v>
      </c>
      <c r="I2345" s="219"/>
      <c r="J2345" s="79">
        <v>23.62</v>
      </c>
    </row>
    <row r="2346" spans="1:10" ht="30" customHeight="1" thickBot="1" x14ac:dyDescent="0.3">
      <c r="A2346" s="136"/>
      <c r="B2346" s="137"/>
      <c r="C2346" s="137"/>
      <c r="D2346" s="137"/>
      <c r="E2346" s="137"/>
      <c r="F2346" s="137"/>
      <c r="G2346" s="137" t="s">
        <v>1637</v>
      </c>
      <c r="H2346" s="80">
        <v>25</v>
      </c>
      <c r="I2346" s="137" t="s">
        <v>1638</v>
      </c>
      <c r="J2346" s="81">
        <v>590.5</v>
      </c>
    </row>
    <row r="2347" spans="1:10" ht="0.9" customHeight="1" thickTop="1" x14ac:dyDescent="0.25">
      <c r="A2347" s="82"/>
      <c r="B2347" s="58"/>
      <c r="C2347" s="58"/>
      <c r="D2347" s="58"/>
      <c r="E2347" s="58"/>
      <c r="F2347" s="58"/>
      <c r="G2347" s="58"/>
      <c r="H2347" s="58"/>
      <c r="I2347" s="58"/>
      <c r="J2347" s="83"/>
    </row>
    <row r="2348" spans="1:10" ht="18" customHeight="1" x14ac:dyDescent="0.25">
      <c r="A2348" s="130" t="s">
        <v>1389</v>
      </c>
      <c r="B2348" s="146" t="s">
        <v>937</v>
      </c>
      <c r="C2348" s="131" t="s">
        <v>938</v>
      </c>
      <c r="D2348" s="131" t="s">
        <v>896</v>
      </c>
      <c r="E2348" s="205" t="s">
        <v>1618</v>
      </c>
      <c r="F2348" s="205"/>
      <c r="G2348" s="145" t="s">
        <v>939</v>
      </c>
      <c r="H2348" s="146" t="s">
        <v>940</v>
      </c>
      <c r="I2348" s="146" t="s">
        <v>941</v>
      </c>
      <c r="J2348" s="147" t="s">
        <v>897</v>
      </c>
    </row>
    <row r="2349" spans="1:10" ht="24" customHeight="1" x14ac:dyDescent="0.25">
      <c r="A2349" s="65" t="s">
        <v>1619</v>
      </c>
      <c r="B2349" s="46" t="s">
        <v>1390</v>
      </c>
      <c r="C2349" s="141" t="s">
        <v>1155</v>
      </c>
      <c r="D2349" s="141" t="s">
        <v>1391</v>
      </c>
      <c r="E2349" s="217">
        <v>78</v>
      </c>
      <c r="F2349" s="217"/>
      <c r="G2349" s="47" t="s">
        <v>3</v>
      </c>
      <c r="H2349" s="49">
        <v>1</v>
      </c>
      <c r="I2349" s="48">
        <v>14.74</v>
      </c>
      <c r="J2349" s="72">
        <v>14.74</v>
      </c>
    </row>
    <row r="2350" spans="1:10" ht="24" customHeight="1" x14ac:dyDescent="0.25">
      <c r="A2350" s="73" t="s">
        <v>1620</v>
      </c>
      <c r="B2350" s="50" t="s">
        <v>1561</v>
      </c>
      <c r="C2350" s="142" t="s">
        <v>1</v>
      </c>
      <c r="D2350" s="142" t="s">
        <v>173</v>
      </c>
      <c r="E2350" s="218" t="s">
        <v>1646</v>
      </c>
      <c r="F2350" s="218"/>
      <c r="G2350" s="51" t="s">
        <v>60</v>
      </c>
      <c r="H2350" s="52">
        <v>0.32600000000000001</v>
      </c>
      <c r="I2350" s="53">
        <v>22.3</v>
      </c>
      <c r="J2350" s="74">
        <v>7.26</v>
      </c>
    </row>
    <row r="2351" spans="1:10" ht="24" customHeight="1" x14ac:dyDescent="0.25">
      <c r="A2351" s="73" t="s">
        <v>1620</v>
      </c>
      <c r="B2351" s="50" t="s">
        <v>1563</v>
      </c>
      <c r="C2351" s="142" t="s">
        <v>1</v>
      </c>
      <c r="D2351" s="142" t="s">
        <v>168</v>
      </c>
      <c r="E2351" s="218" t="s">
        <v>1646</v>
      </c>
      <c r="F2351" s="218"/>
      <c r="G2351" s="51" t="s">
        <v>60</v>
      </c>
      <c r="H2351" s="52">
        <v>0.32600000000000001</v>
      </c>
      <c r="I2351" s="53">
        <v>16.84</v>
      </c>
      <c r="J2351" s="74">
        <v>5.48</v>
      </c>
    </row>
    <row r="2352" spans="1:10" ht="24" customHeight="1" x14ac:dyDescent="0.25">
      <c r="A2352" s="75" t="s">
        <v>1623</v>
      </c>
      <c r="B2352" s="54" t="s">
        <v>2308</v>
      </c>
      <c r="C2352" s="143" t="s">
        <v>1155</v>
      </c>
      <c r="D2352" s="143" t="s">
        <v>2309</v>
      </c>
      <c r="E2352" s="215" t="s">
        <v>1626</v>
      </c>
      <c r="F2352" s="215"/>
      <c r="G2352" s="55" t="s">
        <v>3</v>
      </c>
      <c r="H2352" s="56">
        <v>1</v>
      </c>
      <c r="I2352" s="57">
        <v>2</v>
      </c>
      <c r="J2352" s="76">
        <v>2</v>
      </c>
    </row>
    <row r="2353" spans="1:10" x14ac:dyDescent="0.25">
      <c r="A2353" s="77"/>
      <c r="B2353" s="144"/>
      <c r="C2353" s="144"/>
      <c r="D2353" s="144"/>
      <c r="E2353" s="144" t="s">
        <v>1632</v>
      </c>
      <c r="F2353" s="78">
        <v>10.16</v>
      </c>
      <c r="G2353" s="144" t="s">
        <v>1633</v>
      </c>
      <c r="H2353" s="78">
        <v>0</v>
      </c>
      <c r="I2353" s="144" t="s">
        <v>1634</v>
      </c>
      <c r="J2353" s="79">
        <v>10.16</v>
      </c>
    </row>
    <row r="2354" spans="1:10" x14ac:dyDescent="0.25">
      <c r="A2354" s="77"/>
      <c r="B2354" s="144"/>
      <c r="C2354" s="144"/>
      <c r="D2354" s="144"/>
      <c r="E2354" s="144" t="s">
        <v>1635</v>
      </c>
      <c r="F2354" s="78">
        <v>3.53</v>
      </c>
      <c r="G2354" s="144"/>
      <c r="H2354" s="219" t="s">
        <v>1636</v>
      </c>
      <c r="I2354" s="219"/>
      <c r="J2354" s="79">
        <v>18.27</v>
      </c>
    </row>
    <row r="2355" spans="1:10" ht="30" customHeight="1" thickBot="1" x14ac:dyDescent="0.3">
      <c r="A2355" s="136"/>
      <c r="B2355" s="137"/>
      <c r="C2355" s="137"/>
      <c r="D2355" s="137"/>
      <c r="E2355" s="137"/>
      <c r="F2355" s="137"/>
      <c r="G2355" s="137" t="s">
        <v>1637</v>
      </c>
      <c r="H2355" s="80">
        <v>9</v>
      </c>
      <c r="I2355" s="137" t="s">
        <v>1638</v>
      </c>
      <c r="J2355" s="81">
        <v>164.43</v>
      </c>
    </row>
    <row r="2356" spans="1:10" ht="0.9" customHeight="1" thickTop="1" x14ac:dyDescent="0.25">
      <c r="A2356" s="82"/>
      <c r="B2356" s="58"/>
      <c r="C2356" s="58"/>
      <c r="D2356" s="58"/>
      <c r="E2356" s="58"/>
      <c r="F2356" s="58"/>
      <c r="G2356" s="58"/>
      <c r="H2356" s="58"/>
      <c r="I2356" s="58"/>
      <c r="J2356" s="83"/>
    </row>
    <row r="2357" spans="1:10" ht="18" customHeight="1" x14ac:dyDescent="0.25">
      <c r="A2357" s="130" t="s">
        <v>1392</v>
      </c>
      <c r="B2357" s="146" t="s">
        <v>937</v>
      </c>
      <c r="C2357" s="131" t="s">
        <v>938</v>
      </c>
      <c r="D2357" s="131" t="s">
        <v>896</v>
      </c>
      <c r="E2357" s="205" t="s">
        <v>1618</v>
      </c>
      <c r="F2357" s="205"/>
      <c r="G2357" s="145" t="s">
        <v>939</v>
      </c>
      <c r="H2357" s="146" t="s">
        <v>940</v>
      </c>
      <c r="I2357" s="146" t="s">
        <v>941</v>
      </c>
      <c r="J2357" s="147" t="s">
        <v>897</v>
      </c>
    </row>
    <row r="2358" spans="1:10" ht="36" customHeight="1" x14ac:dyDescent="0.25">
      <c r="A2358" s="65" t="s">
        <v>1619</v>
      </c>
      <c r="B2358" s="46" t="s">
        <v>1393</v>
      </c>
      <c r="C2358" s="141" t="s">
        <v>1</v>
      </c>
      <c r="D2358" s="141" t="s">
        <v>100</v>
      </c>
      <c r="E2358" s="217" t="s">
        <v>2301</v>
      </c>
      <c r="F2358" s="217"/>
      <c r="G2358" s="47" t="s">
        <v>2</v>
      </c>
      <c r="H2358" s="49">
        <v>1</v>
      </c>
      <c r="I2358" s="48">
        <v>2.4900000000000002</v>
      </c>
      <c r="J2358" s="72">
        <v>2.4900000000000002</v>
      </c>
    </row>
    <row r="2359" spans="1:10" ht="24" customHeight="1" x14ac:dyDescent="0.25">
      <c r="A2359" s="73" t="s">
        <v>1620</v>
      </c>
      <c r="B2359" s="50" t="s">
        <v>1563</v>
      </c>
      <c r="C2359" s="142" t="s">
        <v>1</v>
      </c>
      <c r="D2359" s="142" t="s">
        <v>168</v>
      </c>
      <c r="E2359" s="218" t="s">
        <v>1646</v>
      </c>
      <c r="F2359" s="218"/>
      <c r="G2359" s="51" t="s">
        <v>60</v>
      </c>
      <c r="H2359" s="52">
        <v>2.4E-2</v>
      </c>
      <c r="I2359" s="53">
        <v>16.84</v>
      </c>
      <c r="J2359" s="74">
        <v>0.4</v>
      </c>
    </row>
    <row r="2360" spans="1:10" ht="24" customHeight="1" x14ac:dyDescent="0.25">
      <c r="A2360" s="73" t="s">
        <v>1620</v>
      </c>
      <c r="B2360" s="50" t="s">
        <v>1561</v>
      </c>
      <c r="C2360" s="142" t="s">
        <v>1</v>
      </c>
      <c r="D2360" s="142" t="s">
        <v>173</v>
      </c>
      <c r="E2360" s="218" t="s">
        <v>1646</v>
      </c>
      <c r="F2360" s="218"/>
      <c r="G2360" s="51" t="s">
        <v>60</v>
      </c>
      <c r="H2360" s="52">
        <v>2.4E-2</v>
      </c>
      <c r="I2360" s="53">
        <v>22.3</v>
      </c>
      <c r="J2360" s="74">
        <v>0.53</v>
      </c>
    </row>
    <row r="2361" spans="1:10" ht="36" customHeight="1" x14ac:dyDescent="0.25">
      <c r="A2361" s="75" t="s">
        <v>1623</v>
      </c>
      <c r="B2361" s="54" t="s">
        <v>2310</v>
      </c>
      <c r="C2361" s="143" t="s">
        <v>1</v>
      </c>
      <c r="D2361" s="143" t="s">
        <v>240</v>
      </c>
      <c r="E2361" s="215" t="s">
        <v>1626</v>
      </c>
      <c r="F2361" s="215"/>
      <c r="G2361" s="55" t="s">
        <v>2</v>
      </c>
      <c r="H2361" s="56">
        <v>1.19</v>
      </c>
      <c r="I2361" s="57">
        <v>1.3</v>
      </c>
      <c r="J2361" s="76">
        <v>1.54</v>
      </c>
    </row>
    <row r="2362" spans="1:10" ht="24" customHeight="1" x14ac:dyDescent="0.25">
      <c r="A2362" s="75" t="s">
        <v>1623</v>
      </c>
      <c r="B2362" s="54" t="s">
        <v>2303</v>
      </c>
      <c r="C2362" s="143" t="s">
        <v>1</v>
      </c>
      <c r="D2362" s="143" t="s">
        <v>340</v>
      </c>
      <c r="E2362" s="215" t="s">
        <v>1626</v>
      </c>
      <c r="F2362" s="215"/>
      <c r="G2362" s="55" t="s">
        <v>3</v>
      </c>
      <c r="H2362" s="56">
        <v>8.9999999999999993E-3</v>
      </c>
      <c r="I2362" s="57">
        <v>3.1</v>
      </c>
      <c r="J2362" s="76">
        <v>0.02</v>
      </c>
    </row>
    <row r="2363" spans="1:10" x14ac:dyDescent="0.25">
      <c r="A2363" s="77"/>
      <c r="B2363" s="144"/>
      <c r="C2363" s="144"/>
      <c r="D2363" s="144"/>
      <c r="E2363" s="144" t="s">
        <v>1632</v>
      </c>
      <c r="F2363" s="78">
        <v>0.74</v>
      </c>
      <c r="G2363" s="144" t="s">
        <v>1633</v>
      </c>
      <c r="H2363" s="78">
        <v>0</v>
      </c>
      <c r="I2363" s="144" t="s">
        <v>1634</v>
      </c>
      <c r="J2363" s="79">
        <v>0.74</v>
      </c>
    </row>
    <row r="2364" spans="1:10" x14ac:dyDescent="0.25">
      <c r="A2364" s="77"/>
      <c r="B2364" s="144"/>
      <c r="C2364" s="144"/>
      <c r="D2364" s="144"/>
      <c r="E2364" s="144" t="s">
        <v>1635</v>
      </c>
      <c r="F2364" s="78">
        <v>0.59</v>
      </c>
      <c r="G2364" s="144"/>
      <c r="H2364" s="219" t="s">
        <v>1636</v>
      </c>
      <c r="I2364" s="219"/>
      <c r="J2364" s="79">
        <v>3.08</v>
      </c>
    </row>
    <row r="2365" spans="1:10" ht="30" customHeight="1" thickBot="1" x14ac:dyDescent="0.3">
      <c r="A2365" s="136"/>
      <c r="B2365" s="137"/>
      <c r="C2365" s="137"/>
      <c r="D2365" s="137"/>
      <c r="E2365" s="137"/>
      <c r="F2365" s="137"/>
      <c r="G2365" s="137" t="s">
        <v>1637</v>
      </c>
      <c r="H2365" s="80">
        <v>10</v>
      </c>
      <c r="I2365" s="137" t="s">
        <v>1638</v>
      </c>
      <c r="J2365" s="81">
        <v>30.8</v>
      </c>
    </row>
    <row r="2366" spans="1:10" ht="0.9" customHeight="1" thickTop="1" x14ac:dyDescent="0.25">
      <c r="A2366" s="82"/>
      <c r="B2366" s="58"/>
      <c r="C2366" s="58"/>
      <c r="D2366" s="58"/>
      <c r="E2366" s="58"/>
      <c r="F2366" s="58"/>
      <c r="G2366" s="58"/>
      <c r="H2366" s="58"/>
      <c r="I2366" s="58"/>
      <c r="J2366" s="83"/>
    </row>
    <row r="2367" spans="1:10" ht="18" customHeight="1" x14ac:dyDescent="0.25">
      <c r="A2367" s="130" t="s">
        <v>1394</v>
      </c>
      <c r="B2367" s="146" t="s">
        <v>937</v>
      </c>
      <c r="C2367" s="131" t="s">
        <v>938</v>
      </c>
      <c r="D2367" s="131" t="s">
        <v>896</v>
      </c>
      <c r="E2367" s="205" t="s">
        <v>1618</v>
      </c>
      <c r="F2367" s="205"/>
      <c r="G2367" s="145" t="s">
        <v>939</v>
      </c>
      <c r="H2367" s="146" t="s">
        <v>940</v>
      </c>
      <c r="I2367" s="146" t="s">
        <v>941</v>
      </c>
      <c r="J2367" s="147" t="s">
        <v>897</v>
      </c>
    </row>
    <row r="2368" spans="1:10" ht="36" customHeight="1" x14ac:dyDescent="0.25">
      <c r="A2368" s="65" t="s">
        <v>1619</v>
      </c>
      <c r="B2368" s="46" t="s">
        <v>1395</v>
      </c>
      <c r="C2368" s="141" t="s">
        <v>1</v>
      </c>
      <c r="D2368" s="141" t="s">
        <v>103</v>
      </c>
      <c r="E2368" s="217" t="s">
        <v>2301</v>
      </c>
      <c r="F2368" s="217"/>
      <c r="G2368" s="47" t="s">
        <v>2</v>
      </c>
      <c r="H2368" s="49">
        <v>1</v>
      </c>
      <c r="I2368" s="48">
        <v>9.4600000000000009</v>
      </c>
      <c r="J2368" s="72">
        <v>9.4600000000000009</v>
      </c>
    </row>
    <row r="2369" spans="1:10" ht="24" customHeight="1" x14ac:dyDescent="0.25">
      <c r="A2369" s="73" t="s">
        <v>1620</v>
      </c>
      <c r="B2369" s="50" t="s">
        <v>1563</v>
      </c>
      <c r="C2369" s="142" t="s">
        <v>1</v>
      </c>
      <c r="D2369" s="142" t="s">
        <v>168</v>
      </c>
      <c r="E2369" s="218" t="s">
        <v>1646</v>
      </c>
      <c r="F2369" s="218"/>
      <c r="G2369" s="51" t="s">
        <v>60</v>
      </c>
      <c r="H2369" s="52">
        <v>8.9999999999999993E-3</v>
      </c>
      <c r="I2369" s="53">
        <v>16.84</v>
      </c>
      <c r="J2369" s="74">
        <v>0.15</v>
      </c>
    </row>
    <row r="2370" spans="1:10" ht="24" customHeight="1" x14ac:dyDescent="0.25">
      <c r="A2370" s="73" t="s">
        <v>1620</v>
      </c>
      <c r="B2370" s="50" t="s">
        <v>1561</v>
      </c>
      <c r="C2370" s="142" t="s">
        <v>1</v>
      </c>
      <c r="D2370" s="142" t="s">
        <v>173</v>
      </c>
      <c r="E2370" s="218" t="s">
        <v>1646</v>
      </c>
      <c r="F2370" s="218"/>
      <c r="G2370" s="51" t="s">
        <v>60</v>
      </c>
      <c r="H2370" s="52">
        <v>8.9999999999999993E-3</v>
      </c>
      <c r="I2370" s="53">
        <v>22.3</v>
      </c>
      <c r="J2370" s="74">
        <v>0.2</v>
      </c>
    </row>
    <row r="2371" spans="1:10" ht="36" customHeight="1" x14ac:dyDescent="0.25">
      <c r="A2371" s="75" t="s">
        <v>1623</v>
      </c>
      <c r="B2371" s="54" t="s">
        <v>2311</v>
      </c>
      <c r="C2371" s="143" t="s">
        <v>1</v>
      </c>
      <c r="D2371" s="143" t="s">
        <v>241</v>
      </c>
      <c r="E2371" s="215" t="s">
        <v>1626</v>
      </c>
      <c r="F2371" s="215"/>
      <c r="G2371" s="55" t="s">
        <v>2</v>
      </c>
      <c r="H2371" s="56">
        <v>1.0269999999999999</v>
      </c>
      <c r="I2371" s="57">
        <v>8.85</v>
      </c>
      <c r="J2371" s="76">
        <v>9.08</v>
      </c>
    </row>
    <row r="2372" spans="1:10" ht="24" customHeight="1" x14ac:dyDescent="0.25">
      <c r="A2372" s="75" t="s">
        <v>1623</v>
      </c>
      <c r="B2372" s="54" t="s">
        <v>2303</v>
      </c>
      <c r="C2372" s="143" t="s">
        <v>1</v>
      </c>
      <c r="D2372" s="143" t="s">
        <v>340</v>
      </c>
      <c r="E2372" s="215" t="s">
        <v>1626</v>
      </c>
      <c r="F2372" s="215"/>
      <c r="G2372" s="55" t="s">
        <v>3</v>
      </c>
      <c r="H2372" s="56">
        <v>0.01</v>
      </c>
      <c r="I2372" s="57">
        <v>3.1</v>
      </c>
      <c r="J2372" s="76">
        <v>0.03</v>
      </c>
    </row>
    <row r="2373" spans="1:10" x14ac:dyDescent="0.25">
      <c r="A2373" s="77"/>
      <c r="B2373" s="144"/>
      <c r="C2373" s="144"/>
      <c r="D2373" s="144"/>
      <c r="E2373" s="144" t="s">
        <v>1632</v>
      </c>
      <c r="F2373" s="78">
        <v>0.27</v>
      </c>
      <c r="G2373" s="144" t="s">
        <v>1633</v>
      </c>
      <c r="H2373" s="78">
        <v>0</v>
      </c>
      <c r="I2373" s="144" t="s">
        <v>1634</v>
      </c>
      <c r="J2373" s="79">
        <v>0.27</v>
      </c>
    </row>
    <row r="2374" spans="1:10" x14ac:dyDescent="0.25">
      <c r="A2374" s="77"/>
      <c r="B2374" s="144"/>
      <c r="C2374" s="144"/>
      <c r="D2374" s="144"/>
      <c r="E2374" s="144" t="s">
        <v>1635</v>
      </c>
      <c r="F2374" s="78">
        <v>2.27</v>
      </c>
      <c r="G2374" s="144"/>
      <c r="H2374" s="219" t="s">
        <v>1636</v>
      </c>
      <c r="I2374" s="219"/>
      <c r="J2374" s="79">
        <v>11.73</v>
      </c>
    </row>
    <row r="2375" spans="1:10" ht="30" customHeight="1" thickBot="1" x14ac:dyDescent="0.3">
      <c r="A2375" s="136"/>
      <c r="B2375" s="137"/>
      <c r="C2375" s="137"/>
      <c r="D2375" s="137"/>
      <c r="E2375" s="137"/>
      <c r="F2375" s="137"/>
      <c r="G2375" s="137" t="s">
        <v>1637</v>
      </c>
      <c r="H2375" s="80">
        <v>50</v>
      </c>
      <c r="I2375" s="137" t="s">
        <v>1638</v>
      </c>
      <c r="J2375" s="81">
        <v>586.5</v>
      </c>
    </row>
    <row r="2376" spans="1:10" ht="0.9" customHeight="1" thickTop="1" x14ac:dyDescent="0.25">
      <c r="A2376" s="82"/>
      <c r="B2376" s="58"/>
      <c r="C2376" s="58"/>
      <c r="D2376" s="58"/>
      <c r="E2376" s="58"/>
      <c r="F2376" s="58"/>
      <c r="G2376" s="58"/>
      <c r="H2376" s="58"/>
      <c r="I2376" s="58"/>
      <c r="J2376" s="83"/>
    </row>
    <row r="2377" spans="1:10" ht="18" customHeight="1" x14ac:dyDescent="0.25">
      <c r="A2377" s="130" t="s">
        <v>1396</v>
      </c>
      <c r="B2377" s="146" t="s">
        <v>937</v>
      </c>
      <c r="C2377" s="131" t="s">
        <v>938</v>
      </c>
      <c r="D2377" s="131" t="s">
        <v>896</v>
      </c>
      <c r="E2377" s="205" t="s">
        <v>1618</v>
      </c>
      <c r="F2377" s="205"/>
      <c r="G2377" s="145" t="s">
        <v>939</v>
      </c>
      <c r="H2377" s="146" t="s">
        <v>940</v>
      </c>
      <c r="I2377" s="146" t="s">
        <v>941</v>
      </c>
      <c r="J2377" s="147" t="s">
        <v>897</v>
      </c>
    </row>
    <row r="2378" spans="1:10" ht="36" customHeight="1" x14ac:dyDescent="0.25">
      <c r="A2378" s="65" t="s">
        <v>1619</v>
      </c>
      <c r="B2378" s="46" t="s">
        <v>1397</v>
      </c>
      <c r="C2378" s="141" t="s">
        <v>1</v>
      </c>
      <c r="D2378" s="141" t="s">
        <v>102</v>
      </c>
      <c r="E2378" s="217" t="s">
        <v>2301</v>
      </c>
      <c r="F2378" s="217"/>
      <c r="G2378" s="47" t="s">
        <v>2</v>
      </c>
      <c r="H2378" s="49">
        <v>1</v>
      </c>
      <c r="I2378" s="48">
        <v>8.19</v>
      </c>
      <c r="J2378" s="72">
        <v>8.19</v>
      </c>
    </row>
    <row r="2379" spans="1:10" ht="24" customHeight="1" x14ac:dyDescent="0.25">
      <c r="A2379" s="73" t="s">
        <v>1620</v>
      </c>
      <c r="B2379" s="50" t="s">
        <v>1563</v>
      </c>
      <c r="C2379" s="142" t="s">
        <v>1</v>
      </c>
      <c r="D2379" s="142" t="s">
        <v>168</v>
      </c>
      <c r="E2379" s="218" t="s">
        <v>1646</v>
      </c>
      <c r="F2379" s="218"/>
      <c r="G2379" s="51" t="s">
        <v>60</v>
      </c>
      <c r="H2379" s="52">
        <v>5.1999999999999998E-2</v>
      </c>
      <c r="I2379" s="53">
        <v>16.84</v>
      </c>
      <c r="J2379" s="74">
        <v>0.87</v>
      </c>
    </row>
    <row r="2380" spans="1:10" ht="24" customHeight="1" x14ac:dyDescent="0.25">
      <c r="A2380" s="73" t="s">
        <v>1620</v>
      </c>
      <c r="B2380" s="50" t="s">
        <v>1561</v>
      </c>
      <c r="C2380" s="142" t="s">
        <v>1</v>
      </c>
      <c r="D2380" s="142" t="s">
        <v>173</v>
      </c>
      <c r="E2380" s="218" t="s">
        <v>1646</v>
      </c>
      <c r="F2380" s="218"/>
      <c r="G2380" s="51" t="s">
        <v>60</v>
      </c>
      <c r="H2380" s="52">
        <v>5.1999999999999998E-2</v>
      </c>
      <c r="I2380" s="53">
        <v>22.3</v>
      </c>
      <c r="J2380" s="74">
        <v>1.1499999999999999</v>
      </c>
    </row>
    <row r="2381" spans="1:10" ht="36" customHeight="1" x14ac:dyDescent="0.25">
      <c r="A2381" s="75" t="s">
        <v>1623</v>
      </c>
      <c r="B2381" s="54" t="s">
        <v>2312</v>
      </c>
      <c r="C2381" s="143" t="s">
        <v>1</v>
      </c>
      <c r="D2381" s="143" t="s">
        <v>243</v>
      </c>
      <c r="E2381" s="215" t="s">
        <v>1626</v>
      </c>
      <c r="F2381" s="215"/>
      <c r="G2381" s="55" t="s">
        <v>2</v>
      </c>
      <c r="H2381" s="56">
        <v>1.19</v>
      </c>
      <c r="I2381" s="57">
        <v>5.17</v>
      </c>
      <c r="J2381" s="76">
        <v>6.15</v>
      </c>
    </row>
    <row r="2382" spans="1:10" ht="24" customHeight="1" x14ac:dyDescent="0.25">
      <c r="A2382" s="75" t="s">
        <v>1623</v>
      </c>
      <c r="B2382" s="54" t="s">
        <v>2303</v>
      </c>
      <c r="C2382" s="143" t="s">
        <v>1</v>
      </c>
      <c r="D2382" s="143" t="s">
        <v>340</v>
      </c>
      <c r="E2382" s="215" t="s">
        <v>1626</v>
      </c>
      <c r="F2382" s="215"/>
      <c r="G2382" s="55" t="s">
        <v>3</v>
      </c>
      <c r="H2382" s="56">
        <v>8.9999999999999993E-3</v>
      </c>
      <c r="I2382" s="57">
        <v>3.1</v>
      </c>
      <c r="J2382" s="76">
        <v>0.02</v>
      </c>
    </row>
    <row r="2383" spans="1:10" x14ac:dyDescent="0.25">
      <c r="A2383" s="77"/>
      <c r="B2383" s="144"/>
      <c r="C2383" s="144"/>
      <c r="D2383" s="144"/>
      <c r="E2383" s="144" t="s">
        <v>1632</v>
      </c>
      <c r="F2383" s="78">
        <v>1.61</v>
      </c>
      <c r="G2383" s="144" t="s">
        <v>1633</v>
      </c>
      <c r="H2383" s="78">
        <v>0</v>
      </c>
      <c r="I2383" s="144" t="s">
        <v>1634</v>
      </c>
      <c r="J2383" s="79">
        <v>1.61</v>
      </c>
    </row>
    <row r="2384" spans="1:10" x14ac:dyDescent="0.25">
      <c r="A2384" s="77"/>
      <c r="B2384" s="144"/>
      <c r="C2384" s="144"/>
      <c r="D2384" s="144"/>
      <c r="E2384" s="144" t="s">
        <v>1635</v>
      </c>
      <c r="F2384" s="78">
        <v>1.96</v>
      </c>
      <c r="G2384" s="144"/>
      <c r="H2384" s="219" t="s">
        <v>1636</v>
      </c>
      <c r="I2384" s="219"/>
      <c r="J2384" s="79">
        <v>10.15</v>
      </c>
    </row>
    <row r="2385" spans="1:10" ht="30" customHeight="1" thickBot="1" x14ac:dyDescent="0.3">
      <c r="A2385" s="136"/>
      <c r="B2385" s="137"/>
      <c r="C2385" s="137"/>
      <c r="D2385" s="137"/>
      <c r="E2385" s="137"/>
      <c r="F2385" s="137"/>
      <c r="G2385" s="137" t="s">
        <v>1637</v>
      </c>
      <c r="H2385" s="80">
        <v>16</v>
      </c>
      <c r="I2385" s="137" t="s">
        <v>1638</v>
      </c>
      <c r="J2385" s="81">
        <v>162.4</v>
      </c>
    </row>
    <row r="2386" spans="1:10" ht="0.9" customHeight="1" thickTop="1" x14ac:dyDescent="0.25">
      <c r="A2386" s="82"/>
      <c r="B2386" s="58"/>
      <c r="C2386" s="58"/>
      <c r="D2386" s="58"/>
      <c r="E2386" s="58"/>
      <c r="F2386" s="58"/>
      <c r="G2386" s="58"/>
      <c r="H2386" s="58"/>
      <c r="I2386" s="58"/>
      <c r="J2386" s="83"/>
    </row>
    <row r="2387" spans="1:10" ht="18" customHeight="1" x14ac:dyDescent="0.25">
      <c r="A2387" s="130" t="s">
        <v>1398</v>
      </c>
      <c r="B2387" s="146" t="s">
        <v>937</v>
      </c>
      <c r="C2387" s="131" t="s">
        <v>938</v>
      </c>
      <c r="D2387" s="131" t="s">
        <v>896</v>
      </c>
      <c r="E2387" s="205" t="s">
        <v>1618</v>
      </c>
      <c r="F2387" s="205"/>
      <c r="G2387" s="145" t="s">
        <v>939</v>
      </c>
      <c r="H2387" s="146" t="s">
        <v>940</v>
      </c>
      <c r="I2387" s="146" t="s">
        <v>941</v>
      </c>
      <c r="J2387" s="147" t="s">
        <v>897</v>
      </c>
    </row>
    <row r="2388" spans="1:10" ht="24" customHeight="1" x14ac:dyDescent="0.25">
      <c r="A2388" s="65" t="s">
        <v>1619</v>
      </c>
      <c r="B2388" s="46" t="s">
        <v>1399</v>
      </c>
      <c r="C2388" s="141" t="s">
        <v>972</v>
      </c>
      <c r="D2388" s="141" t="s">
        <v>1400</v>
      </c>
      <c r="E2388" s="217">
        <v>63</v>
      </c>
      <c r="F2388" s="217"/>
      <c r="G2388" s="47" t="s">
        <v>2</v>
      </c>
      <c r="H2388" s="49">
        <v>1</v>
      </c>
      <c r="I2388" s="48">
        <v>14.28</v>
      </c>
      <c r="J2388" s="72">
        <v>14.28</v>
      </c>
    </row>
    <row r="2389" spans="1:10" ht="24" customHeight="1" x14ac:dyDescent="0.25">
      <c r="A2389" s="73" t="s">
        <v>1620</v>
      </c>
      <c r="B2389" s="50" t="s">
        <v>1561</v>
      </c>
      <c r="C2389" s="142" t="s">
        <v>1</v>
      </c>
      <c r="D2389" s="142" t="s">
        <v>173</v>
      </c>
      <c r="E2389" s="218" t="s">
        <v>1646</v>
      </c>
      <c r="F2389" s="218"/>
      <c r="G2389" s="51" t="s">
        <v>60</v>
      </c>
      <c r="H2389" s="52">
        <v>4.1000000000000002E-2</v>
      </c>
      <c r="I2389" s="53">
        <v>22.3</v>
      </c>
      <c r="J2389" s="74">
        <v>0.91</v>
      </c>
    </row>
    <row r="2390" spans="1:10" ht="24" customHeight="1" x14ac:dyDescent="0.25">
      <c r="A2390" s="73" t="s">
        <v>1620</v>
      </c>
      <c r="B2390" s="50" t="s">
        <v>1563</v>
      </c>
      <c r="C2390" s="142" t="s">
        <v>1</v>
      </c>
      <c r="D2390" s="142" t="s">
        <v>168</v>
      </c>
      <c r="E2390" s="218" t="s">
        <v>1646</v>
      </c>
      <c r="F2390" s="218"/>
      <c r="G2390" s="51" t="s">
        <v>60</v>
      </c>
      <c r="H2390" s="52">
        <v>4.1000000000000002E-2</v>
      </c>
      <c r="I2390" s="53">
        <v>16.84</v>
      </c>
      <c r="J2390" s="74">
        <v>0.69</v>
      </c>
    </row>
    <row r="2391" spans="1:10" ht="24" customHeight="1" x14ac:dyDescent="0.25">
      <c r="A2391" s="75" t="s">
        <v>1623</v>
      </c>
      <c r="B2391" s="54" t="s">
        <v>2313</v>
      </c>
      <c r="C2391" s="143" t="s">
        <v>1155</v>
      </c>
      <c r="D2391" s="143" t="s">
        <v>2314</v>
      </c>
      <c r="E2391" s="215" t="s">
        <v>1626</v>
      </c>
      <c r="F2391" s="215"/>
      <c r="G2391" s="55" t="s">
        <v>2</v>
      </c>
      <c r="H2391" s="56">
        <v>1.03</v>
      </c>
      <c r="I2391" s="57">
        <v>12.32</v>
      </c>
      <c r="J2391" s="76">
        <v>12.68</v>
      </c>
    </row>
    <row r="2392" spans="1:10" x14ac:dyDescent="0.25">
      <c r="A2392" s="77"/>
      <c r="B2392" s="144"/>
      <c r="C2392" s="144"/>
      <c r="D2392" s="144"/>
      <c r="E2392" s="144" t="s">
        <v>1632</v>
      </c>
      <c r="F2392" s="78">
        <v>1.27</v>
      </c>
      <c r="G2392" s="144" t="s">
        <v>1633</v>
      </c>
      <c r="H2392" s="78">
        <v>0</v>
      </c>
      <c r="I2392" s="144" t="s">
        <v>1634</v>
      </c>
      <c r="J2392" s="79">
        <v>1.27</v>
      </c>
    </row>
    <row r="2393" spans="1:10" x14ac:dyDescent="0.25">
      <c r="A2393" s="77"/>
      <c r="B2393" s="144"/>
      <c r="C2393" s="144"/>
      <c r="D2393" s="144"/>
      <c r="E2393" s="144" t="s">
        <v>1635</v>
      </c>
      <c r="F2393" s="78">
        <v>3.42</v>
      </c>
      <c r="G2393" s="144"/>
      <c r="H2393" s="219" t="s">
        <v>1636</v>
      </c>
      <c r="I2393" s="219"/>
      <c r="J2393" s="79">
        <v>17.7</v>
      </c>
    </row>
    <row r="2394" spans="1:10" ht="30" customHeight="1" thickBot="1" x14ac:dyDescent="0.3">
      <c r="A2394" s="136"/>
      <c r="B2394" s="137"/>
      <c r="C2394" s="137"/>
      <c r="D2394" s="137"/>
      <c r="E2394" s="137"/>
      <c r="F2394" s="137"/>
      <c r="G2394" s="137" t="s">
        <v>1637</v>
      </c>
      <c r="H2394" s="80">
        <v>158</v>
      </c>
      <c r="I2394" s="137" t="s">
        <v>1638</v>
      </c>
      <c r="J2394" s="81">
        <v>2796.6</v>
      </c>
    </row>
    <row r="2395" spans="1:10" ht="0.9" customHeight="1" thickTop="1" x14ac:dyDescent="0.25">
      <c r="A2395" s="82"/>
      <c r="B2395" s="58"/>
      <c r="C2395" s="58"/>
      <c r="D2395" s="58"/>
      <c r="E2395" s="58"/>
      <c r="F2395" s="58"/>
      <c r="G2395" s="58"/>
      <c r="H2395" s="58"/>
      <c r="I2395" s="58"/>
      <c r="J2395" s="83"/>
    </row>
    <row r="2396" spans="1:10" ht="18" customHeight="1" x14ac:dyDescent="0.25">
      <c r="A2396" s="130" t="s">
        <v>1401</v>
      </c>
      <c r="B2396" s="146" t="s">
        <v>937</v>
      </c>
      <c r="C2396" s="131" t="s">
        <v>938</v>
      </c>
      <c r="D2396" s="131" t="s">
        <v>896</v>
      </c>
      <c r="E2396" s="205" t="s">
        <v>1618</v>
      </c>
      <c r="F2396" s="205"/>
      <c r="G2396" s="145" t="s">
        <v>939</v>
      </c>
      <c r="H2396" s="146" t="s">
        <v>940</v>
      </c>
      <c r="I2396" s="146" t="s">
        <v>941</v>
      </c>
      <c r="J2396" s="147" t="s">
        <v>897</v>
      </c>
    </row>
    <row r="2397" spans="1:10" ht="24" customHeight="1" x14ac:dyDescent="0.25">
      <c r="A2397" s="65" t="s">
        <v>1619</v>
      </c>
      <c r="B2397" s="46" t="s">
        <v>1402</v>
      </c>
      <c r="C2397" s="141" t="s">
        <v>1</v>
      </c>
      <c r="D2397" s="141" t="s">
        <v>99</v>
      </c>
      <c r="E2397" s="217" t="s">
        <v>2301</v>
      </c>
      <c r="F2397" s="217"/>
      <c r="G2397" s="47" t="s">
        <v>2</v>
      </c>
      <c r="H2397" s="49">
        <v>1</v>
      </c>
      <c r="I2397" s="48">
        <v>11.19</v>
      </c>
      <c r="J2397" s="72">
        <v>11.19</v>
      </c>
    </row>
    <row r="2398" spans="1:10" ht="24" customHeight="1" x14ac:dyDescent="0.25">
      <c r="A2398" s="73" t="s">
        <v>1620</v>
      </c>
      <c r="B2398" s="50" t="s">
        <v>1563</v>
      </c>
      <c r="C2398" s="142" t="s">
        <v>1</v>
      </c>
      <c r="D2398" s="142" t="s">
        <v>168</v>
      </c>
      <c r="E2398" s="218" t="s">
        <v>1646</v>
      </c>
      <c r="F2398" s="218"/>
      <c r="G2398" s="51" t="s">
        <v>60</v>
      </c>
      <c r="H2398" s="52">
        <v>0.105</v>
      </c>
      <c r="I2398" s="53">
        <v>16.84</v>
      </c>
      <c r="J2398" s="74">
        <v>1.76</v>
      </c>
    </row>
    <row r="2399" spans="1:10" ht="24" customHeight="1" x14ac:dyDescent="0.25">
      <c r="A2399" s="73" t="s">
        <v>1620</v>
      </c>
      <c r="B2399" s="50" t="s">
        <v>1561</v>
      </c>
      <c r="C2399" s="142" t="s">
        <v>1</v>
      </c>
      <c r="D2399" s="142" t="s">
        <v>173</v>
      </c>
      <c r="E2399" s="218" t="s">
        <v>1646</v>
      </c>
      <c r="F2399" s="218"/>
      <c r="G2399" s="51" t="s">
        <v>60</v>
      </c>
      <c r="H2399" s="52">
        <v>0.105</v>
      </c>
      <c r="I2399" s="53">
        <v>22.3</v>
      </c>
      <c r="J2399" s="74">
        <v>2.34</v>
      </c>
    </row>
    <row r="2400" spans="1:10" ht="36" customHeight="1" x14ac:dyDescent="0.25">
      <c r="A2400" s="75" t="s">
        <v>1623</v>
      </c>
      <c r="B2400" s="54" t="s">
        <v>2315</v>
      </c>
      <c r="C2400" s="143" t="s">
        <v>1</v>
      </c>
      <c r="D2400" s="143" t="s">
        <v>295</v>
      </c>
      <c r="E2400" s="215" t="s">
        <v>1626</v>
      </c>
      <c r="F2400" s="215"/>
      <c r="G2400" s="55" t="s">
        <v>2</v>
      </c>
      <c r="H2400" s="56">
        <v>1.1000000000000001</v>
      </c>
      <c r="I2400" s="57">
        <v>6.45</v>
      </c>
      <c r="J2400" s="76">
        <v>7.09</v>
      </c>
    </row>
    <row r="2401" spans="1:10" x14ac:dyDescent="0.25">
      <c r="A2401" s="77"/>
      <c r="B2401" s="144"/>
      <c r="C2401" s="144"/>
      <c r="D2401" s="144"/>
      <c r="E2401" s="144" t="s">
        <v>1632</v>
      </c>
      <c r="F2401" s="78">
        <v>3.27</v>
      </c>
      <c r="G2401" s="144" t="s">
        <v>1633</v>
      </c>
      <c r="H2401" s="78">
        <v>0</v>
      </c>
      <c r="I2401" s="144" t="s">
        <v>1634</v>
      </c>
      <c r="J2401" s="79">
        <v>3.27</v>
      </c>
    </row>
    <row r="2402" spans="1:10" x14ac:dyDescent="0.25">
      <c r="A2402" s="77"/>
      <c r="B2402" s="144"/>
      <c r="C2402" s="144"/>
      <c r="D2402" s="144"/>
      <c r="E2402" s="144" t="s">
        <v>1635</v>
      </c>
      <c r="F2402" s="78">
        <v>2.68</v>
      </c>
      <c r="G2402" s="144"/>
      <c r="H2402" s="219" t="s">
        <v>1636</v>
      </c>
      <c r="I2402" s="219"/>
      <c r="J2402" s="79">
        <v>13.87</v>
      </c>
    </row>
    <row r="2403" spans="1:10" ht="30" customHeight="1" thickBot="1" x14ac:dyDescent="0.3">
      <c r="A2403" s="136"/>
      <c r="B2403" s="137"/>
      <c r="C2403" s="137"/>
      <c r="D2403" s="137"/>
      <c r="E2403" s="137"/>
      <c r="F2403" s="137"/>
      <c r="G2403" s="137" t="s">
        <v>1637</v>
      </c>
      <c r="H2403" s="80">
        <v>110</v>
      </c>
      <c r="I2403" s="137" t="s">
        <v>1638</v>
      </c>
      <c r="J2403" s="81">
        <v>1525.7</v>
      </c>
    </row>
    <row r="2404" spans="1:10" ht="0.9" customHeight="1" thickTop="1" x14ac:dyDescent="0.25">
      <c r="A2404" s="82"/>
      <c r="B2404" s="58"/>
      <c r="C2404" s="58"/>
      <c r="D2404" s="58"/>
      <c r="E2404" s="58"/>
      <c r="F2404" s="58"/>
      <c r="G2404" s="58"/>
      <c r="H2404" s="58"/>
      <c r="I2404" s="58"/>
      <c r="J2404" s="83"/>
    </row>
    <row r="2405" spans="1:10" ht="18" customHeight="1" x14ac:dyDescent="0.25">
      <c r="A2405" s="130" t="s">
        <v>1403</v>
      </c>
      <c r="B2405" s="146" t="s">
        <v>937</v>
      </c>
      <c r="C2405" s="131" t="s">
        <v>938</v>
      </c>
      <c r="D2405" s="131" t="s">
        <v>896</v>
      </c>
      <c r="E2405" s="205" t="s">
        <v>1618</v>
      </c>
      <c r="F2405" s="205"/>
      <c r="G2405" s="145" t="s">
        <v>939</v>
      </c>
      <c r="H2405" s="146" t="s">
        <v>940</v>
      </c>
      <c r="I2405" s="146" t="s">
        <v>941</v>
      </c>
      <c r="J2405" s="147" t="s">
        <v>897</v>
      </c>
    </row>
    <row r="2406" spans="1:10" ht="24" customHeight="1" x14ac:dyDescent="0.25">
      <c r="A2406" s="65" t="s">
        <v>1619</v>
      </c>
      <c r="B2406" s="46" t="s">
        <v>1404</v>
      </c>
      <c r="C2406" s="141" t="s">
        <v>972</v>
      </c>
      <c r="D2406" s="141" t="s">
        <v>1405</v>
      </c>
      <c r="E2406" s="217" t="s">
        <v>2301</v>
      </c>
      <c r="F2406" s="217"/>
      <c r="G2406" s="47" t="s">
        <v>2</v>
      </c>
      <c r="H2406" s="49">
        <v>1</v>
      </c>
      <c r="I2406" s="48">
        <v>7.01</v>
      </c>
      <c r="J2406" s="72">
        <v>7.01</v>
      </c>
    </row>
    <row r="2407" spans="1:10" ht="24" customHeight="1" x14ac:dyDescent="0.25">
      <c r="A2407" s="73" t="s">
        <v>1620</v>
      </c>
      <c r="B2407" s="50" t="s">
        <v>1563</v>
      </c>
      <c r="C2407" s="142" t="s">
        <v>1</v>
      </c>
      <c r="D2407" s="142" t="s">
        <v>168</v>
      </c>
      <c r="E2407" s="218" t="s">
        <v>1646</v>
      </c>
      <c r="F2407" s="218"/>
      <c r="G2407" s="51" t="s">
        <v>60</v>
      </c>
      <c r="H2407" s="52">
        <v>0.105</v>
      </c>
      <c r="I2407" s="53">
        <v>16.84</v>
      </c>
      <c r="J2407" s="74">
        <v>1.76</v>
      </c>
    </row>
    <row r="2408" spans="1:10" ht="24" customHeight="1" x14ac:dyDescent="0.25">
      <c r="A2408" s="73" t="s">
        <v>1620</v>
      </c>
      <c r="B2408" s="50" t="s">
        <v>1561</v>
      </c>
      <c r="C2408" s="142" t="s">
        <v>1</v>
      </c>
      <c r="D2408" s="142" t="s">
        <v>173</v>
      </c>
      <c r="E2408" s="218" t="s">
        <v>1646</v>
      </c>
      <c r="F2408" s="218"/>
      <c r="G2408" s="51" t="s">
        <v>60</v>
      </c>
      <c r="H2408" s="52">
        <v>0.105</v>
      </c>
      <c r="I2408" s="53">
        <v>22.3</v>
      </c>
      <c r="J2408" s="74">
        <v>2.34</v>
      </c>
    </row>
    <row r="2409" spans="1:10" ht="24" customHeight="1" x14ac:dyDescent="0.25">
      <c r="A2409" s="75" t="s">
        <v>1623</v>
      </c>
      <c r="B2409" s="54" t="s">
        <v>2316</v>
      </c>
      <c r="C2409" s="143" t="s">
        <v>2317</v>
      </c>
      <c r="D2409" s="143" t="s">
        <v>2318</v>
      </c>
      <c r="E2409" s="215" t="s">
        <v>1626</v>
      </c>
      <c r="F2409" s="215"/>
      <c r="G2409" s="55" t="s">
        <v>2</v>
      </c>
      <c r="H2409" s="56">
        <v>1.1000000000000001</v>
      </c>
      <c r="I2409" s="57">
        <v>2.65</v>
      </c>
      <c r="J2409" s="76">
        <v>2.91</v>
      </c>
    </row>
    <row r="2410" spans="1:10" x14ac:dyDescent="0.25">
      <c r="A2410" s="77"/>
      <c r="B2410" s="144"/>
      <c r="C2410" s="144"/>
      <c r="D2410" s="144"/>
      <c r="E2410" s="144" t="s">
        <v>1632</v>
      </c>
      <c r="F2410" s="78">
        <v>3.27</v>
      </c>
      <c r="G2410" s="144" t="s">
        <v>1633</v>
      </c>
      <c r="H2410" s="78">
        <v>0</v>
      </c>
      <c r="I2410" s="144" t="s">
        <v>1634</v>
      </c>
      <c r="J2410" s="79">
        <v>3.27</v>
      </c>
    </row>
    <row r="2411" spans="1:10" x14ac:dyDescent="0.25">
      <c r="A2411" s="77"/>
      <c r="B2411" s="144"/>
      <c r="C2411" s="144"/>
      <c r="D2411" s="144"/>
      <c r="E2411" s="144" t="s">
        <v>1635</v>
      </c>
      <c r="F2411" s="78">
        <v>1.68</v>
      </c>
      <c r="G2411" s="144"/>
      <c r="H2411" s="219" t="s">
        <v>1636</v>
      </c>
      <c r="I2411" s="219"/>
      <c r="J2411" s="79">
        <v>8.69</v>
      </c>
    </row>
    <row r="2412" spans="1:10" ht="30" customHeight="1" thickBot="1" x14ac:dyDescent="0.3">
      <c r="A2412" s="136"/>
      <c r="B2412" s="137"/>
      <c r="C2412" s="137"/>
      <c r="D2412" s="137"/>
      <c r="E2412" s="137"/>
      <c r="F2412" s="137"/>
      <c r="G2412" s="137" t="s">
        <v>1637</v>
      </c>
      <c r="H2412" s="80">
        <v>158</v>
      </c>
      <c r="I2412" s="137" t="s">
        <v>1638</v>
      </c>
      <c r="J2412" s="81">
        <v>1373.02</v>
      </c>
    </row>
    <row r="2413" spans="1:10" ht="0.9" customHeight="1" thickTop="1" x14ac:dyDescent="0.25">
      <c r="A2413" s="82"/>
      <c r="B2413" s="58"/>
      <c r="C2413" s="58"/>
      <c r="D2413" s="58"/>
      <c r="E2413" s="58"/>
      <c r="F2413" s="58"/>
      <c r="G2413" s="58"/>
      <c r="H2413" s="58"/>
      <c r="I2413" s="58"/>
      <c r="J2413" s="83"/>
    </row>
    <row r="2414" spans="1:10" ht="18" customHeight="1" x14ac:dyDescent="0.25">
      <c r="A2414" s="130"/>
      <c r="B2414" s="146" t="s">
        <v>937</v>
      </c>
      <c r="C2414" s="131" t="s">
        <v>938</v>
      </c>
      <c r="D2414" s="131" t="s">
        <v>896</v>
      </c>
      <c r="E2414" s="205" t="s">
        <v>1618</v>
      </c>
      <c r="F2414" s="205"/>
      <c r="G2414" s="145" t="s">
        <v>939</v>
      </c>
      <c r="H2414" s="146" t="s">
        <v>940</v>
      </c>
      <c r="I2414" s="146" t="s">
        <v>941</v>
      </c>
      <c r="J2414" s="147" t="s">
        <v>897</v>
      </c>
    </row>
    <row r="2415" spans="1:10" ht="24" customHeight="1" x14ac:dyDescent="0.25">
      <c r="A2415" s="65" t="s">
        <v>1623</v>
      </c>
      <c r="B2415" s="46" t="s">
        <v>1407</v>
      </c>
      <c r="C2415" s="141" t="s">
        <v>1408</v>
      </c>
      <c r="D2415" s="141" t="s">
        <v>1409</v>
      </c>
      <c r="E2415" s="217" t="s">
        <v>1626</v>
      </c>
      <c r="F2415" s="217"/>
      <c r="G2415" s="47" t="s">
        <v>1410</v>
      </c>
      <c r="H2415" s="49">
        <v>1</v>
      </c>
      <c r="I2415" s="48">
        <v>0.73</v>
      </c>
      <c r="J2415" s="72">
        <v>0.73</v>
      </c>
    </row>
    <row r="2416" spans="1:10" x14ac:dyDescent="0.25">
      <c r="A2416" s="77"/>
      <c r="B2416" s="144"/>
      <c r="C2416" s="144"/>
      <c r="D2416" s="144"/>
      <c r="E2416" s="144" t="s">
        <v>1632</v>
      </c>
      <c r="F2416" s="78">
        <v>0</v>
      </c>
      <c r="G2416" s="144" t="s">
        <v>1633</v>
      </c>
      <c r="H2416" s="78">
        <v>0</v>
      </c>
      <c r="I2416" s="144" t="s">
        <v>1634</v>
      </c>
      <c r="J2416" s="79">
        <v>0</v>
      </c>
    </row>
    <row r="2417" spans="1:10" x14ac:dyDescent="0.25">
      <c r="A2417" s="77"/>
      <c r="B2417" s="144"/>
      <c r="C2417" s="144"/>
      <c r="D2417" s="144"/>
      <c r="E2417" s="144" t="s">
        <v>1635</v>
      </c>
      <c r="F2417" s="78">
        <v>0.17</v>
      </c>
      <c r="G2417" s="144"/>
      <c r="H2417" s="219" t="s">
        <v>1636</v>
      </c>
      <c r="I2417" s="219"/>
      <c r="J2417" s="79">
        <v>0.9</v>
      </c>
    </row>
    <row r="2418" spans="1:10" ht="30" customHeight="1" thickBot="1" x14ac:dyDescent="0.3">
      <c r="A2418" s="136"/>
      <c r="B2418" s="137"/>
      <c r="C2418" s="137"/>
      <c r="D2418" s="137"/>
      <c r="E2418" s="137"/>
      <c r="F2418" s="137"/>
      <c r="G2418" s="137" t="s">
        <v>1637</v>
      </c>
      <c r="H2418" s="80">
        <v>110</v>
      </c>
      <c r="I2418" s="137" t="s">
        <v>1638</v>
      </c>
      <c r="J2418" s="81">
        <v>99</v>
      </c>
    </row>
    <row r="2419" spans="1:10" ht="0.9" customHeight="1" thickTop="1" x14ac:dyDescent="0.25">
      <c r="A2419" s="82"/>
      <c r="B2419" s="58"/>
      <c r="C2419" s="58"/>
      <c r="D2419" s="58"/>
      <c r="E2419" s="58"/>
      <c r="F2419" s="58"/>
      <c r="G2419" s="58"/>
      <c r="H2419" s="58"/>
      <c r="I2419" s="58"/>
      <c r="J2419" s="83"/>
    </row>
    <row r="2420" spans="1:10" ht="18" customHeight="1" x14ac:dyDescent="0.25">
      <c r="A2420" s="130" t="s">
        <v>1411</v>
      </c>
      <c r="B2420" s="146" t="s">
        <v>937</v>
      </c>
      <c r="C2420" s="131" t="s">
        <v>938</v>
      </c>
      <c r="D2420" s="131" t="s">
        <v>896</v>
      </c>
      <c r="E2420" s="205" t="s">
        <v>1618</v>
      </c>
      <c r="F2420" s="205"/>
      <c r="G2420" s="145" t="s">
        <v>939</v>
      </c>
      <c r="H2420" s="146" t="s">
        <v>940</v>
      </c>
      <c r="I2420" s="146" t="s">
        <v>941</v>
      </c>
      <c r="J2420" s="147" t="s">
        <v>897</v>
      </c>
    </row>
    <row r="2421" spans="1:10" ht="36" customHeight="1" x14ac:dyDescent="0.25">
      <c r="A2421" s="65" t="s">
        <v>1619</v>
      </c>
      <c r="B2421" s="46" t="s">
        <v>1412</v>
      </c>
      <c r="C2421" s="141" t="s">
        <v>467</v>
      </c>
      <c r="D2421" s="141" t="s">
        <v>489</v>
      </c>
      <c r="E2421" s="217" t="s">
        <v>860</v>
      </c>
      <c r="F2421" s="217"/>
      <c r="G2421" s="47" t="s">
        <v>2</v>
      </c>
      <c r="H2421" s="49">
        <v>1</v>
      </c>
      <c r="I2421" s="48">
        <v>4.26</v>
      </c>
      <c r="J2421" s="72">
        <v>4.26</v>
      </c>
    </row>
    <row r="2422" spans="1:10" ht="24" customHeight="1" x14ac:dyDescent="0.25">
      <c r="A2422" s="73" t="s">
        <v>1620</v>
      </c>
      <c r="B2422" s="50" t="s">
        <v>2305</v>
      </c>
      <c r="C2422" s="142" t="s">
        <v>467</v>
      </c>
      <c r="D2422" s="142" t="s">
        <v>201</v>
      </c>
      <c r="E2422" s="218" t="s">
        <v>860</v>
      </c>
      <c r="F2422" s="218"/>
      <c r="G2422" s="51" t="s">
        <v>469</v>
      </c>
      <c r="H2422" s="52">
        <v>6.6666699999999995E-2</v>
      </c>
      <c r="I2422" s="53">
        <v>16.84</v>
      </c>
      <c r="J2422" s="74">
        <v>1.1200000000000001</v>
      </c>
    </row>
    <row r="2423" spans="1:10" ht="24" customHeight="1" x14ac:dyDescent="0.25">
      <c r="A2423" s="73" t="s">
        <v>1620</v>
      </c>
      <c r="B2423" s="50" t="s">
        <v>1685</v>
      </c>
      <c r="C2423" s="142" t="s">
        <v>467</v>
      </c>
      <c r="D2423" s="142" t="s">
        <v>173</v>
      </c>
      <c r="E2423" s="218" t="s">
        <v>860</v>
      </c>
      <c r="F2423" s="218"/>
      <c r="G2423" s="51" t="s">
        <v>469</v>
      </c>
      <c r="H2423" s="52">
        <v>6.6666699999999995E-2</v>
      </c>
      <c r="I2423" s="53">
        <v>22.3</v>
      </c>
      <c r="J2423" s="74">
        <v>1.48</v>
      </c>
    </row>
    <row r="2424" spans="1:10" ht="24" customHeight="1" x14ac:dyDescent="0.25">
      <c r="A2424" s="75" t="s">
        <v>1623</v>
      </c>
      <c r="B2424" s="54" t="s">
        <v>2319</v>
      </c>
      <c r="C2424" s="143" t="s">
        <v>467</v>
      </c>
      <c r="D2424" s="143" t="s">
        <v>2320</v>
      </c>
      <c r="E2424" s="215" t="s">
        <v>1626</v>
      </c>
      <c r="F2424" s="215"/>
      <c r="G2424" s="55" t="s">
        <v>1410</v>
      </c>
      <c r="H2424" s="56">
        <v>1.05</v>
      </c>
      <c r="I2424" s="57">
        <v>1.59</v>
      </c>
      <c r="J2424" s="76">
        <v>1.66</v>
      </c>
    </row>
    <row r="2425" spans="1:10" x14ac:dyDescent="0.25">
      <c r="A2425" s="77"/>
      <c r="B2425" s="144"/>
      <c r="C2425" s="144"/>
      <c r="D2425" s="144"/>
      <c r="E2425" s="144" t="s">
        <v>1632</v>
      </c>
      <c r="F2425" s="78">
        <v>2.02</v>
      </c>
      <c r="G2425" s="144" t="s">
        <v>1633</v>
      </c>
      <c r="H2425" s="78">
        <v>0</v>
      </c>
      <c r="I2425" s="144" t="s">
        <v>1634</v>
      </c>
      <c r="J2425" s="79">
        <v>2.02</v>
      </c>
    </row>
    <row r="2426" spans="1:10" x14ac:dyDescent="0.25">
      <c r="A2426" s="77"/>
      <c r="B2426" s="144"/>
      <c r="C2426" s="144"/>
      <c r="D2426" s="144"/>
      <c r="E2426" s="144" t="s">
        <v>1635</v>
      </c>
      <c r="F2426" s="78">
        <v>1.02</v>
      </c>
      <c r="G2426" s="144"/>
      <c r="H2426" s="219" t="s">
        <v>1636</v>
      </c>
      <c r="I2426" s="219"/>
      <c r="J2426" s="79">
        <v>5.28</v>
      </c>
    </row>
    <row r="2427" spans="1:10" ht="30" customHeight="1" thickBot="1" x14ac:dyDescent="0.3">
      <c r="A2427" s="136"/>
      <c r="B2427" s="137"/>
      <c r="C2427" s="137"/>
      <c r="D2427" s="137"/>
      <c r="E2427" s="137"/>
      <c r="F2427" s="137"/>
      <c r="G2427" s="137" t="s">
        <v>1637</v>
      </c>
      <c r="H2427" s="80">
        <v>80</v>
      </c>
      <c r="I2427" s="137" t="s">
        <v>1638</v>
      </c>
      <c r="J2427" s="81">
        <v>422.4</v>
      </c>
    </row>
    <row r="2428" spans="1:10" ht="0.9" customHeight="1" thickTop="1" x14ac:dyDescent="0.25">
      <c r="A2428" s="82"/>
      <c r="B2428" s="58"/>
      <c r="C2428" s="58"/>
      <c r="D2428" s="58"/>
      <c r="E2428" s="58"/>
      <c r="F2428" s="58"/>
      <c r="G2428" s="58"/>
      <c r="H2428" s="58"/>
      <c r="I2428" s="58"/>
      <c r="J2428" s="83"/>
    </row>
    <row r="2429" spans="1:10" ht="18" customHeight="1" x14ac:dyDescent="0.25">
      <c r="A2429" s="130"/>
      <c r="B2429" s="146" t="s">
        <v>937</v>
      </c>
      <c r="C2429" s="131" t="s">
        <v>938</v>
      </c>
      <c r="D2429" s="131" t="s">
        <v>896</v>
      </c>
      <c r="E2429" s="205" t="s">
        <v>1618</v>
      </c>
      <c r="F2429" s="205"/>
      <c r="G2429" s="145" t="s">
        <v>939</v>
      </c>
      <c r="H2429" s="146" t="s">
        <v>940</v>
      </c>
      <c r="I2429" s="146" t="s">
        <v>941</v>
      </c>
      <c r="J2429" s="147" t="s">
        <v>897</v>
      </c>
    </row>
    <row r="2430" spans="1:10" ht="24" customHeight="1" x14ac:dyDescent="0.25">
      <c r="A2430" s="65" t="s">
        <v>1623</v>
      </c>
      <c r="B2430" s="46" t="s">
        <v>1414</v>
      </c>
      <c r="C2430" s="141" t="s">
        <v>1</v>
      </c>
      <c r="D2430" s="141" t="s">
        <v>202</v>
      </c>
      <c r="E2430" s="217" t="s">
        <v>1626</v>
      </c>
      <c r="F2430" s="217"/>
      <c r="G2430" s="47" t="s">
        <v>3</v>
      </c>
      <c r="H2430" s="49">
        <v>1</v>
      </c>
      <c r="I2430" s="48">
        <v>0.73</v>
      </c>
      <c r="J2430" s="72">
        <v>0.73</v>
      </c>
    </row>
    <row r="2431" spans="1:10" x14ac:dyDescent="0.25">
      <c r="A2431" s="77"/>
      <c r="B2431" s="144"/>
      <c r="C2431" s="144"/>
      <c r="D2431" s="144"/>
      <c r="E2431" s="144" t="s">
        <v>1632</v>
      </c>
      <c r="F2431" s="78">
        <v>0</v>
      </c>
      <c r="G2431" s="144" t="s">
        <v>1633</v>
      </c>
      <c r="H2431" s="78">
        <v>0</v>
      </c>
      <c r="I2431" s="144" t="s">
        <v>1634</v>
      </c>
      <c r="J2431" s="79">
        <v>0</v>
      </c>
    </row>
    <row r="2432" spans="1:10" x14ac:dyDescent="0.25">
      <c r="A2432" s="77"/>
      <c r="B2432" s="144"/>
      <c r="C2432" s="144"/>
      <c r="D2432" s="144"/>
      <c r="E2432" s="144" t="s">
        <v>1635</v>
      </c>
      <c r="F2432" s="78">
        <v>0.17</v>
      </c>
      <c r="G2432" s="144"/>
      <c r="H2432" s="219" t="s">
        <v>1636</v>
      </c>
      <c r="I2432" s="219"/>
      <c r="J2432" s="79">
        <v>0.9</v>
      </c>
    </row>
    <row r="2433" spans="1:10" ht="30" customHeight="1" thickBot="1" x14ac:dyDescent="0.3">
      <c r="A2433" s="136"/>
      <c r="B2433" s="137"/>
      <c r="C2433" s="137"/>
      <c r="D2433" s="137"/>
      <c r="E2433" s="137"/>
      <c r="F2433" s="137"/>
      <c r="G2433" s="137" t="s">
        <v>1637</v>
      </c>
      <c r="H2433" s="80">
        <v>4</v>
      </c>
      <c r="I2433" s="137" t="s">
        <v>1638</v>
      </c>
      <c r="J2433" s="81">
        <v>3.6</v>
      </c>
    </row>
    <row r="2434" spans="1:10" ht="0.9" customHeight="1" thickTop="1" x14ac:dyDescent="0.25">
      <c r="A2434" s="82"/>
      <c r="B2434" s="58"/>
      <c r="C2434" s="58"/>
      <c r="D2434" s="58"/>
      <c r="E2434" s="58"/>
      <c r="F2434" s="58"/>
      <c r="G2434" s="58"/>
      <c r="H2434" s="58"/>
      <c r="I2434" s="58"/>
      <c r="J2434" s="83"/>
    </row>
    <row r="2435" spans="1:10" ht="18" customHeight="1" x14ac:dyDescent="0.25">
      <c r="A2435" s="130"/>
      <c r="B2435" s="146" t="s">
        <v>937</v>
      </c>
      <c r="C2435" s="131" t="s">
        <v>938</v>
      </c>
      <c r="D2435" s="131" t="s">
        <v>896</v>
      </c>
      <c r="E2435" s="205" t="s">
        <v>1618</v>
      </c>
      <c r="F2435" s="205"/>
      <c r="G2435" s="145" t="s">
        <v>939</v>
      </c>
      <c r="H2435" s="146" t="s">
        <v>940</v>
      </c>
      <c r="I2435" s="146" t="s">
        <v>941</v>
      </c>
      <c r="J2435" s="147" t="s">
        <v>897</v>
      </c>
    </row>
    <row r="2436" spans="1:10" ht="36" customHeight="1" x14ac:dyDescent="0.25">
      <c r="A2436" s="65" t="s">
        <v>1623</v>
      </c>
      <c r="B2436" s="46" t="s">
        <v>1416</v>
      </c>
      <c r="C2436" s="141" t="s">
        <v>1</v>
      </c>
      <c r="D2436" s="141" t="s">
        <v>270</v>
      </c>
      <c r="E2436" s="217" t="s">
        <v>1626</v>
      </c>
      <c r="F2436" s="217"/>
      <c r="G2436" s="47" t="s">
        <v>3</v>
      </c>
      <c r="H2436" s="49">
        <v>1</v>
      </c>
      <c r="I2436" s="48">
        <v>9.98</v>
      </c>
      <c r="J2436" s="72">
        <v>9.98</v>
      </c>
    </row>
    <row r="2437" spans="1:10" x14ac:dyDescent="0.25">
      <c r="A2437" s="77"/>
      <c r="B2437" s="144"/>
      <c r="C2437" s="144"/>
      <c r="D2437" s="144"/>
      <c r="E2437" s="144" t="s">
        <v>1632</v>
      </c>
      <c r="F2437" s="78">
        <v>0</v>
      </c>
      <c r="G2437" s="144" t="s">
        <v>1633</v>
      </c>
      <c r="H2437" s="78">
        <v>0</v>
      </c>
      <c r="I2437" s="144" t="s">
        <v>1634</v>
      </c>
      <c r="J2437" s="79">
        <v>0</v>
      </c>
    </row>
    <row r="2438" spans="1:10" x14ac:dyDescent="0.25">
      <c r="A2438" s="77"/>
      <c r="B2438" s="144"/>
      <c r="C2438" s="144"/>
      <c r="D2438" s="144"/>
      <c r="E2438" s="144" t="s">
        <v>1635</v>
      </c>
      <c r="F2438" s="78">
        <v>2.39</v>
      </c>
      <c r="G2438" s="144"/>
      <c r="H2438" s="219" t="s">
        <v>1636</v>
      </c>
      <c r="I2438" s="219"/>
      <c r="J2438" s="79">
        <v>12.37</v>
      </c>
    </row>
    <row r="2439" spans="1:10" ht="30" customHeight="1" thickBot="1" x14ac:dyDescent="0.3">
      <c r="A2439" s="136"/>
      <c r="B2439" s="137"/>
      <c r="C2439" s="137"/>
      <c r="D2439" s="137"/>
      <c r="E2439" s="137"/>
      <c r="F2439" s="137"/>
      <c r="G2439" s="137" t="s">
        <v>1637</v>
      </c>
      <c r="H2439" s="80">
        <v>27</v>
      </c>
      <c r="I2439" s="137" t="s">
        <v>1638</v>
      </c>
      <c r="J2439" s="81">
        <v>333.99</v>
      </c>
    </row>
    <row r="2440" spans="1:10" ht="0.9" customHeight="1" thickTop="1" x14ac:dyDescent="0.25">
      <c r="A2440" s="82"/>
      <c r="B2440" s="58"/>
      <c r="C2440" s="58"/>
      <c r="D2440" s="58"/>
      <c r="E2440" s="58"/>
      <c r="F2440" s="58"/>
      <c r="G2440" s="58"/>
      <c r="H2440" s="58"/>
      <c r="I2440" s="58"/>
      <c r="J2440" s="83"/>
    </row>
    <row r="2441" spans="1:10" ht="18" customHeight="1" x14ac:dyDescent="0.25">
      <c r="A2441" s="130" t="s">
        <v>1417</v>
      </c>
      <c r="B2441" s="146" t="s">
        <v>937</v>
      </c>
      <c r="C2441" s="131" t="s">
        <v>938</v>
      </c>
      <c r="D2441" s="131" t="s">
        <v>896</v>
      </c>
      <c r="E2441" s="205" t="s">
        <v>1618</v>
      </c>
      <c r="F2441" s="205"/>
      <c r="G2441" s="145" t="s">
        <v>939</v>
      </c>
      <c r="H2441" s="146" t="s">
        <v>940</v>
      </c>
      <c r="I2441" s="146" t="s">
        <v>941</v>
      </c>
      <c r="J2441" s="147" t="s">
        <v>897</v>
      </c>
    </row>
    <row r="2442" spans="1:10" ht="60" customHeight="1" x14ac:dyDescent="0.25">
      <c r="A2442" s="65" t="s">
        <v>1619</v>
      </c>
      <c r="B2442" s="46" t="s">
        <v>1418</v>
      </c>
      <c r="C2442" s="141" t="s">
        <v>972</v>
      </c>
      <c r="D2442" s="141" t="s">
        <v>1419</v>
      </c>
      <c r="E2442" s="217" t="s">
        <v>2301</v>
      </c>
      <c r="F2442" s="217"/>
      <c r="G2442" s="47" t="s">
        <v>3</v>
      </c>
      <c r="H2442" s="49">
        <v>1</v>
      </c>
      <c r="I2442" s="48">
        <v>545.69000000000005</v>
      </c>
      <c r="J2442" s="72">
        <v>545.69000000000005</v>
      </c>
    </row>
    <row r="2443" spans="1:10" ht="60" customHeight="1" x14ac:dyDescent="0.25">
      <c r="A2443" s="73" t="s">
        <v>1620</v>
      </c>
      <c r="B2443" s="50" t="s">
        <v>2321</v>
      </c>
      <c r="C2443" s="142" t="s">
        <v>1</v>
      </c>
      <c r="D2443" s="142" t="s">
        <v>16</v>
      </c>
      <c r="E2443" s="218" t="s">
        <v>1641</v>
      </c>
      <c r="F2443" s="218"/>
      <c r="G2443" s="51" t="s">
        <v>6</v>
      </c>
      <c r="H2443" s="52">
        <v>0.23880000000000001</v>
      </c>
      <c r="I2443" s="53">
        <v>180.17</v>
      </c>
      <c r="J2443" s="74">
        <v>43.02</v>
      </c>
    </row>
    <row r="2444" spans="1:10" ht="24" customHeight="1" x14ac:dyDescent="0.25">
      <c r="A2444" s="73" t="s">
        <v>1620</v>
      </c>
      <c r="B2444" s="50" t="s">
        <v>1563</v>
      </c>
      <c r="C2444" s="142" t="s">
        <v>1</v>
      </c>
      <c r="D2444" s="142" t="s">
        <v>168</v>
      </c>
      <c r="E2444" s="218" t="s">
        <v>1646</v>
      </c>
      <c r="F2444" s="218"/>
      <c r="G2444" s="51" t="s">
        <v>60</v>
      </c>
      <c r="H2444" s="52">
        <v>0.23810000000000001</v>
      </c>
      <c r="I2444" s="53">
        <v>16.84</v>
      </c>
      <c r="J2444" s="74">
        <v>4</v>
      </c>
    </row>
    <row r="2445" spans="1:10" ht="24" customHeight="1" x14ac:dyDescent="0.25">
      <c r="A2445" s="73" t="s">
        <v>1620</v>
      </c>
      <c r="B2445" s="50" t="s">
        <v>1561</v>
      </c>
      <c r="C2445" s="142" t="s">
        <v>1</v>
      </c>
      <c r="D2445" s="142" t="s">
        <v>173</v>
      </c>
      <c r="E2445" s="218" t="s">
        <v>1646</v>
      </c>
      <c r="F2445" s="218"/>
      <c r="G2445" s="51" t="s">
        <v>60</v>
      </c>
      <c r="H2445" s="52">
        <v>0.23810000000000001</v>
      </c>
      <c r="I2445" s="53">
        <v>22.3</v>
      </c>
      <c r="J2445" s="74">
        <v>5.3</v>
      </c>
    </row>
    <row r="2446" spans="1:10" ht="24" customHeight="1" x14ac:dyDescent="0.25">
      <c r="A2446" s="75" t="s">
        <v>1623</v>
      </c>
      <c r="B2446" s="54" t="s">
        <v>2303</v>
      </c>
      <c r="C2446" s="143" t="s">
        <v>1</v>
      </c>
      <c r="D2446" s="143" t="s">
        <v>340</v>
      </c>
      <c r="E2446" s="215" t="s">
        <v>1626</v>
      </c>
      <c r="F2446" s="215"/>
      <c r="G2446" s="55" t="s">
        <v>3</v>
      </c>
      <c r="H2446" s="56">
        <v>1.4E-2</v>
      </c>
      <c r="I2446" s="57">
        <v>3.1</v>
      </c>
      <c r="J2446" s="76">
        <v>0.04</v>
      </c>
    </row>
    <row r="2447" spans="1:10" ht="48" customHeight="1" x14ac:dyDescent="0.25">
      <c r="A2447" s="75" t="s">
        <v>1623</v>
      </c>
      <c r="B2447" s="54" t="s">
        <v>2322</v>
      </c>
      <c r="C2447" s="143" t="s">
        <v>972</v>
      </c>
      <c r="D2447" s="143" t="s">
        <v>2323</v>
      </c>
      <c r="E2447" s="215" t="s">
        <v>1657</v>
      </c>
      <c r="F2447" s="215"/>
      <c r="G2447" s="55" t="s">
        <v>3</v>
      </c>
      <c r="H2447" s="56">
        <v>1</v>
      </c>
      <c r="I2447" s="57">
        <v>493.33</v>
      </c>
      <c r="J2447" s="76">
        <v>493.33</v>
      </c>
    </row>
    <row r="2448" spans="1:10" x14ac:dyDescent="0.25">
      <c r="A2448" s="77"/>
      <c r="B2448" s="144"/>
      <c r="C2448" s="144"/>
      <c r="D2448" s="144"/>
      <c r="E2448" s="144" t="s">
        <v>1632</v>
      </c>
      <c r="F2448" s="78">
        <v>12.36</v>
      </c>
      <c r="G2448" s="144" t="s">
        <v>1633</v>
      </c>
      <c r="H2448" s="78">
        <v>0</v>
      </c>
      <c r="I2448" s="144" t="s">
        <v>1634</v>
      </c>
      <c r="J2448" s="79">
        <v>12.36</v>
      </c>
    </row>
    <row r="2449" spans="1:10" x14ac:dyDescent="0.25">
      <c r="A2449" s="77"/>
      <c r="B2449" s="144"/>
      <c r="C2449" s="144"/>
      <c r="D2449" s="144"/>
      <c r="E2449" s="144" t="s">
        <v>1635</v>
      </c>
      <c r="F2449" s="78">
        <v>130.96</v>
      </c>
      <c r="G2449" s="144"/>
      <c r="H2449" s="219" t="s">
        <v>1636</v>
      </c>
      <c r="I2449" s="219"/>
      <c r="J2449" s="79">
        <v>676.65</v>
      </c>
    </row>
    <row r="2450" spans="1:10" ht="30" customHeight="1" thickBot="1" x14ac:dyDescent="0.3">
      <c r="A2450" s="136"/>
      <c r="B2450" s="137"/>
      <c r="C2450" s="137"/>
      <c r="D2450" s="137"/>
      <c r="E2450" s="137"/>
      <c r="F2450" s="137"/>
      <c r="G2450" s="137" t="s">
        <v>1637</v>
      </c>
      <c r="H2450" s="80">
        <v>8</v>
      </c>
      <c r="I2450" s="137" t="s">
        <v>1638</v>
      </c>
      <c r="J2450" s="81">
        <v>5413.2</v>
      </c>
    </row>
    <row r="2451" spans="1:10" ht="0.9" customHeight="1" thickTop="1" x14ac:dyDescent="0.25">
      <c r="A2451" s="82"/>
      <c r="B2451" s="58"/>
      <c r="C2451" s="58"/>
      <c r="D2451" s="58"/>
      <c r="E2451" s="58"/>
      <c r="F2451" s="58"/>
      <c r="G2451" s="58"/>
      <c r="H2451" s="58"/>
      <c r="I2451" s="58"/>
      <c r="J2451" s="83"/>
    </row>
    <row r="2452" spans="1:10" ht="18" customHeight="1" x14ac:dyDescent="0.25">
      <c r="A2452" s="130" t="s">
        <v>1420</v>
      </c>
      <c r="B2452" s="146" t="s">
        <v>937</v>
      </c>
      <c r="C2452" s="131" t="s">
        <v>938</v>
      </c>
      <c r="D2452" s="131" t="s">
        <v>896</v>
      </c>
      <c r="E2452" s="205" t="s">
        <v>1618</v>
      </c>
      <c r="F2452" s="205"/>
      <c r="G2452" s="145" t="s">
        <v>939</v>
      </c>
      <c r="H2452" s="146" t="s">
        <v>940</v>
      </c>
      <c r="I2452" s="146" t="s">
        <v>941</v>
      </c>
      <c r="J2452" s="147" t="s">
        <v>897</v>
      </c>
    </row>
    <row r="2453" spans="1:10" ht="36" customHeight="1" x14ac:dyDescent="0.25">
      <c r="A2453" s="65" t="s">
        <v>1619</v>
      </c>
      <c r="B2453" s="46" t="s">
        <v>1421</v>
      </c>
      <c r="C2453" s="141" t="s">
        <v>972</v>
      </c>
      <c r="D2453" s="141" t="s">
        <v>1422</v>
      </c>
      <c r="E2453" s="217" t="s">
        <v>2301</v>
      </c>
      <c r="F2453" s="217"/>
      <c r="G2453" s="47" t="s">
        <v>3</v>
      </c>
      <c r="H2453" s="49">
        <v>1</v>
      </c>
      <c r="I2453" s="48">
        <v>1852.46</v>
      </c>
      <c r="J2453" s="72">
        <v>1852.46</v>
      </c>
    </row>
    <row r="2454" spans="1:10" ht="60" customHeight="1" x14ac:dyDescent="0.25">
      <c r="A2454" s="73" t="s">
        <v>1620</v>
      </c>
      <c r="B2454" s="50" t="s">
        <v>2321</v>
      </c>
      <c r="C2454" s="142" t="s">
        <v>1</v>
      </c>
      <c r="D2454" s="142" t="s">
        <v>16</v>
      </c>
      <c r="E2454" s="218" t="s">
        <v>1641</v>
      </c>
      <c r="F2454" s="218"/>
      <c r="G2454" s="51" t="s">
        <v>6</v>
      </c>
      <c r="H2454" s="52">
        <v>0.111</v>
      </c>
      <c r="I2454" s="53">
        <v>180.17</v>
      </c>
      <c r="J2454" s="74">
        <v>19.989999999999998</v>
      </c>
    </row>
    <row r="2455" spans="1:10" ht="24" customHeight="1" x14ac:dyDescent="0.25">
      <c r="A2455" s="73" t="s">
        <v>1620</v>
      </c>
      <c r="B2455" s="50" t="s">
        <v>1563</v>
      </c>
      <c r="C2455" s="142" t="s">
        <v>1</v>
      </c>
      <c r="D2455" s="142" t="s">
        <v>168</v>
      </c>
      <c r="E2455" s="218" t="s">
        <v>1646</v>
      </c>
      <c r="F2455" s="218"/>
      <c r="G2455" s="51" t="s">
        <v>60</v>
      </c>
      <c r="H2455" s="52">
        <v>1.1240000000000001</v>
      </c>
      <c r="I2455" s="53">
        <v>16.84</v>
      </c>
      <c r="J2455" s="74">
        <v>18.920000000000002</v>
      </c>
    </row>
    <row r="2456" spans="1:10" ht="24" customHeight="1" x14ac:dyDescent="0.25">
      <c r="A2456" s="73" t="s">
        <v>1620</v>
      </c>
      <c r="B2456" s="50" t="s">
        <v>1561</v>
      </c>
      <c r="C2456" s="142" t="s">
        <v>1</v>
      </c>
      <c r="D2456" s="142" t="s">
        <v>173</v>
      </c>
      <c r="E2456" s="218" t="s">
        <v>1646</v>
      </c>
      <c r="F2456" s="218"/>
      <c r="G2456" s="51" t="s">
        <v>60</v>
      </c>
      <c r="H2456" s="52">
        <v>3.653</v>
      </c>
      <c r="I2456" s="53">
        <v>22.3</v>
      </c>
      <c r="J2456" s="74">
        <v>81.459999999999994</v>
      </c>
    </row>
    <row r="2457" spans="1:10" ht="24" customHeight="1" x14ac:dyDescent="0.25">
      <c r="A2457" s="75" t="s">
        <v>1623</v>
      </c>
      <c r="B2457" s="54" t="s">
        <v>2324</v>
      </c>
      <c r="C2457" s="143" t="s">
        <v>1</v>
      </c>
      <c r="D2457" s="143" t="s">
        <v>236</v>
      </c>
      <c r="E2457" s="215" t="s">
        <v>1626</v>
      </c>
      <c r="F2457" s="215"/>
      <c r="G2457" s="55" t="s">
        <v>2</v>
      </c>
      <c r="H2457" s="56">
        <v>9</v>
      </c>
      <c r="I2457" s="57">
        <v>27.61</v>
      </c>
      <c r="J2457" s="76">
        <v>248.49</v>
      </c>
    </row>
    <row r="2458" spans="1:10" ht="24" customHeight="1" x14ac:dyDescent="0.25">
      <c r="A2458" s="75" t="s">
        <v>1623</v>
      </c>
      <c r="B2458" s="54" t="s">
        <v>2325</v>
      </c>
      <c r="C2458" s="143" t="s">
        <v>1</v>
      </c>
      <c r="D2458" s="143" t="s">
        <v>399</v>
      </c>
      <c r="E2458" s="215" t="s">
        <v>1626</v>
      </c>
      <c r="F2458" s="215"/>
      <c r="G2458" s="55" t="s">
        <v>3</v>
      </c>
      <c r="H2458" s="56">
        <v>1</v>
      </c>
      <c r="I2458" s="57">
        <v>1483.6</v>
      </c>
      <c r="J2458" s="76">
        <v>1483.6</v>
      </c>
    </row>
    <row r="2459" spans="1:10" x14ac:dyDescent="0.25">
      <c r="A2459" s="77"/>
      <c r="B2459" s="144"/>
      <c r="C2459" s="144"/>
      <c r="D2459" s="144"/>
      <c r="E2459" s="144" t="s">
        <v>1632</v>
      </c>
      <c r="F2459" s="78">
        <v>83.749999999999986</v>
      </c>
      <c r="G2459" s="144" t="s">
        <v>1633</v>
      </c>
      <c r="H2459" s="78">
        <v>0</v>
      </c>
      <c r="I2459" s="144" t="s">
        <v>1634</v>
      </c>
      <c r="J2459" s="79">
        <v>83.749999999999986</v>
      </c>
    </row>
    <row r="2460" spans="1:10" x14ac:dyDescent="0.25">
      <c r="A2460" s="77"/>
      <c r="B2460" s="144"/>
      <c r="C2460" s="144"/>
      <c r="D2460" s="144"/>
      <c r="E2460" s="144" t="s">
        <v>1635</v>
      </c>
      <c r="F2460" s="78">
        <v>444.59</v>
      </c>
      <c r="G2460" s="144"/>
      <c r="H2460" s="219" t="s">
        <v>1636</v>
      </c>
      <c r="I2460" s="219"/>
      <c r="J2460" s="79">
        <v>2297.0500000000002</v>
      </c>
    </row>
    <row r="2461" spans="1:10" ht="30" customHeight="1" thickBot="1" x14ac:dyDescent="0.3">
      <c r="A2461" s="136"/>
      <c r="B2461" s="137"/>
      <c r="C2461" s="137"/>
      <c r="D2461" s="137"/>
      <c r="E2461" s="137"/>
      <c r="F2461" s="137"/>
      <c r="G2461" s="137" t="s">
        <v>1637</v>
      </c>
      <c r="H2461" s="80">
        <v>5</v>
      </c>
      <c r="I2461" s="137" t="s">
        <v>1638</v>
      </c>
      <c r="J2461" s="81">
        <v>11485.25</v>
      </c>
    </row>
    <row r="2462" spans="1:10" ht="0.9" customHeight="1" thickTop="1" x14ac:dyDescent="0.25">
      <c r="A2462" s="82"/>
      <c r="B2462" s="58"/>
      <c r="C2462" s="58"/>
      <c r="D2462" s="58"/>
      <c r="E2462" s="58"/>
      <c r="F2462" s="58"/>
      <c r="G2462" s="58"/>
      <c r="H2462" s="58"/>
      <c r="I2462" s="58"/>
      <c r="J2462" s="83"/>
    </row>
    <row r="2463" spans="1:10" ht="18" customHeight="1" x14ac:dyDescent="0.25">
      <c r="A2463" s="130" t="s">
        <v>1423</v>
      </c>
      <c r="B2463" s="146" t="s">
        <v>937</v>
      </c>
      <c r="C2463" s="131" t="s">
        <v>938</v>
      </c>
      <c r="D2463" s="131" t="s">
        <v>896</v>
      </c>
      <c r="E2463" s="205" t="s">
        <v>1618</v>
      </c>
      <c r="F2463" s="205"/>
      <c r="G2463" s="145" t="s">
        <v>939</v>
      </c>
      <c r="H2463" s="146" t="s">
        <v>940</v>
      </c>
      <c r="I2463" s="146" t="s">
        <v>941</v>
      </c>
      <c r="J2463" s="147" t="s">
        <v>897</v>
      </c>
    </row>
    <row r="2464" spans="1:10" ht="24" customHeight="1" x14ac:dyDescent="0.25">
      <c r="A2464" s="65" t="s">
        <v>1619</v>
      </c>
      <c r="B2464" s="46" t="s">
        <v>1424</v>
      </c>
      <c r="C2464" s="141" t="s">
        <v>464</v>
      </c>
      <c r="D2464" s="141" t="s">
        <v>1425</v>
      </c>
      <c r="E2464" s="217" t="s">
        <v>2326</v>
      </c>
      <c r="F2464" s="217"/>
      <c r="G2464" s="47" t="s">
        <v>3</v>
      </c>
      <c r="H2464" s="49">
        <v>1</v>
      </c>
      <c r="I2464" s="48">
        <v>69.25</v>
      </c>
      <c r="J2464" s="72">
        <v>69.25</v>
      </c>
    </row>
    <row r="2465" spans="1:10" ht="24" customHeight="1" x14ac:dyDescent="0.25">
      <c r="A2465" s="75" t="s">
        <v>1623</v>
      </c>
      <c r="B2465" s="54" t="s">
        <v>1665</v>
      </c>
      <c r="C2465" s="143" t="s">
        <v>464</v>
      </c>
      <c r="D2465" s="143" t="s">
        <v>551</v>
      </c>
      <c r="E2465" s="215" t="s">
        <v>1654</v>
      </c>
      <c r="F2465" s="215"/>
      <c r="G2465" s="55" t="s">
        <v>60</v>
      </c>
      <c r="H2465" s="56">
        <v>0.35</v>
      </c>
      <c r="I2465" s="57">
        <v>14.29</v>
      </c>
      <c r="J2465" s="76">
        <v>5</v>
      </c>
    </row>
    <row r="2466" spans="1:10" ht="24" customHeight="1" x14ac:dyDescent="0.25">
      <c r="A2466" s="75" t="s">
        <v>1623</v>
      </c>
      <c r="B2466" s="54" t="s">
        <v>1668</v>
      </c>
      <c r="C2466" s="143" t="s">
        <v>464</v>
      </c>
      <c r="D2466" s="143" t="s">
        <v>289</v>
      </c>
      <c r="E2466" s="215" t="s">
        <v>1654</v>
      </c>
      <c r="F2466" s="215"/>
      <c r="G2466" s="55" t="s">
        <v>60</v>
      </c>
      <c r="H2466" s="56">
        <v>0.35</v>
      </c>
      <c r="I2466" s="57">
        <v>20.329999999999998</v>
      </c>
      <c r="J2466" s="76">
        <v>7.11</v>
      </c>
    </row>
    <row r="2467" spans="1:10" ht="24" customHeight="1" x14ac:dyDescent="0.25">
      <c r="A2467" s="75" t="s">
        <v>1623</v>
      </c>
      <c r="B2467" s="54" t="s">
        <v>2327</v>
      </c>
      <c r="C2467" s="143" t="s">
        <v>464</v>
      </c>
      <c r="D2467" s="143" t="s">
        <v>590</v>
      </c>
      <c r="E2467" s="215" t="s">
        <v>1626</v>
      </c>
      <c r="F2467" s="215"/>
      <c r="G2467" s="55" t="s">
        <v>3</v>
      </c>
      <c r="H2467" s="56">
        <v>1</v>
      </c>
      <c r="I2467" s="57">
        <v>57.14</v>
      </c>
      <c r="J2467" s="76">
        <v>57.14</v>
      </c>
    </row>
    <row r="2468" spans="1:10" x14ac:dyDescent="0.25">
      <c r="A2468" s="77"/>
      <c r="B2468" s="144"/>
      <c r="C2468" s="144"/>
      <c r="D2468" s="144"/>
      <c r="E2468" s="144" t="s">
        <v>1632</v>
      </c>
      <c r="F2468" s="78">
        <v>12.11</v>
      </c>
      <c r="G2468" s="144" t="s">
        <v>1633</v>
      </c>
      <c r="H2468" s="78">
        <v>0</v>
      </c>
      <c r="I2468" s="144" t="s">
        <v>1634</v>
      </c>
      <c r="J2468" s="79">
        <v>12.11</v>
      </c>
    </row>
    <row r="2469" spans="1:10" x14ac:dyDescent="0.25">
      <c r="A2469" s="77"/>
      <c r="B2469" s="144"/>
      <c r="C2469" s="144"/>
      <c r="D2469" s="144"/>
      <c r="E2469" s="144" t="s">
        <v>1635</v>
      </c>
      <c r="F2469" s="78">
        <v>16.62</v>
      </c>
      <c r="G2469" s="144"/>
      <c r="H2469" s="219" t="s">
        <v>1636</v>
      </c>
      <c r="I2469" s="219"/>
      <c r="J2469" s="79">
        <v>85.87</v>
      </c>
    </row>
    <row r="2470" spans="1:10" ht="30" customHeight="1" thickBot="1" x14ac:dyDescent="0.3">
      <c r="A2470" s="136"/>
      <c r="B2470" s="137"/>
      <c r="C2470" s="137"/>
      <c r="D2470" s="137"/>
      <c r="E2470" s="137"/>
      <c r="F2470" s="137"/>
      <c r="G2470" s="137" t="s">
        <v>1637</v>
      </c>
      <c r="H2470" s="80">
        <v>2</v>
      </c>
      <c r="I2470" s="137" t="s">
        <v>1638</v>
      </c>
      <c r="J2470" s="81">
        <v>171.74</v>
      </c>
    </row>
    <row r="2471" spans="1:10" ht="0.9" customHeight="1" thickTop="1" x14ac:dyDescent="0.25">
      <c r="A2471" s="82"/>
      <c r="B2471" s="58"/>
      <c r="C2471" s="58"/>
      <c r="D2471" s="58"/>
      <c r="E2471" s="58"/>
      <c r="F2471" s="58"/>
      <c r="G2471" s="58"/>
      <c r="H2471" s="58"/>
      <c r="I2471" s="58"/>
      <c r="J2471" s="83"/>
    </row>
    <row r="2472" spans="1:10" ht="18" customHeight="1" x14ac:dyDescent="0.25">
      <c r="A2472" s="130" t="s">
        <v>1426</v>
      </c>
      <c r="B2472" s="146" t="s">
        <v>937</v>
      </c>
      <c r="C2472" s="131" t="s">
        <v>938</v>
      </c>
      <c r="D2472" s="131" t="s">
        <v>896</v>
      </c>
      <c r="E2472" s="205" t="s">
        <v>1618</v>
      </c>
      <c r="F2472" s="205"/>
      <c r="G2472" s="145" t="s">
        <v>939</v>
      </c>
      <c r="H2472" s="146" t="s">
        <v>940</v>
      </c>
      <c r="I2472" s="146" t="s">
        <v>941</v>
      </c>
      <c r="J2472" s="147" t="s">
        <v>897</v>
      </c>
    </row>
    <row r="2473" spans="1:10" ht="24" customHeight="1" x14ac:dyDescent="0.25">
      <c r="A2473" s="65" t="s">
        <v>1619</v>
      </c>
      <c r="B2473" s="46" t="s">
        <v>1427</v>
      </c>
      <c r="C2473" s="141" t="s">
        <v>464</v>
      </c>
      <c r="D2473" s="141" t="s">
        <v>591</v>
      </c>
      <c r="E2473" s="217" t="s">
        <v>2326</v>
      </c>
      <c r="F2473" s="217"/>
      <c r="G2473" s="47" t="s">
        <v>3</v>
      </c>
      <c r="H2473" s="49">
        <v>1</v>
      </c>
      <c r="I2473" s="48">
        <v>96.95</v>
      </c>
      <c r="J2473" s="72">
        <v>96.95</v>
      </c>
    </row>
    <row r="2474" spans="1:10" ht="24" customHeight="1" x14ac:dyDescent="0.25">
      <c r="A2474" s="75" t="s">
        <v>1623</v>
      </c>
      <c r="B2474" s="54" t="s">
        <v>1668</v>
      </c>
      <c r="C2474" s="143" t="s">
        <v>464</v>
      </c>
      <c r="D2474" s="143" t="s">
        <v>289</v>
      </c>
      <c r="E2474" s="215" t="s">
        <v>1654</v>
      </c>
      <c r="F2474" s="215"/>
      <c r="G2474" s="55" t="s">
        <v>60</v>
      </c>
      <c r="H2474" s="56">
        <v>0.35</v>
      </c>
      <c r="I2474" s="57">
        <v>20.329999999999998</v>
      </c>
      <c r="J2474" s="76">
        <v>7.11</v>
      </c>
    </row>
    <row r="2475" spans="1:10" ht="24" customHeight="1" x14ac:dyDescent="0.25">
      <c r="A2475" s="75" t="s">
        <v>1623</v>
      </c>
      <c r="B2475" s="54" t="s">
        <v>1665</v>
      </c>
      <c r="C2475" s="143" t="s">
        <v>464</v>
      </c>
      <c r="D2475" s="143" t="s">
        <v>551</v>
      </c>
      <c r="E2475" s="215" t="s">
        <v>1654</v>
      </c>
      <c r="F2475" s="215"/>
      <c r="G2475" s="55" t="s">
        <v>60</v>
      </c>
      <c r="H2475" s="56">
        <v>0.35</v>
      </c>
      <c r="I2475" s="57">
        <v>14.29</v>
      </c>
      <c r="J2475" s="76">
        <v>5</v>
      </c>
    </row>
    <row r="2476" spans="1:10" ht="24" customHeight="1" x14ac:dyDescent="0.25">
      <c r="A2476" s="75" t="s">
        <v>1623</v>
      </c>
      <c r="B2476" s="54" t="s">
        <v>2328</v>
      </c>
      <c r="C2476" s="143" t="s">
        <v>464</v>
      </c>
      <c r="D2476" s="143" t="s">
        <v>591</v>
      </c>
      <c r="E2476" s="215" t="s">
        <v>1626</v>
      </c>
      <c r="F2476" s="215"/>
      <c r="G2476" s="55" t="s">
        <v>3</v>
      </c>
      <c r="H2476" s="56">
        <v>1</v>
      </c>
      <c r="I2476" s="57">
        <v>84.84</v>
      </c>
      <c r="J2476" s="76">
        <v>84.84</v>
      </c>
    </row>
    <row r="2477" spans="1:10" x14ac:dyDescent="0.25">
      <c r="A2477" s="77"/>
      <c r="B2477" s="144"/>
      <c r="C2477" s="144"/>
      <c r="D2477" s="144"/>
      <c r="E2477" s="144" t="s">
        <v>1632</v>
      </c>
      <c r="F2477" s="78">
        <v>12.11</v>
      </c>
      <c r="G2477" s="144" t="s">
        <v>1633</v>
      </c>
      <c r="H2477" s="78">
        <v>0</v>
      </c>
      <c r="I2477" s="144" t="s">
        <v>1634</v>
      </c>
      <c r="J2477" s="79">
        <v>12.11</v>
      </c>
    </row>
    <row r="2478" spans="1:10" x14ac:dyDescent="0.25">
      <c r="A2478" s="77"/>
      <c r="B2478" s="144"/>
      <c r="C2478" s="144"/>
      <c r="D2478" s="144"/>
      <c r="E2478" s="144" t="s">
        <v>1635</v>
      </c>
      <c r="F2478" s="78">
        <v>23.26</v>
      </c>
      <c r="G2478" s="144"/>
      <c r="H2478" s="219" t="s">
        <v>1636</v>
      </c>
      <c r="I2478" s="219"/>
      <c r="J2478" s="79">
        <v>120.21</v>
      </c>
    </row>
    <row r="2479" spans="1:10" ht="30" customHeight="1" thickBot="1" x14ac:dyDescent="0.3">
      <c r="A2479" s="136"/>
      <c r="B2479" s="137"/>
      <c r="C2479" s="137"/>
      <c r="D2479" s="137"/>
      <c r="E2479" s="137"/>
      <c r="F2479" s="137"/>
      <c r="G2479" s="137" t="s">
        <v>1637</v>
      </c>
      <c r="H2479" s="80">
        <v>3</v>
      </c>
      <c r="I2479" s="137" t="s">
        <v>1638</v>
      </c>
      <c r="J2479" s="81">
        <v>360.63</v>
      </c>
    </row>
    <row r="2480" spans="1:10" ht="0.9" customHeight="1" thickTop="1" x14ac:dyDescent="0.25">
      <c r="A2480" s="82"/>
      <c r="B2480" s="58"/>
      <c r="C2480" s="58"/>
      <c r="D2480" s="58"/>
      <c r="E2480" s="58"/>
      <c r="F2480" s="58"/>
      <c r="G2480" s="58"/>
      <c r="H2480" s="58"/>
      <c r="I2480" s="58"/>
      <c r="J2480" s="83"/>
    </row>
    <row r="2481" spans="1:10" ht="18" customHeight="1" x14ac:dyDescent="0.25">
      <c r="A2481" s="130" t="s">
        <v>1428</v>
      </c>
      <c r="B2481" s="146" t="s">
        <v>937</v>
      </c>
      <c r="C2481" s="131" t="s">
        <v>938</v>
      </c>
      <c r="D2481" s="131" t="s">
        <v>896</v>
      </c>
      <c r="E2481" s="205" t="s">
        <v>1618</v>
      </c>
      <c r="F2481" s="205"/>
      <c r="G2481" s="145" t="s">
        <v>939</v>
      </c>
      <c r="H2481" s="146" t="s">
        <v>940</v>
      </c>
      <c r="I2481" s="146" t="s">
        <v>941</v>
      </c>
      <c r="J2481" s="147" t="s">
        <v>897</v>
      </c>
    </row>
    <row r="2482" spans="1:10" ht="24" customHeight="1" x14ac:dyDescent="0.25">
      <c r="A2482" s="65" t="s">
        <v>1619</v>
      </c>
      <c r="B2482" s="46" t="s">
        <v>1429</v>
      </c>
      <c r="C2482" s="141" t="s">
        <v>972</v>
      </c>
      <c r="D2482" s="141" t="s">
        <v>1430</v>
      </c>
      <c r="E2482" s="217" t="s">
        <v>2301</v>
      </c>
      <c r="F2482" s="217"/>
      <c r="G2482" s="47" t="s">
        <v>3</v>
      </c>
      <c r="H2482" s="49">
        <v>1</v>
      </c>
      <c r="I2482" s="48">
        <v>1429.59</v>
      </c>
      <c r="J2482" s="72">
        <v>1429.59</v>
      </c>
    </row>
    <row r="2483" spans="1:10" ht="24" customHeight="1" x14ac:dyDescent="0.25">
      <c r="A2483" s="73" t="s">
        <v>1620</v>
      </c>
      <c r="B2483" s="50" t="s">
        <v>1563</v>
      </c>
      <c r="C2483" s="142" t="s">
        <v>1</v>
      </c>
      <c r="D2483" s="142" t="s">
        <v>168</v>
      </c>
      <c r="E2483" s="218" t="s">
        <v>1646</v>
      </c>
      <c r="F2483" s="218"/>
      <c r="G2483" s="51" t="s">
        <v>60</v>
      </c>
      <c r="H2483" s="52">
        <v>0.23810000000000001</v>
      </c>
      <c r="I2483" s="53">
        <v>16.84</v>
      </c>
      <c r="J2483" s="74">
        <v>4</v>
      </c>
    </row>
    <row r="2484" spans="1:10" ht="24" customHeight="1" x14ac:dyDescent="0.25">
      <c r="A2484" s="73" t="s">
        <v>1620</v>
      </c>
      <c r="B2484" s="50" t="s">
        <v>1561</v>
      </c>
      <c r="C2484" s="142" t="s">
        <v>1</v>
      </c>
      <c r="D2484" s="142" t="s">
        <v>173</v>
      </c>
      <c r="E2484" s="218" t="s">
        <v>1646</v>
      </c>
      <c r="F2484" s="218"/>
      <c r="G2484" s="51" t="s">
        <v>60</v>
      </c>
      <c r="H2484" s="52">
        <v>0.23810000000000001</v>
      </c>
      <c r="I2484" s="53">
        <v>22.3</v>
      </c>
      <c r="J2484" s="74">
        <v>5.3</v>
      </c>
    </row>
    <row r="2485" spans="1:10" ht="24" customHeight="1" x14ac:dyDescent="0.25">
      <c r="A2485" s="75" t="s">
        <v>1623</v>
      </c>
      <c r="B2485" s="54" t="s">
        <v>2303</v>
      </c>
      <c r="C2485" s="143" t="s">
        <v>1</v>
      </c>
      <c r="D2485" s="143" t="s">
        <v>340</v>
      </c>
      <c r="E2485" s="215" t="s">
        <v>1626</v>
      </c>
      <c r="F2485" s="215"/>
      <c r="G2485" s="55" t="s">
        <v>3</v>
      </c>
      <c r="H2485" s="56">
        <v>1.4E-2</v>
      </c>
      <c r="I2485" s="57">
        <v>3.1</v>
      </c>
      <c r="J2485" s="76">
        <v>0.04</v>
      </c>
    </row>
    <row r="2486" spans="1:10" ht="24" customHeight="1" x14ac:dyDescent="0.25">
      <c r="A2486" s="75" t="s">
        <v>1623</v>
      </c>
      <c r="B2486" s="54" t="s">
        <v>2329</v>
      </c>
      <c r="C2486" s="143" t="s">
        <v>972</v>
      </c>
      <c r="D2486" s="143" t="s">
        <v>1430</v>
      </c>
      <c r="E2486" s="215" t="s">
        <v>1657</v>
      </c>
      <c r="F2486" s="215"/>
      <c r="G2486" s="55" t="s">
        <v>3</v>
      </c>
      <c r="H2486" s="56">
        <v>1</v>
      </c>
      <c r="I2486" s="57">
        <v>1420.25</v>
      </c>
      <c r="J2486" s="76">
        <v>1420.25</v>
      </c>
    </row>
    <row r="2487" spans="1:10" x14ac:dyDescent="0.25">
      <c r="A2487" s="77"/>
      <c r="B2487" s="144"/>
      <c r="C2487" s="144"/>
      <c r="D2487" s="144"/>
      <c r="E2487" s="144" t="s">
        <v>1632</v>
      </c>
      <c r="F2487" s="78">
        <v>7.42</v>
      </c>
      <c r="G2487" s="144" t="s">
        <v>1633</v>
      </c>
      <c r="H2487" s="78">
        <v>0</v>
      </c>
      <c r="I2487" s="144" t="s">
        <v>1634</v>
      </c>
      <c r="J2487" s="79">
        <v>7.42</v>
      </c>
    </row>
    <row r="2488" spans="1:10" x14ac:dyDescent="0.25">
      <c r="A2488" s="77"/>
      <c r="B2488" s="144"/>
      <c r="C2488" s="144"/>
      <c r="D2488" s="144"/>
      <c r="E2488" s="144" t="s">
        <v>1635</v>
      </c>
      <c r="F2488" s="78">
        <v>343.1</v>
      </c>
      <c r="G2488" s="144"/>
      <c r="H2488" s="219" t="s">
        <v>1636</v>
      </c>
      <c r="I2488" s="219"/>
      <c r="J2488" s="79">
        <v>1772.69</v>
      </c>
    </row>
    <row r="2489" spans="1:10" ht="30" customHeight="1" thickBot="1" x14ac:dyDescent="0.3">
      <c r="A2489" s="136"/>
      <c r="B2489" s="137"/>
      <c r="C2489" s="137"/>
      <c r="D2489" s="137"/>
      <c r="E2489" s="137"/>
      <c r="F2489" s="137"/>
      <c r="G2489" s="137" t="s">
        <v>1637</v>
      </c>
      <c r="H2489" s="80">
        <v>12</v>
      </c>
      <c r="I2489" s="137" t="s">
        <v>1638</v>
      </c>
      <c r="J2489" s="81">
        <v>21272.28</v>
      </c>
    </row>
    <row r="2490" spans="1:10" ht="0.9" customHeight="1" thickTop="1" x14ac:dyDescent="0.25">
      <c r="A2490" s="82"/>
      <c r="B2490" s="58"/>
      <c r="C2490" s="58"/>
      <c r="D2490" s="58"/>
      <c r="E2490" s="58"/>
      <c r="F2490" s="58"/>
      <c r="G2490" s="58"/>
      <c r="H2490" s="58"/>
      <c r="I2490" s="58"/>
      <c r="J2490" s="83"/>
    </row>
    <row r="2491" spans="1:10" ht="18" customHeight="1" x14ac:dyDescent="0.25">
      <c r="A2491" s="130" t="s">
        <v>1431</v>
      </c>
      <c r="B2491" s="146" t="s">
        <v>937</v>
      </c>
      <c r="C2491" s="131" t="s">
        <v>938</v>
      </c>
      <c r="D2491" s="131" t="s">
        <v>896</v>
      </c>
      <c r="E2491" s="205" t="s">
        <v>1618</v>
      </c>
      <c r="F2491" s="205"/>
      <c r="G2491" s="145" t="s">
        <v>939</v>
      </c>
      <c r="H2491" s="146" t="s">
        <v>940</v>
      </c>
      <c r="I2491" s="146" t="s">
        <v>941</v>
      </c>
      <c r="J2491" s="147" t="s">
        <v>897</v>
      </c>
    </row>
    <row r="2492" spans="1:10" ht="24" customHeight="1" x14ac:dyDescent="0.25">
      <c r="A2492" s="65" t="s">
        <v>1619</v>
      </c>
      <c r="B2492" s="46" t="s">
        <v>1432</v>
      </c>
      <c r="C2492" s="141" t="s">
        <v>1</v>
      </c>
      <c r="D2492" s="141" t="s">
        <v>116</v>
      </c>
      <c r="E2492" s="217" t="s">
        <v>2301</v>
      </c>
      <c r="F2492" s="217"/>
      <c r="G2492" s="47" t="s">
        <v>3</v>
      </c>
      <c r="H2492" s="49">
        <v>1</v>
      </c>
      <c r="I2492" s="48">
        <v>29.73</v>
      </c>
      <c r="J2492" s="72">
        <v>29.73</v>
      </c>
    </row>
    <row r="2493" spans="1:10" ht="24" customHeight="1" x14ac:dyDescent="0.25">
      <c r="A2493" s="73" t="s">
        <v>1620</v>
      </c>
      <c r="B2493" s="50" t="s">
        <v>1563</v>
      </c>
      <c r="C2493" s="142" t="s">
        <v>1</v>
      </c>
      <c r="D2493" s="142" t="s">
        <v>168</v>
      </c>
      <c r="E2493" s="218" t="s">
        <v>1646</v>
      </c>
      <c r="F2493" s="218"/>
      <c r="G2493" s="51" t="s">
        <v>60</v>
      </c>
      <c r="H2493" s="52">
        <v>1.6799999999999999E-2</v>
      </c>
      <c r="I2493" s="53">
        <v>16.84</v>
      </c>
      <c r="J2493" s="74">
        <v>0.28000000000000003</v>
      </c>
    </row>
    <row r="2494" spans="1:10" ht="24" customHeight="1" x14ac:dyDescent="0.25">
      <c r="A2494" s="73" t="s">
        <v>1620</v>
      </c>
      <c r="B2494" s="50" t="s">
        <v>1561</v>
      </c>
      <c r="C2494" s="142" t="s">
        <v>1</v>
      </c>
      <c r="D2494" s="142" t="s">
        <v>173</v>
      </c>
      <c r="E2494" s="218" t="s">
        <v>1646</v>
      </c>
      <c r="F2494" s="218"/>
      <c r="G2494" s="51" t="s">
        <v>60</v>
      </c>
      <c r="H2494" s="52">
        <v>1.6799999999999999E-2</v>
      </c>
      <c r="I2494" s="53">
        <v>22.3</v>
      </c>
      <c r="J2494" s="74">
        <v>0.37</v>
      </c>
    </row>
    <row r="2495" spans="1:10" ht="24" customHeight="1" x14ac:dyDescent="0.25">
      <c r="A2495" s="75" t="s">
        <v>1623</v>
      </c>
      <c r="B2495" s="54" t="s">
        <v>2303</v>
      </c>
      <c r="C2495" s="143" t="s">
        <v>1</v>
      </c>
      <c r="D2495" s="143" t="s">
        <v>340</v>
      </c>
      <c r="E2495" s="215" t="s">
        <v>1626</v>
      </c>
      <c r="F2495" s="215"/>
      <c r="G2495" s="55" t="s">
        <v>3</v>
      </c>
      <c r="H2495" s="56">
        <v>2.1000000000000001E-2</v>
      </c>
      <c r="I2495" s="57">
        <v>3.1</v>
      </c>
      <c r="J2495" s="76">
        <v>0.06</v>
      </c>
    </row>
    <row r="2496" spans="1:10" ht="24" customHeight="1" x14ac:dyDescent="0.25">
      <c r="A2496" s="75" t="s">
        <v>1623</v>
      </c>
      <c r="B2496" s="54" t="s">
        <v>2330</v>
      </c>
      <c r="C2496" s="143" t="s">
        <v>1</v>
      </c>
      <c r="D2496" s="143" t="s">
        <v>411</v>
      </c>
      <c r="E2496" s="215" t="s">
        <v>1626</v>
      </c>
      <c r="F2496" s="215"/>
      <c r="G2496" s="55" t="s">
        <v>3</v>
      </c>
      <c r="H2496" s="56">
        <v>1</v>
      </c>
      <c r="I2496" s="57">
        <v>29.02</v>
      </c>
      <c r="J2496" s="76">
        <v>29.02</v>
      </c>
    </row>
    <row r="2497" spans="1:10" x14ac:dyDescent="0.25">
      <c r="A2497" s="77"/>
      <c r="B2497" s="144"/>
      <c r="C2497" s="144"/>
      <c r="D2497" s="144"/>
      <c r="E2497" s="144" t="s">
        <v>1632</v>
      </c>
      <c r="F2497" s="78">
        <v>0.51</v>
      </c>
      <c r="G2497" s="144" t="s">
        <v>1633</v>
      </c>
      <c r="H2497" s="78">
        <v>0</v>
      </c>
      <c r="I2497" s="144" t="s">
        <v>1634</v>
      </c>
      <c r="J2497" s="79">
        <v>0.51</v>
      </c>
    </row>
    <row r="2498" spans="1:10" x14ac:dyDescent="0.25">
      <c r="A2498" s="77"/>
      <c r="B2498" s="144"/>
      <c r="C2498" s="144"/>
      <c r="D2498" s="144"/>
      <c r="E2498" s="144" t="s">
        <v>1635</v>
      </c>
      <c r="F2498" s="78">
        <v>7.13</v>
      </c>
      <c r="G2498" s="144"/>
      <c r="H2498" s="219" t="s">
        <v>1636</v>
      </c>
      <c r="I2498" s="219"/>
      <c r="J2498" s="79">
        <v>36.86</v>
      </c>
    </row>
    <row r="2499" spans="1:10" ht="30" customHeight="1" thickBot="1" x14ac:dyDescent="0.3">
      <c r="A2499" s="136"/>
      <c r="B2499" s="137"/>
      <c r="C2499" s="137"/>
      <c r="D2499" s="137"/>
      <c r="E2499" s="137"/>
      <c r="F2499" s="137"/>
      <c r="G2499" s="137" t="s">
        <v>1637</v>
      </c>
      <c r="H2499" s="80">
        <v>4</v>
      </c>
      <c r="I2499" s="137" t="s">
        <v>1638</v>
      </c>
      <c r="J2499" s="81">
        <v>147.44</v>
      </c>
    </row>
    <row r="2500" spans="1:10" ht="0.9" customHeight="1" thickTop="1" x14ac:dyDescent="0.25">
      <c r="A2500" s="82"/>
      <c r="B2500" s="58"/>
      <c r="C2500" s="58"/>
      <c r="D2500" s="58"/>
      <c r="E2500" s="58"/>
      <c r="F2500" s="58"/>
      <c r="G2500" s="58"/>
      <c r="H2500" s="58"/>
      <c r="I2500" s="58"/>
      <c r="J2500" s="83"/>
    </row>
    <row r="2501" spans="1:10" ht="18" customHeight="1" x14ac:dyDescent="0.25">
      <c r="A2501" s="130"/>
      <c r="B2501" s="146" t="s">
        <v>937</v>
      </c>
      <c r="C2501" s="131" t="s">
        <v>938</v>
      </c>
      <c r="D2501" s="131" t="s">
        <v>896</v>
      </c>
      <c r="E2501" s="205" t="s">
        <v>1618</v>
      </c>
      <c r="F2501" s="205"/>
      <c r="G2501" s="145" t="s">
        <v>939</v>
      </c>
      <c r="H2501" s="146" t="s">
        <v>940</v>
      </c>
      <c r="I2501" s="146" t="s">
        <v>941</v>
      </c>
      <c r="J2501" s="147" t="s">
        <v>897</v>
      </c>
    </row>
    <row r="2502" spans="1:10" ht="24" customHeight="1" x14ac:dyDescent="0.25">
      <c r="A2502" s="65" t="s">
        <v>1623</v>
      </c>
      <c r="B2502" s="46" t="s">
        <v>1434</v>
      </c>
      <c r="C2502" s="141" t="s">
        <v>1</v>
      </c>
      <c r="D2502" s="141" t="s">
        <v>229</v>
      </c>
      <c r="E2502" s="217" t="s">
        <v>1626</v>
      </c>
      <c r="F2502" s="217"/>
      <c r="G2502" s="47" t="s">
        <v>3</v>
      </c>
      <c r="H2502" s="49">
        <v>1</v>
      </c>
      <c r="I2502" s="48">
        <v>16.600000000000001</v>
      </c>
      <c r="J2502" s="72">
        <v>16.600000000000001</v>
      </c>
    </row>
    <row r="2503" spans="1:10" x14ac:dyDescent="0.25">
      <c r="A2503" s="77"/>
      <c r="B2503" s="144"/>
      <c r="C2503" s="144"/>
      <c r="D2503" s="144"/>
      <c r="E2503" s="144" t="s">
        <v>1632</v>
      </c>
      <c r="F2503" s="78">
        <v>0</v>
      </c>
      <c r="G2503" s="144" t="s">
        <v>1633</v>
      </c>
      <c r="H2503" s="78">
        <v>0</v>
      </c>
      <c r="I2503" s="144" t="s">
        <v>1634</v>
      </c>
      <c r="J2503" s="79">
        <v>0</v>
      </c>
    </row>
    <row r="2504" spans="1:10" x14ac:dyDescent="0.25">
      <c r="A2504" s="77"/>
      <c r="B2504" s="144"/>
      <c r="C2504" s="144"/>
      <c r="D2504" s="144"/>
      <c r="E2504" s="144" t="s">
        <v>1635</v>
      </c>
      <c r="F2504" s="78">
        <v>3.98</v>
      </c>
      <c r="G2504" s="144"/>
      <c r="H2504" s="219" t="s">
        <v>1636</v>
      </c>
      <c r="I2504" s="219"/>
      <c r="J2504" s="79">
        <v>20.58</v>
      </c>
    </row>
    <row r="2505" spans="1:10" ht="30" customHeight="1" thickBot="1" x14ac:dyDescent="0.3">
      <c r="A2505" s="136"/>
      <c r="B2505" s="137"/>
      <c r="C2505" s="137"/>
      <c r="D2505" s="137"/>
      <c r="E2505" s="137"/>
      <c r="F2505" s="137"/>
      <c r="G2505" s="137" t="s">
        <v>1637</v>
      </c>
      <c r="H2505" s="80">
        <v>4</v>
      </c>
      <c r="I2505" s="137" t="s">
        <v>1638</v>
      </c>
      <c r="J2505" s="81">
        <v>82.32</v>
      </c>
    </row>
    <row r="2506" spans="1:10" ht="0.9" customHeight="1" thickTop="1" x14ac:dyDescent="0.25">
      <c r="A2506" s="82"/>
      <c r="B2506" s="58"/>
      <c r="C2506" s="58"/>
      <c r="D2506" s="58"/>
      <c r="E2506" s="58"/>
      <c r="F2506" s="58"/>
      <c r="G2506" s="58"/>
      <c r="H2506" s="58"/>
      <c r="I2506" s="58"/>
      <c r="J2506" s="83"/>
    </row>
    <row r="2507" spans="1:10" ht="18" customHeight="1" x14ac:dyDescent="0.25">
      <c r="A2507" s="130" t="s">
        <v>1435</v>
      </c>
      <c r="B2507" s="146" t="s">
        <v>937</v>
      </c>
      <c r="C2507" s="131" t="s">
        <v>938</v>
      </c>
      <c r="D2507" s="131" t="s">
        <v>896</v>
      </c>
      <c r="E2507" s="205" t="s">
        <v>1618</v>
      </c>
      <c r="F2507" s="205"/>
      <c r="G2507" s="145" t="s">
        <v>939</v>
      </c>
      <c r="H2507" s="146" t="s">
        <v>940</v>
      </c>
      <c r="I2507" s="146" t="s">
        <v>941</v>
      </c>
      <c r="J2507" s="147" t="s">
        <v>897</v>
      </c>
    </row>
    <row r="2508" spans="1:10" ht="60" customHeight="1" x14ac:dyDescent="0.25">
      <c r="A2508" s="65" t="s">
        <v>1619</v>
      </c>
      <c r="B2508" s="46" t="s">
        <v>1436</v>
      </c>
      <c r="C2508" s="141" t="s">
        <v>972</v>
      </c>
      <c r="D2508" s="141" t="s">
        <v>1437</v>
      </c>
      <c r="E2508" s="217" t="s">
        <v>2301</v>
      </c>
      <c r="F2508" s="217"/>
      <c r="G2508" s="47" t="s">
        <v>3</v>
      </c>
      <c r="H2508" s="49">
        <v>1</v>
      </c>
      <c r="I2508" s="48">
        <v>2434.69</v>
      </c>
      <c r="J2508" s="72">
        <v>2434.69</v>
      </c>
    </row>
    <row r="2509" spans="1:10" ht="60" customHeight="1" x14ac:dyDescent="0.25">
      <c r="A2509" s="73" t="s">
        <v>1620</v>
      </c>
      <c r="B2509" s="50" t="s">
        <v>2321</v>
      </c>
      <c r="C2509" s="142" t="s">
        <v>1</v>
      </c>
      <c r="D2509" s="142" t="s">
        <v>16</v>
      </c>
      <c r="E2509" s="218" t="s">
        <v>1641</v>
      </c>
      <c r="F2509" s="218"/>
      <c r="G2509" s="51" t="s">
        <v>6</v>
      </c>
      <c r="H2509" s="52">
        <v>0.18</v>
      </c>
      <c r="I2509" s="53">
        <v>180.17</v>
      </c>
      <c r="J2509" s="74">
        <v>32.43</v>
      </c>
    </row>
    <row r="2510" spans="1:10" ht="24" customHeight="1" x14ac:dyDescent="0.25">
      <c r="A2510" s="73" t="s">
        <v>1620</v>
      </c>
      <c r="B2510" s="50" t="s">
        <v>1563</v>
      </c>
      <c r="C2510" s="142" t="s">
        <v>1</v>
      </c>
      <c r="D2510" s="142" t="s">
        <v>168</v>
      </c>
      <c r="E2510" s="218" t="s">
        <v>1646</v>
      </c>
      <c r="F2510" s="218"/>
      <c r="G2510" s="51" t="s">
        <v>60</v>
      </c>
      <c r="H2510" s="52">
        <v>0.64100000000000001</v>
      </c>
      <c r="I2510" s="53">
        <v>16.84</v>
      </c>
      <c r="J2510" s="74">
        <v>10.79</v>
      </c>
    </row>
    <row r="2511" spans="1:10" ht="24" customHeight="1" x14ac:dyDescent="0.25">
      <c r="A2511" s="73" t="s">
        <v>1620</v>
      </c>
      <c r="B2511" s="50" t="s">
        <v>1561</v>
      </c>
      <c r="C2511" s="142" t="s">
        <v>1</v>
      </c>
      <c r="D2511" s="142" t="s">
        <v>173</v>
      </c>
      <c r="E2511" s="218" t="s">
        <v>1646</v>
      </c>
      <c r="F2511" s="218"/>
      <c r="G2511" s="51" t="s">
        <v>60</v>
      </c>
      <c r="H2511" s="52">
        <v>2.0840000000000001</v>
      </c>
      <c r="I2511" s="53">
        <v>22.3</v>
      </c>
      <c r="J2511" s="74">
        <v>46.47</v>
      </c>
    </row>
    <row r="2512" spans="1:10" ht="24" customHeight="1" x14ac:dyDescent="0.25">
      <c r="A2512" s="75" t="s">
        <v>1623</v>
      </c>
      <c r="B2512" s="54" t="s">
        <v>2331</v>
      </c>
      <c r="C2512" s="143" t="s">
        <v>1</v>
      </c>
      <c r="D2512" s="143" t="s">
        <v>261</v>
      </c>
      <c r="E2512" s="215" t="s">
        <v>1626</v>
      </c>
      <c r="F2512" s="215"/>
      <c r="G2512" s="55" t="s">
        <v>3</v>
      </c>
      <c r="H2512" s="56">
        <v>4</v>
      </c>
      <c r="I2512" s="57">
        <v>308.16000000000003</v>
      </c>
      <c r="J2512" s="76">
        <v>1232.6400000000001</v>
      </c>
    </row>
    <row r="2513" spans="1:10" ht="24" customHeight="1" x14ac:dyDescent="0.25">
      <c r="A2513" s="75" t="s">
        <v>1623</v>
      </c>
      <c r="B2513" s="54" t="s">
        <v>2332</v>
      </c>
      <c r="C2513" s="143" t="s">
        <v>467</v>
      </c>
      <c r="D2513" s="143" t="s">
        <v>2333</v>
      </c>
      <c r="E2513" s="215" t="s">
        <v>1626</v>
      </c>
      <c r="F2513" s="215"/>
      <c r="G2513" s="55" t="s">
        <v>468</v>
      </c>
      <c r="H2513" s="56">
        <v>1</v>
      </c>
      <c r="I2513" s="57">
        <v>1112.3599999999999</v>
      </c>
      <c r="J2513" s="76">
        <v>1112.3599999999999</v>
      </c>
    </row>
    <row r="2514" spans="1:10" x14ac:dyDescent="0.25">
      <c r="A2514" s="77"/>
      <c r="B2514" s="144"/>
      <c r="C2514" s="144"/>
      <c r="D2514" s="144"/>
      <c r="E2514" s="144" t="s">
        <v>1632</v>
      </c>
      <c r="F2514" s="78">
        <v>50.19</v>
      </c>
      <c r="G2514" s="144" t="s">
        <v>1633</v>
      </c>
      <c r="H2514" s="78">
        <v>0</v>
      </c>
      <c r="I2514" s="144" t="s">
        <v>1634</v>
      </c>
      <c r="J2514" s="79">
        <v>50.19</v>
      </c>
    </row>
    <row r="2515" spans="1:10" x14ac:dyDescent="0.25">
      <c r="A2515" s="77"/>
      <c r="B2515" s="144"/>
      <c r="C2515" s="144"/>
      <c r="D2515" s="144"/>
      <c r="E2515" s="144" t="s">
        <v>1635</v>
      </c>
      <c r="F2515" s="78">
        <v>584.32000000000005</v>
      </c>
      <c r="G2515" s="144"/>
      <c r="H2515" s="219" t="s">
        <v>1636</v>
      </c>
      <c r="I2515" s="219"/>
      <c r="J2515" s="79">
        <v>3019.01</v>
      </c>
    </row>
    <row r="2516" spans="1:10" ht="30" customHeight="1" thickBot="1" x14ac:dyDescent="0.3">
      <c r="A2516" s="136"/>
      <c r="B2516" s="137"/>
      <c r="C2516" s="137"/>
      <c r="D2516" s="137"/>
      <c r="E2516" s="137"/>
      <c r="F2516" s="137"/>
      <c r="G2516" s="137" t="s">
        <v>1637</v>
      </c>
      <c r="H2516" s="80">
        <v>4</v>
      </c>
      <c r="I2516" s="137" t="s">
        <v>1638</v>
      </c>
      <c r="J2516" s="81">
        <v>12076.04</v>
      </c>
    </row>
    <row r="2517" spans="1:10" ht="0.9" customHeight="1" thickTop="1" x14ac:dyDescent="0.25">
      <c r="A2517" s="82"/>
      <c r="B2517" s="58"/>
      <c r="C2517" s="58"/>
      <c r="D2517" s="58"/>
      <c r="E2517" s="58"/>
      <c r="F2517" s="58"/>
      <c r="G2517" s="58"/>
      <c r="H2517" s="58"/>
      <c r="I2517" s="58"/>
      <c r="J2517" s="83"/>
    </row>
    <row r="2518" spans="1:10" ht="18" customHeight="1" x14ac:dyDescent="0.25">
      <c r="A2518" s="130" t="s">
        <v>1438</v>
      </c>
      <c r="B2518" s="146" t="s">
        <v>937</v>
      </c>
      <c r="C2518" s="131" t="s">
        <v>938</v>
      </c>
      <c r="D2518" s="131" t="s">
        <v>896</v>
      </c>
      <c r="E2518" s="205" t="s">
        <v>1618</v>
      </c>
      <c r="F2518" s="205"/>
      <c r="G2518" s="145" t="s">
        <v>939</v>
      </c>
      <c r="H2518" s="146" t="s">
        <v>940</v>
      </c>
      <c r="I2518" s="146" t="s">
        <v>941</v>
      </c>
      <c r="J2518" s="147" t="s">
        <v>897</v>
      </c>
    </row>
    <row r="2519" spans="1:10" ht="24" customHeight="1" x14ac:dyDescent="0.25">
      <c r="A2519" s="65" t="s">
        <v>1619</v>
      </c>
      <c r="B2519" s="46" t="s">
        <v>1439</v>
      </c>
      <c r="C2519" s="141" t="s">
        <v>972</v>
      </c>
      <c r="D2519" s="141" t="s">
        <v>1440</v>
      </c>
      <c r="E2519" s="217" t="s">
        <v>2334</v>
      </c>
      <c r="F2519" s="217"/>
      <c r="G2519" s="47" t="s">
        <v>3</v>
      </c>
      <c r="H2519" s="49">
        <v>1</v>
      </c>
      <c r="I2519" s="48">
        <v>186.34</v>
      </c>
      <c r="J2519" s="72">
        <v>186.34</v>
      </c>
    </row>
    <row r="2520" spans="1:10" ht="24" customHeight="1" x14ac:dyDescent="0.25">
      <c r="A2520" s="73" t="s">
        <v>1620</v>
      </c>
      <c r="B2520" s="50" t="s">
        <v>2305</v>
      </c>
      <c r="C2520" s="142" t="s">
        <v>467</v>
      </c>
      <c r="D2520" s="142" t="s">
        <v>201</v>
      </c>
      <c r="E2520" s="218" t="s">
        <v>860</v>
      </c>
      <c r="F2520" s="218"/>
      <c r="G2520" s="51" t="s">
        <v>469</v>
      </c>
      <c r="H2520" s="52">
        <v>1.5</v>
      </c>
      <c r="I2520" s="53">
        <v>16.84</v>
      </c>
      <c r="J2520" s="74">
        <v>25.26</v>
      </c>
    </row>
    <row r="2521" spans="1:10" ht="24" customHeight="1" x14ac:dyDescent="0.25">
      <c r="A2521" s="73" t="s">
        <v>1620</v>
      </c>
      <c r="B2521" s="50" t="s">
        <v>1685</v>
      </c>
      <c r="C2521" s="142" t="s">
        <v>467</v>
      </c>
      <c r="D2521" s="142" t="s">
        <v>173</v>
      </c>
      <c r="E2521" s="218" t="s">
        <v>860</v>
      </c>
      <c r="F2521" s="218"/>
      <c r="G2521" s="51" t="s">
        <v>469</v>
      </c>
      <c r="H2521" s="52">
        <v>1.5</v>
      </c>
      <c r="I2521" s="53">
        <v>22.3</v>
      </c>
      <c r="J2521" s="74">
        <v>33.450000000000003</v>
      </c>
    </row>
    <row r="2522" spans="1:10" ht="24" customHeight="1" x14ac:dyDescent="0.25">
      <c r="A2522" s="75" t="s">
        <v>1623</v>
      </c>
      <c r="B2522" s="54" t="s">
        <v>2335</v>
      </c>
      <c r="C2522" s="143" t="s">
        <v>467</v>
      </c>
      <c r="D2522" s="143" t="s">
        <v>2336</v>
      </c>
      <c r="E2522" s="215" t="s">
        <v>1626</v>
      </c>
      <c r="F2522" s="215"/>
      <c r="G2522" s="55" t="s">
        <v>468</v>
      </c>
      <c r="H2522" s="56">
        <v>1</v>
      </c>
      <c r="I2522" s="57">
        <v>127.63</v>
      </c>
      <c r="J2522" s="76">
        <v>127.63</v>
      </c>
    </row>
    <row r="2523" spans="1:10" x14ac:dyDescent="0.25">
      <c r="A2523" s="77"/>
      <c r="B2523" s="144"/>
      <c r="C2523" s="144"/>
      <c r="D2523" s="144"/>
      <c r="E2523" s="144" t="s">
        <v>1632</v>
      </c>
      <c r="F2523" s="78">
        <v>45.62</v>
      </c>
      <c r="G2523" s="144" t="s">
        <v>1633</v>
      </c>
      <c r="H2523" s="78">
        <v>0</v>
      </c>
      <c r="I2523" s="144" t="s">
        <v>1634</v>
      </c>
      <c r="J2523" s="79">
        <v>45.62</v>
      </c>
    </row>
    <row r="2524" spans="1:10" x14ac:dyDescent="0.25">
      <c r="A2524" s="77"/>
      <c r="B2524" s="144"/>
      <c r="C2524" s="144"/>
      <c r="D2524" s="144"/>
      <c r="E2524" s="144" t="s">
        <v>1635</v>
      </c>
      <c r="F2524" s="78">
        <v>44.72</v>
      </c>
      <c r="G2524" s="144"/>
      <c r="H2524" s="219" t="s">
        <v>1636</v>
      </c>
      <c r="I2524" s="219"/>
      <c r="J2524" s="79">
        <v>231.06</v>
      </c>
    </row>
    <row r="2525" spans="1:10" ht="30" customHeight="1" thickBot="1" x14ac:dyDescent="0.3">
      <c r="A2525" s="136"/>
      <c r="B2525" s="137"/>
      <c r="C2525" s="137"/>
      <c r="D2525" s="137"/>
      <c r="E2525" s="137"/>
      <c r="F2525" s="137"/>
      <c r="G2525" s="137" t="s">
        <v>1637</v>
      </c>
      <c r="H2525" s="80">
        <v>4</v>
      </c>
      <c r="I2525" s="137" t="s">
        <v>1638</v>
      </c>
      <c r="J2525" s="81">
        <v>924.24</v>
      </c>
    </row>
    <row r="2526" spans="1:10" ht="0.9" customHeight="1" thickTop="1" x14ac:dyDescent="0.25">
      <c r="A2526" s="82"/>
      <c r="B2526" s="58"/>
      <c r="C2526" s="58"/>
      <c r="D2526" s="58"/>
      <c r="E2526" s="58"/>
      <c r="F2526" s="58"/>
      <c r="G2526" s="58"/>
      <c r="H2526" s="58"/>
      <c r="I2526" s="58"/>
      <c r="J2526" s="83"/>
    </row>
    <row r="2527" spans="1:10" ht="18" customHeight="1" x14ac:dyDescent="0.25">
      <c r="A2527" s="130" t="s">
        <v>1441</v>
      </c>
      <c r="B2527" s="146" t="s">
        <v>937</v>
      </c>
      <c r="C2527" s="131" t="s">
        <v>938</v>
      </c>
      <c r="D2527" s="131" t="s">
        <v>896</v>
      </c>
      <c r="E2527" s="205" t="s">
        <v>1618</v>
      </c>
      <c r="F2527" s="205"/>
      <c r="G2527" s="145" t="s">
        <v>939</v>
      </c>
      <c r="H2527" s="146" t="s">
        <v>940</v>
      </c>
      <c r="I2527" s="146" t="s">
        <v>941</v>
      </c>
      <c r="J2527" s="147" t="s">
        <v>897</v>
      </c>
    </row>
    <row r="2528" spans="1:10" ht="24" customHeight="1" x14ac:dyDescent="0.25">
      <c r="A2528" s="65" t="s">
        <v>1619</v>
      </c>
      <c r="B2528" s="46" t="s">
        <v>1442</v>
      </c>
      <c r="C2528" s="141" t="s">
        <v>464</v>
      </c>
      <c r="D2528" s="141" t="s">
        <v>1443</v>
      </c>
      <c r="E2528" s="217" t="s">
        <v>2280</v>
      </c>
      <c r="F2528" s="217"/>
      <c r="G2528" s="47" t="s">
        <v>987</v>
      </c>
      <c r="H2528" s="49">
        <v>1</v>
      </c>
      <c r="I2528" s="48">
        <v>3.75</v>
      </c>
      <c r="J2528" s="72">
        <v>3.75</v>
      </c>
    </row>
    <row r="2529" spans="1:10" ht="24" customHeight="1" x14ac:dyDescent="0.25">
      <c r="A2529" s="75" t="s">
        <v>1623</v>
      </c>
      <c r="B2529" s="54" t="s">
        <v>2337</v>
      </c>
      <c r="C2529" s="143" t="s">
        <v>464</v>
      </c>
      <c r="D2529" s="143" t="s">
        <v>543</v>
      </c>
      <c r="E2529" s="215" t="s">
        <v>1657</v>
      </c>
      <c r="F2529" s="215"/>
      <c r="G2529" s="55" t="s">
        <v>60</v>
      </c>
      <c r="H2529" s="56">
        <v>5.5599999999999998E-3</v>
      </c>
      <c r="I2529" s="57">
        <v>60.3</v>
      </c>
      <c r="J2529" s="76">
        <v>0.33</v>
      </c>
    </row>
    <row r="2530" spans="1:10" ht="24" customHeight="1" x14ac:dyDescent="0.25">
      <c r="A2530" s="75" t="s">
        <v>1623</v>
      </c>
      <c r="B2530" s="54" t="s">
        <v>2338</v>
      </c>
      <c r="C2530" s="143" t="s">
        <v>464</v>
      </c>
      <c r="D2530" s="143" t="s">
        <v>542</v>
      </c>
      <c r="E2530" s="215" t="s">
        <v>1657</v>
      </c>
      <c r="F2530" s="215"/>
      <c r="G2530" s="55" t="s">
        <v>60</v>
      </c>
      <c r="H2530" s="56">
        <v>2.222E-2</v>
      </c>
      <c r="I2530" s="57">
        <v>136.74</v>
      </c>
      <c r="J2530" s="76">
        <v>3.03</v>
      </c>
    </row>
    <row r="2531" spans="1:10" ht="24" customHeight="1" x14ac:dyDescent="0.25">
      <c r="A2531" s="75" t="s">
        <v>1623</v>
      </c>
      <c r="B2531" s="54" t="s">
        <v>1849</v>
      </c>
      <c r="C2531" s="143" t="s">
        <v>464</v>
      </c>
      <c r="D2531" s="143" t="s">
        <v>554</v>
      </c>
      <c r="E2531" s="215" t="s">
        <v>1654</v>
      </c>
      <c r="F2531" s="215"/>
      <c r="G2531" s="55" t="s">
        <v>60</v>
      </c>
      <c r="H2531" s="56">
        <v>2.7779999999999999E-2</v>
      </c>
      <c r="I2531" s="57">
        <v>14.29</v>
      </c>
      <c r="J2531" s="76">
        <v>0.39</v>
      </c>
    </row>
    <row r="2532" spans="1:10" x14ac:dyDescent="0.25">
      <c r="A2532" s="77"/>
      <c r="B2532" s="144"/>
      <c r="C2532" s="144"/>
      <c r="D2532" s="144"/>
      <c r="E2532" s="144" t="s">
        <v>1632</v>
      </c>
      <c r="F2532" s="78">
        <v>0.39</v>
      </c>
      <c r="G2532" s="144" t="s">
        <v>1633</v>
      </c>
      <c r="H2532" s="78">
        <v>0</v>
      </c>
      <c r="I2532" s="144" t="s">
        <v>1634</v>
      </c>
      <c r="J2532" s="79">
        <v>0.39</v>
      </c>
    </row>
    <row r="2533" spans="1:10" x14ac:dyDescent="0.25">
      <c r="A2533" s="77"/>
      <c r="B2533" s="144"/>
      <c r="C2533" s="144"/>
      <c r="D2533" s="144"/>
      <c r="E2533" s="144" t="s">
        <v>1635</v>
      </c>
      <c r="F2533" s="78">
        <v>0.9</v>
      </c>
      <c r="G2533" s="144"/>
      <c r="H2533" s="219" t="s">
        <v>1636</v>
      </c>
      <c r="I2533" s="219"/>
      <c r="J2533" s="79">
        <v>4.6500000000000004</v>
      </c>
    </row>
    <row r="2534" spans="1:10" ht="30" customHeight="1" thickBot="1" x14ac:dyDescent="0.3">
      <c r="A2534" s="136"/>
      <c r="B2534" s="137"/>
      <c r="C2534" s="137"/>
      <c r="D2534" s="137"/>
      <c r="E2534" s="137"/>
      <c r="F2534" s="137"/>
      <c r="G2534" s="137" t="s">
        <v>1637</v>
      </c>
      <c r="H2534" s="80">
        <v>29</v>
      </c>
      <c r="I2534" s="137" t="s">
        <v>1638</v>
      </c>
      <c r="J2534" s="81">
        <v>134.85</v>
      </c>
    </row>
    <row r="2535" spans="1:10" ht="0.9" customHeight="1" thickTop="1" x14ac:dyDescent="0.25">
      <c r="A2535" s="82"/>
      <c r="B2535" s="58"/>
      <c r="C2535" s="58"/>
      <c r="D2535" s="58"/>
      <c r="E2535" s="58"/>
      <c r="F2535" s="58"/>
      <c r="G2535" s="58"/>
      <c r="H2535" s="58"/>
      <c r="I2535" s="58"/>
      <c r="J2535" s="83"/>
    </row>
    <row r="2536" spans="1:10" ht="18" customHeight="1" x14ac:dyDescent="0.25">
      <c r="A2536" s="130" t="s">
        <v>1444</v>
      </c>
      <c r="B2536" s="146" t="s">
        <v>937</v>
      </c>
      <c r="C2536" s="131" t="s">
        <v>938</v>
      </c>
      <c r="D2536" s="131" t="s">
        <v>896</v>
      </c>
      <c r="E2536" s="205" t="s">
        <v>1618</v>
      </c>
      <c r="F2536" s="205"/>
      <c r="G2536" s="145" t="s">
        <v>939</v>
      </c>
      <c r="H2536" s="146" t="s">
        <v>940</v>
      </c>
      <c r="I2536" s="146" t="s">
        <v>941</v>
      </c>
      <c r="J2536" s="147" t="s">
        <v>897</v>
      </c>
    </row>
    <row r="2537" spans="1:10" ht="36" customHeight="1" x14ac:dyDescent="0.25">
      <c r="A2537" s="65" t="s">
        <v>1619</v>
      </c>
      <c r="B2537" s="46" t="s">
        <v>1277</v>
      </c>
      <c r="C2537" s="141" t="s">
        <v>467</v>
      </c>
      <c r="D2537" s="141" t="s">
        <v>491</v>
      </c>
      <c r="E2537" s="217" t="s">
        <v>860</v>
      </c>
      <c r="F2537" s="217"/>
      <c r="G2537" s="47" t="s">
        <v>987</v>
      </c>
      <c r="H2537" s="49">
        <v>1</v>
      </c>
      <c r="I2537" s="48">
        <v>518.38</v>
      </c>
      <c r="J2537" s="72">
        <v>518.38</v>
      </c>
    </row>
    <row r="2538" spans="1:10" ht="24" customHeight="1" x14ac:dyDescent="0.25">
      <c r="A2538" s="75" t="s">
        <v>1623</v>
      </c>
      <c r="B2538" s="54" t="s">
        <v>1960</v>
      </c>
      <c r="C2538" s="143" t="s">
        <v>467</v>
      </c>
      <c r="D2538" s="143" t="s">
        <v>1961</v>
      </c>
      <c r="E2538" s="215" t="s">
        <v>1727</v>
      </c>
      <c r="F2538" s="215"/>
      <c r="G2538" s="55" t="s">
        <v>987</v>
      </c>
      <c r="H2538" s="56">
        <v>1</v>
      </c>
      <c r="I2538" s="57">
        <v>34.06</v>
      </c>
      <c r="J2538" s="76">
        <v>34.06</v>
      </c>
    </row>
    <row r="2539" spans="1:10" ht="36" customHeight="1" x14ac:dyDescent="0.25">
      <c r="A2539" s="75" t="s">
        <v>1623</v>
      </c>
      <c r="B2539" s="54" t="s">
        <v>2217</v>
      </c>
      <c r="C2539" s="143" t="s">
        <v>467</v>
      </c>
      <c r="D2539" s="143" t="s">
        <v>2218</v>
      </c>
      <c r="E2539" s="215" t="s">
        <v>1727</v>
      </c>
      <c r="F2539" s="215"/>
      <c r="G2539" s="55" t="s">
        <v>987</v>
      </c>
      <c r="H2539" s="56">
        <v>1.05</v>
      </c>
      <c r="I2539" s="57">
        <v>393.32</v>
      </c>
      <c r="J2539" s="76">
        <v>412.98</v>
      </c>
    </row>
    <row r="2540" spans="1:10" ht="36" customHeight="1" x14ac:dyDescent="0.25">
      <c r="A2540" s="75" t="s">
        <v>1623</v>
      </c>
      <c r="B2540" s="54" t="s">
        <v>1962</v>
      </c>
      <c r="C2540" s="143" t="s">
        <v>467</v>
      </c>
      <c r="D2540" s="143" t="s">
        <v>1963</v>
      </c>
      <c r="E2540" s="215" t="s">
        <v>1727</v>
      </c>
      <c r="F2540" s="215"/>
      <c r="G2540" s="55" t="s">
        <v>987</v>
      </c>
      <c r="H2540" s="56">
        <v>1</v>
      </c>
      <c r="I2540" s="57">
        <v>71.34</v>
      </c>
      <c r="J2540" s="76">
        <v>71.34</v>
      </c>
    </row>
    <row r="2541" spans="1:10" x14ac:dyDescent="0.25">
      <c r="A2541" s="77"/>
      <c r="B2541" s="144"/>
      <c r="C2541" s="144"/>
      <c r="D2541" s="144"/>
      <c r="E2541" s="144" t="s">
        <v>1632</v>
      </c>
      <c r="F2541" s="78">
        <v>0</v>
      </c>
      <c r="G2541" s="144" t="s">
        <v>1633</v>
      </c>
      <c r="H2541" s="78">
        <v>0</v>
      </c>
      <c r="I2541" s="144" t="s">
        <v>1634</v>
      </c>
      <c r="J2541" s="79">
        <v>0</v>
      </c>
    </row>
    <row r="2542" spans="1:10" x14ac:dyDescent="0.25">
      <c r="A2542" s="77"/>
      <c r="B2542" s="144"/>
      <c r="C2542" s="144"/>
      <c r="D2542" s="144"/>
      <c r="E2542" s="144" t="s">
        <v>1635</v>
      </c>
      <c r="F2542" s="78">
        <v>124.41</v>
      </c>
      <c r="G2542" s="144"/>
      <c r="H2542" s="219" t="s">
        <v>1636</v>
      </c>
      <c r="I2542" s="219"/>
      <c r="J2542" s="79">
        <v>642.79</v>
      </c>
    </row>
    <row r="2543" spans="1:10" ht="30" customHeight="1" thickBot="1" x14ac:dyDescent="0.3">
      <c r="A2543" s="136"/>
      <c r="B2543" s="137"/>
      <c r="C2543" s="137"/>
      <c r="D2543" s="137"/>
      <c r="E2543" s="137"/>
      <c r="F2543" s="137"/>
      <c r="G2543" s="137" t="s">
        <v>1637</v>
      </c>
      <c r="H2543" s="80">
        <v>0.46500000000000002</v>
      </c>
      <c r="I2543" s="137" t="s">
        <v>1638</v>
      </c>
      <c r="J2543" s="81">
        <v>298.89</v>
      </c>
    </row>
    <row r="2544" spans="1:10" ht="0.9" customHeight="1" thickTop="1" x14ac:dyDescent="0.25">
      <c r="A2544" s="82"/>
      <c r="B2544" s="58"/>
      <c r="C2544" s="58"/>
      <c r="D2544" s="58"/>
      <c r="E2544" s="58"/>
      <c r="F2544" s="58"/>
      <c r="G2544" s="58"/>
      <c r="H2544" s="58"/>
      <c r="I2544" s="58"/>
      <c r="J2544" s="83"/>
    </row>
    <row r="2545" spans="1:10" ht="18" customHeight="1" x14ac:dyDescent="0.25">
      <c r="A2545" s="130" t="s">
        <v>1445</v>
      </c>
      <c r="B2545" s="146" t="s">
        <v>937</v>
      </c>
      <c r="C2545" s="131" t="s">
        <v>938</v>
      </c>
      <c r="D2545" s="131" t="s">
        <v>896</v>
      </c>
      <c r="E2545" s="205" t="s">
        <v>1618</v>
      </c>
      <c r="F2545" s="205"/>
      <c r="G2545" s="145" t="s">
        <v>939</v>
      </c>
      <c r="H2545" s="146" t="s">
        <v>940</v>
      </c>
      <c r="I2545" s="146" t="s">
        <v>941</v>
      </c>
      <c r="J2545" s="147" t="s">
        <v>897</v>
      </c>
    </row>
    <row r="2546" spans="1:10" ht="48" customHeight="1" x14ac:dyDescent="0.25">
      <c r="A2546" s="65" t="s">
        <v>1619</v>
      </c>
      <c r="B2546" s="46" t="s">
        <v>1446</v>
      </c>
      <c r="C2546" s="141" t="s">
        <v>1</v>
      </c>
      <c r="D2546" s="141" t="s">
        <v>111</v>
      </c>
      <c r="E2546" s="217" t="s">
        <v>2301</v>
      </c>
      <c r="F2546" s="217"/>
      <c r="G2546" s="47" t="s">
        <v>3</v>
      </c>
      <c r="H2546" s="49">
        <v>1</v>
      </c>
      <c r="I2546" s="48">
        <v>739.88</v>
      </c>
      <c r="J2546" s="72">
        <v>739.88</v>
      </c>
    </row>
    <row r="2547" spans="1:10" ht="48" customHeight="1" x14ac:dyDescent="0.25">
      <c r="A2547" s="73" t="s">
        <v>1620</v>
      </c>
      <c r="B2547" s="50" t="s">
        <v>2339</v>
      </c>
      <c r="C2547" s="142" t="s">
        <v>1</v>
      </c>
      <c r="D2547" s="142" t="s">
        <v>150</v>
      </c>
      <c r="E2547" s="218" t="s">
        <v>1646</v>
      </c>
      <c r="F2547" s="218"/>
      <c r="G2547" s="51" t="s">
        <v>987</v>
      </c>
      <c r="H2547" s="52">
        <v>1.34E-2</v>
      </c>
      <c r="I2547" s="53">
        <v>486.82</v>
      </c>
      <c r="J2547" s="74">
        <v>6.52</v>
      </c>
    </row>
    <row r="2548" spans="1:10" ht="24" customHeight="1" x14ac:dyDescent="0.25">
      <c r="A2548" s="73" t="s">
        <v>1620</v>
      </c>
      <c r="B2548" s="50" t="s">
        <v>1563</v>
      </c>
      <c r="C2548" s="142" t="s">
        <v>1</v>
      </c>
      <c r="D2548" s="142" t="s">
        <v>168</v>
      </c>
      <c r="E2548" s="218" t="s">
        <v>1646</v>
      </c>
      <c r="F2548" s="218"/>
      <c r="G2548" s="51" t="s">
        <v>60</v>
      </c>
      <c r="H2548" s="52">
        <v>0.53349999999999997</v>
      </c>
      <c r="I2548" s="53">
        <v>16.84</v>
      </c>
      <c r="J2548" s="74">
        <v>8.98</v>
      </c>
    </row>
    <row r="2549" spans="1:10" ht="24" customHeight="1" x14ac:dyDescent="0.25">
      <c r="A2549" s="73" t="s">
        <v>1620</v>
      </c>
      <c r="B2549" s="50" t="s">
        <v>1561</v>
      </c>
      <c r="C2549" s="142" t="s">
        <v>1</v>
      </c>
      <c r="D2549" s="142" t="s">
        <v>173</v>
      </c>
      <c r="E2549" s="218" t="s">
        <v>1646</v>
      </c>
      <c r="F2549" s="218"/>
      <c r="G2549" s="51" t="s">
        <v>60</v>
      </c>
      <c r="H2549" s="52">
        <v>0.53349999999999997</v>
      </c>
      <c r="I2549" s="53">
        <v>22.3</v>
      </c>
      <c r="J2549" s="74">
        <v>11.89</v>
      </c>
    </row>
    <row r="2550" spans="1:10" ht="36" customHeight="1" x14ac:dyDescent="0.25">
      <c r="A2550" s="75" t="s">
        <v>1623</v>
      </c>
      <c r="B2550" s="54" t="s">
        <v>2340</v>
      </c>
      <c r="C2550" s="143" t="s">
        <v>1</v>
      </c>
      <c r="D2550" s="143" t="s">
        <v>408</v>
      </c>
      <c r="E2550" s="215" t="s">
        <v>1626</v>
      </c>
      <c r="F2550" s="215"/>
      <c r="G2550" s="55" t="s">
        <v>3</v>
      </c>
      <c r="H2550" s="56">
        <v>1</v>
      </c>
      <c r="I2550" s="57">
        <v>712.49</v>
      </c>
      <c r="J2550" s="76">
        <v>712.49</v>
      </c>
    </row>
    <row r="2551" spans="1:10" x14ac:dyDescent="0.25">
      <c r="A2551" s="77"/>
      <c r="B2551" s="144"/>
      <c r="C2551" s="144"/>
      <c r="D2551" s="144"/>
      <c r="E2551" s="144" t="s">
        <v>1632</v>
      </c>
      <c r="F2551" s="78">
        <v>18.43</v>
      </c>
      <c r="G2551" s="144" t="s">
        <v>1633</v>
      </c>
      <c r="H2551" s="78">
        <v>0</v>
      </c>
      <c r="I2551" s="144" t="s">
        <v>1634</v>
      </c>
      <c r="J2551" s="79">
        <v>18.43</v>
      </c>
    </row>
    <row r="2552" spans="1:10" x14ac:dyDescent="0.25">
      <c r="A2552" s="77"/>
      <c r="B2552" s="144"/>
      <c r="C2552" s="144"/>
      <c r="D2552" s="144"/>
      <c r="E2552" s="144" t="s">
        <v>1635</v>
      </c>
      <c r="F2552" s="78">
        <v>177.57</v>
      </c>
      <c r="G2552" s="144"/>
      <c r="H2552" s="219" t="s">
        <v>1636</v>
      </c>
      <c r="I2552" s="219"/>
      <c r="J2552" s="79">
        <v>917.45</v>
      </c>
    </row>
    <row r="2553" spans="1:10" ht="30" customHeight="1" thickBot="1" x14ac:dyDescent="0.3">
      <c r="A2553" s="136"/>
      <c r="B2553" s="137"/>
      <c r="C2553" s="137"/>
      <c r="D2553" s="137"/>
      <c r="E2553" s="137"/>
      <c r="F2553" s="137"/>
      <c r="G2553" s="137" t="s">
        <v>1637</v>
      </c>
      <c r="H2553" s="80">
        <v>1</v>
      </c>
      <c r="I2553" s="137" t="s">
        <v>1638</v>
      </c>
      <c r="J2553" s="81">
        <v>917.45</v>
      </c>
    </row>
    <row r="2554" spans="1:10" ht="0.9" customHeight="1" thickTop="1" x14ac:dyDescent="0.25">
      <c r="A2554" s="82"/>
      <c r="B2554" s="58"/>
      <c r="C2554" s="58"/>
      <c r="D2554" s="58"/>
      <c r="E2554" s="58"/>
      <c r="F2554" s="58"/>
      <c r="G2554" s="58"/>
      <c r="H2554" s="58"/>
      <c r="I2554" s="58"/>
      <c r="J2554" s="83"/>
    </row>
    <row r="2555" spans="1:10" ht="18" customHeight="1" x14ac:dyDescent="0.25">
      <c r="A2555" s="130" t="s">
        <v>1447</v>
      </c>
      <c r="B2555" s="146" t="s">
        <v>937</v>
      </c>
      <c r="C2555" s="131" t="s">
        <v>938</v>
      </c>
      <c r="D2555" s="131" t="s">
        <v>896</v>
      </c>
      <c r="E2555" s="205" t="s">
        <v>1618</v>
      </c>
      <c r="F2555" s="205"/>
      <c r="G2555" s="145" t="s">
        <v>939</v>
      </c>
      <c r="H2555" s="146" t="s">
        <v>940</v>
      </c>
      <c r="I2555" s="146" t="s">
        <v>941</v>
      </c>
      <c r="J2555" s="147" t="s">
        <v>897</v>
      </c>
    </row>
    <row r="2556" spans="1:10" ht="24" customHeight="1" x14ac:dyDescent="0.25">
      <c r="A2556" s="65" t="s">
        <v>1619</v>
      </c>
      <c r="B2556" s="46" t="s">
        <v>1448</v>
      </c>
      <c r="C2556" s="141" t="s">
        <v>972</v>
      </c>
      <c r="D2556" s="141" t="s">
        <v>1449</v>
      </c>
      <c r="E2556" s="217" t="s">
        <v>2341</v>
      </c>
      <c r="F2556" s="217"/>
      <c r="G2556" s="47" t="s">
        <v>947</v>
      </c>
      <c r="H2556" s="49">
        <v>1</v>
      </c>
      <c r="I2556" s="48">
        <v>168.07</v>
      </c>
      <c r="J2556" s="72">
        <v>168.07</v>
      </c>
    </row>
    <row r="2557" spans="1:10" ht="24" customHeight="1" x14ac:dyDescent="0.25">
      <c r="A2557" s="73" t="s">
        <v>1620</v>
      </c>
      <c r="B2557" s="50" t="s">
        <v>2342</v>
      </c>
      <c r="C2557" s="142" t="s">
        <v>467</v>
      </c>
      <c r="D2557" s="142" t="s">
        <v>524</v>
      </c>
      <c r="E2557" s="218" t="s">
        <v>860</v>
      </c>
      <c r="F2557" s="218"/>
      <c r="G2557" s="51" t="s">
        <v>947</v>
      </c>
      <c r="H2557" s="52">
        <v>1</v>
      </c>
      <c r="I2557" s="53">
        <v>115.08</v>
      </c>
      <c r="J2557" s="74">
        <v>115.08</v>
      </c>
    </row>
    <row r="2558" spans="1:10" ht="24" customHeight="1" x14ac:dyDescent="0.25">
      <c r="A2558" s="75" t="s">
        <v>1623</v>
      </c>
      <c r="B2558" s="54" t="s">
        <v>2343</v>
      </c>
      <c r="C2558" s="143" t="s">
        <v>1</v>
      </c>
      <c r="D2558" s="143" t="s">
        <v>437</v>
      </c>
      <c r="E2558" s="215" t="s">
        <v>1626</v>
      </c>
      <c r="F2558" s="215"/>
      <c r="G2558" s="55" t="s">
        <v>947</v>
      </c>
      <c r="H2558" s="56">
        <v>1.0289999999999999</v>
      </c>
      <c r="I2558" s="57">
        <v>51.5</v>
      </c>
      <c r="J2558" s="76">
        <v>52.99</v>
      </c>
    </row>
    <row r="2559" spans="1:10" x14ac:dyDescent="0.25">
      <c r="A2559" s="77"/>
      <c r="B2559" s="144"/>
      <c r="C2559" s="144"/>
      <c r="D2559" s="144"/>
      <c r="E2559" s="144" t="s">
        <v>1632</v>
      </c>
      <c r="F2559" s="78">
        <v>88.68</v>
      </c>
      <c r="G2559" s="144" t="s">
        <v>1633</v>
      </c>
      <c r="H2559" s="78">
        <v>0</v>
      </c>
      <c r="I2559" s="144" t="s">
        <v>1634</v>
      </c>
      <c r="J2559" s="79">
        <v>88.68</v>
      </c>
    </row>
    <row r="2560" spans="1:10" x14ac:dyDescent="0.25">
      <c r="A2560" s="77"/>
      <c r="B2560" s="144"/>
      <c r="C2560" s="144"/>
      <c r="D2560" s="144"/>
      <c r="E2560" s="144" t="s">
        <v>1635</v>
      </c>
      <c r="F2560" s="78">
        <v>40.33</v>
      </c>
      <c r="G2560" s="144"/>
      <c r="H2560" s="219" t="s">
        <v>1636</v>
      </c>
      <c r="I2560" s="219"/>
      <c r="J2560" s="79">
        <v>208.4</v>
      </c>
    </row>
    <row r="2561" spans="1:10" ht="30" customHeight="1" thickBot="1" x14ac:dyDescent="0.3">
      <c r="A2561" s="136"/>
      <c r="B2561" s="137"/>
      <c r="C2561" s="137"/>
      <c r="D2561" s="137"/>
      <c r="E2561" s="137"/>
      <c r="F2561" s="137"/>
      <c r="G2561" s="137" t="s">
        <v>1637</v>
      </c>
      <c r="H2561" s="80">
        <v>1</v>
      </c>
      <c r="I2561" s="137" t="s">
        <v>1638</v>
      </c>
      <c r="J2561" s="81">
        <v>208.4</v>
      </c>
    </row>
    <row r="2562" spans="1:10" ht="0.9" customHeight="1" thickTop="1" x14ac:dyDescent="0.25">
      <c r="A2562" s="82"/>
      <c r="B2562" s="58"/>
      <c r="C2562" s="58"/>
      <c r="D2562" s="58"/>
      <c r="E2562" s="58"/>
      <c r="F2562" s="58"/>
      <c r="G2562" s="58"/>
      <c r="H2562" s="58"/>
      <c r="I2562" s="58"/>
      <c r="J2562" s="83"/>
    </row>
    <row r="2563" spans="1:10" ht="18" customHeight="1" x14ac:dyDescent="0.25">
      <c r="A2563" s="130" t="s">
        <v>1450</v>
      </c>
      <c r="B2563" s="146" t="s">
        <v>937</v>
      </c>
      <c r="C2563" s="131" t="s">
        <v>938</v>
      </c>
      <c r="D2563" s="131" t="s">
        <v>896</v>
      </c>
      <c r="E2563" s="205" t="s">
        <v>1618</v>
      </c>
      <c r="F2563" s="205"/>
      <c r="G2563" s="145" t="s">
        <v>939</v>
      </c>
      <c r="H2563" s="146" t="s">
        <v>940</v>
      </c>
      <c r="I2563" s="146" t="s">
        <v>941</v>
      </c>
      <c r="J2563" s="147" t="s">
        <v>897</v>
      </c>
    </row>
    <row r="2564" spans="1:10" ht="24" customHeight="1" x14ac:dyDescent="0.25">
      <c r="A2564" s="65" t="s">
        <v>1619</v>
      </c>
      <c r="B2564" s="46" t="s">
        <v>1451</v>
      </c>
      <c r="C2564" s="141" t="s">
        <v>1</v>
      </c>
      <c r="D2564" s="141" t="s">
        <v>98</v>
      </c>
      <c r="E2564" s="217" t="s">
        <v>2301</v>
      </c>
      <c r="F2564" s="217"/>
      <c r="G2564" s="47" t="s">
        <v>2</v>
      </c>
      <c r="H2564" s="49">
        <v>1</v>
      </c>
      <c r="I2564" s="48">
        <v>19.52</v>
      </c>
      <c r="J2564" s="72">
        <v>19.52</v>
      </c>
    </row>
    <row r="2565" spans="1:10" ht="24" customHeight="1" x14ac:dyDescent="0.25">
      <c r="A2565" s="73" t="s">
        <v>1620</v>
      </c>
      <c r="B2565" s="50" t="s">
        <v>1563</v>
      </c>
      <c r="C2565" s="142" t="s">
        <v>1</v>
      </c>
      <c r="D2565" s="142" t="s">
        <v>168</v>
      </c>
      <c r="E2565" s="218" t="s">
        <v>1646</v>
      </c>
      <c r="F2565" s="218"/>
      <c r="G2565" s="51" t="s">
        <v>60</v>
      </c>
      <c r="H2565" s="52">
        <v>0.129</v>
      </c>
      <c r="I2565" s="53">
        <v>16.84</v>
      </c>
      <c r="J2565" s="74">
        <v>2.17</v>
      </c>
    </row>
    <row r="2566" spans="1:10" ht="24" customHeight="1" x14ac:dyDescent="0.25">
      <c r="A2566" s="73" t="s">
        <v>1620</v>
      </c>
      <c r="B2566" s="50" t="s">
        <v>1561</v>
      </c>
      <c r="C2566" s="142" t="s">
        <v>1</v>
      </c>
      <c r="D2566" s="142" t="s">
        <v>173</v>
      </c>
      <c r="E2566" s="218" t="s">
        <v>1646</v>
      </c>
      <c r="F2566" s="218"/>
      <c r="G2566" s="51" t="s">
        <v>60</v>
      </c>
      <c r="H2566" s="52">
        <v>0.129</v>
      </c>
      <c r="I2566" s="53">
        <v>22.3</v>
      </c>
      <c r="J2566" s="74">
        <v>2.87</v>
      </c>
    </row>
    <row r="2567" spans="1:10" ht="24" customHeight="1" x14ac:dyDescent="0.25">
      <c r="A2567" s="75" t="s">
        <v>1623</v>
      </c>
      <c r="B2567" s="54" t="s">
        <v>2344</v>
      </c>
      <c r="C2567" s="143" t="s">
        <v>1</v>
      </c>
      <c r="D2567" s="143" t="s">
        <v>293</v>
      </c>
      <c r="E2567" s="215" t="s">
        <v>1626</v>
      </c>
      <c r="F2567" s="215"/>
      <c r="G2567" s="55" t="s">
        <v>2</v>
      </c>
      <c r="H2567" s="56">
        <v>1.1000000000000001</v>
      </c>
      <c r="I2567" s="57">
        <v>13.17</v>
      </c>
      <c r="J2567" s="76">
        <v>14.48</v>
      </c>
    </row>
    <row r="2568" spans="1:10" x14ac:dyDescent="0.25">
      <c r="A2568" s="77"/>
      <c r="B2568" s="144"/>
      <c r="C2568" s="144"/>
      <c r="D2568" s="144"/>
      <c r="E2568" s="144" t="s">
        <v>1632</v>
      </c>
      <c r="F2568" s="78">
        <v>4.0199999999999996</v>
      </c>
      <c r="G2568" s="144" t="s">
        <v>1633</v>
      </c>
      <c r="H2568" s="78">
        <v>0</v>
      </c>
      <c r="I2568" s="144" t="s">
        <v>1634</v>
      </c>
      <c r="J2568" s="79">
        <v>4.0199999999999996</v>
      </c>
    </row>
    <row r="2569" spans="1:10" x14ac:dyDescent="0.25">
      <c r="A2569" s="77"/>
      <c r="B2569" s="144"/>
      <c r="C2569" s="144"/>
      <c r="D2569" s="144"/>
      <c r="E2569" s="144" t="s">
        <v>1635</v>
      </c>
      <c r="F2569" s="78">
        <v>4.68</v>
      </c>
      <c r="G2569" s="144"/>
      <c r="H2569" s="219" t="s">
        <v>1636</v>
      </c>
      <c r="I2569" s="219"/>
      <c r="J2569" s="79">
        <v>24.2</v>
      </c>
    </row>
    <row r="2570" spans="1:10" ht="30" customHeight="1" thickBot="1" x14ac:dyDescent="0.3">
      <c r="A2570" s="136"/>
      <c r="B2570" s="137"/>
      <c r="C2570" s="137"/>
      <c r="D2570" s="137"/>
      <c r="E2570" s="137"/>
      <c r="F2570" s="137"/>
      <c r="G2570" s="137" t="s">
        <v>1637</v>
      </c>
      <c r="H2570" s="80">
        <v>3</v>
      </c>
      <c r="I2570" s="137" t="s">
        <v>1638</v>
      </c>
      <c r="J2570" s="81">
        <v>72.599999999999994</v>
      </c>
    </row>
    <row r="2571" spans="1:10" ht="0.9" customHeight="1" thickTop="1" x14ac:dyDescent="0.25">
      <c r="A2571" s="82"/>
      <c r="B2571" s="58"/>
      <c r="C2571" s="58"/>
      <c r="D2571" s="58"/>
      <c r="E2571" s="58"/>
      <c r="F2571" s="58"/>
      <c r="G2571" s="58"/>
      <c r="H2571" s="58"/>
      <c r="I2571" s="58"/>
      <c r="J2571" s="83"/>
    </row>
    <row r="2572" spans="1:10" ht="18" customHeight="1" x14ac:dyDescent="0.25">
      <c r="A2572" s="130" t="s">
        <v>1452</v>
      </c>
      <c r="B2572" s="146" t="s">
        <v>937</v>
      </c>
      <c r="C2572" s="131" t="s">
        <v>938</v>
      </c>
      <c r="D2572" s="131" t="s">
        <v>896</v>
      </c>
      <c r="E2572" s="205" t="s">
        <v>1618</v>
      </c>
      <c r="F2572" s="205"/>
      <c r="G2572" s="145" t="s">
        <v>939</v>
      </c>
      <c r="H2572" s="146" t="s">
        <v>940</v>
      </c>
      <c r="I2572" s="146" t="s">
        <v>941</v>
      </c>
      <c r="J2572" s="147" t="s">
        <v>897</v>
      </c>
    </row>
    <row r="2573" spans="1:10" ht="24" customHeight="1" x14ac:dyDescent="0.25">
      <c r="A2573" s="65" t="s">
        <v>1619</v>
      </c>
      <c r="B2573" s="46" t="s">
        <v>1453</v>
      </c>
      <c r="C2573" s="141" t="s">
        <v>1</v>
      </c>
      <c r="D2573" s="141" t="s">
        <v>108</v>
      </c>
      <c r="E2573" s="217" t="s">
        <v>2301</v>
      </c>
      <c r="F2573" s="217"/>
      <c r="G2573" s="47" t="s">
        <v>3</v>
      </c>
      <c r="H2573" s="49">
        <v>1</v>
      </c>
      <c r="I2573" s="48">
        <v>82.11</v>
      </c>
      <c r="J2573" s="72">
        <v>82.11</v>
      </c>
    </row>
    <row r="2574" spans="1:10" ht="24" customHeight="1" x14ac:dyDescent="0.25">
      <c r="A2574" s="73" t="s">
        <v>1620</v>
      </c>
      <c r="B2574" s="50" t="s">
        <v>1563</v>
      </c>
      <c r="C2574" s="142" t="s">
        <v>1</v>
      </c>
      <c r="D2574" s="142" t="s">
        <v>168</v>
      </c>
      <c r="E2574" s="218" t="s">
        <v>1646</v>
      </c>
      <c r="F2574" s="218"/>
      <c r="G2574" s="51" t="s">
        <v>60</v>
      </c>
      <c r="H2574" s="52">
        <v>0.13250000000000001</v>
      </c>
      <c r="I2574" s="53">
        <v>16.84</v>
      </c>
      <c r="J2574" s="74">
        <v>2.23</v>
      </c>
    </row>
    <row r="2575" spans="1:10" ht="24" customHeight="1" x14ac:dyDescent="0.25">
      <c r="A2575" s="73" t="s">
        <v>1620</v>
      </c>
      <c r="B2575" s="50" t="s">
        <v>1561</v>
      </c>
      <c r="C2575" s="142" t="s">
        <v>1</v>
      </c>
      <c r="D2575" s="142" t="s">
        <v>173</v>
      </c>
      <c r="E2575" s="218" t="s">
        <v>1646</v>
      </c>
      <c r="F2575" s="218"/>
      <c r="G2575" s="51" t="s">
        <v>60</v>
      </c>
      <c r="H2575" s="52">
        <v>0.13250000000000001</v>
      </c>
      <c r="I2575" s="53">
        <v>22.3</v>
      </c>
      <c r="J2575" s="74">
        <v>2.95</v>
      </c>
    </row>
    <row r="2576" spans="1:10" ht="24" customHeight="1" x14ac:dyDescent="0.25">
      <c r="A2576" s="75" t="s">
        <v>1623</v>
      </c>
      <c r="B2576" s="54" t="s">
        <v>2345</v>
      </c>
      <c r="C2576" s="143" t="s">
        <v>1</v>
      </c>
      <c r="D2576" s="143" t="s">
        <v>282</v>
      </c>
      <c r="E2576" s="215" t="s">
        <v>1626</v>
      </c>
      <c r="F2576" s="215"/>
      <c r="G2576" s="55" t="s">
        <v>3</v>
      </c>
      <c r="H2576" s="56">
        <v>1</v>
      </c>
      <c r="I2576" s="57">
        <v>74.349999999999994</v>
      </c>
      <c r="J2576" s="76">
        <v>74.349999999999994</v>
      </c>
    </row>
    <row r="2577" spans="1:10" ht="36" customHeight="1" x14ac:dyDescent="0.25">
      <c r="A2577" s="75" t="s">
        <v>1623</v>
      </c>
      <c r="B2577" s="54" t="s">
        <v>2346</v>
      </c>
      <c r="C2577" s="143" t="s">
        <v>1</v>
      </c>
      <c r="D2577" s="143" t="s">
        <v>442</v>
      </c>
      <c r="E2577" s="215" t="s">
        <v>1626</v>
      </c>
      <c r="F2577" s="215"/>
      <c r="G2577" s="55" t="s">
        <v>3</v>
      </c>
      <c r="H2577" s="56">
        <v>2</v>
      </c>
      <c r="I2577" s="57">
        <v>1.29</v>
      </c>
      <c r="J2577" s="76">
        <v>2.58</v>
      </c>
    </row>
    <row r="2578" spans="1:10" x14ac:dyDescent="0.25">
      <c r="A2578" s="77"/>
      <c r="B2578" s="144"/>
      <c r="C2578" s="144"/>
      <c r="D2578" s="144"/>
      <c r="E2578" s="144" t="s">
        <v>1632</v>
      </c>
      <c r="F2578" s="78">
        <v>4.13</v>
      </c>
      <c r="G2578" s="144" t="s">
        <v>1633</v>
      </c>
      <c r="H2578" s="78">
        <v>0</v>
      </c>
      <c r="I2578" s="144" t="s">
        <v>1634</v>
      </c>
      <c r="J2578" s="79">
        <v>4.13</v>
      </c>
    </row>
    <row r="2579" spans="1:10" x14ac:dyDescent="0.25">
      <c r="A2579" s="77"/>
      <c r="B2579" s="144"/>
      <c r="C2579" s="144"/>
      <c r="D2579" s="144"/>
      <c r="E2579" s="144" t="s">
        <v>1635</v>
      </c>
      <c r="F2579" s="78">
        <v>19.7</v>
      </c>
      <c r="G2579" s="144"/>
      <c r="H2579" s="219" t="s">
        <v>1636</v>
      </c>
      <c r="I2579" s="219"/>
      <c r="J2579" s="79">
        <v>101.81</v>
      </c>
    </row>
    <row r="2580" spans="1:10" ht="30" customHeight="1" thickBot="1" x14ac:dyDescent="0.3">
      <c r="A2580" s="136"/>
      <c r="B2580" s="137"/>
      <c r="C2580" s="137"/>
      <c r="D2580" s="137"/>
      <c r="E2580" s="137"/>
      <c r="F2580" s="137"/>
      <c r="G2580" s="137" t="s">
        <v>1637</v>
      </c>
      <c r="H2580" s="80">
        <v>3</v>
      </c>
      <c r="I2580" s="137" t="s">
        <v>1638</v>
      </c>
      <c r="J2580" s="81">
        <v>305.43</v>
      </c>
    </row>
    <row r="2581" spans="1:10" ht="0.9" customHeight="1" thickTop="1" x14ac:dyDescent="0.25">
      <c r="A2581" s="82"/>
      <c r="B2581" s="58"/>
      <c r="C2581" s="58"/>
      <c r="D2581" s="58"/>
      <c r="E2581" s="58"/>
      <c r="F2581" s="58"/>
      <c r="G2581" s="58"/>
      <c r="H2581" s="58"/>
      <c r="I2581" s="58"/>
      <c r="J2581" s="83"/>
    </row>
    <row r="2582" spans="1:10" ht="18" customHeight="1" x14ac:dyDescent="0.25">
      <c r="A2582" s="130" t="s">
        <v>1454</v>
      </c>
      <c r="B2582" s="146" t="s">
        <v>937</v>
      </c>
      <c r="C2582" s="131" t="s">
        <v>938</v>
      </c>
      <c r="D2582" s="131" t="s">
        <v>896</v>
      </c>
      <c r="E2582" s="205" t="s">
        <v>1618</v>
      </c>
      <c r="F2582" s="205"/>
      <c r="G2582" s="145" t="s">
        <v>939</v>
      </c>
      <c r="H2582" s="146" t="s">
        <v>940</v>
      </c>
      <c r="I2582" s="146" t="s">
        <v>941</v>
      </c>
      <c r="J2582" s="147" t="s">
        <v>897</v>
      </c>
    </row>
    <row r="2583" spans="1:10" ht="24" customHeight="1" x14ac:dyDescent="0.25">
      <c r="A2583" s="65" t="s">
        <v>1619</v>
      </c>
      <c r="B2583" s="46" t="s">
        <v>1455</v>
      </c>
      <c r="C2583" s="141" t="s">
        <v>1</v>
      </c>
      <c r="D2583" s="141" t="s">
        <v>105</v>
      </c>
      <c r="E2583" s="217" t="s">
        <v>2301</v>
      </c>
      <c r="F2583" s="217"/>
      <c r="G2583" s="47" t="s">
        <v>3</v>
      </c>
      <c r="H2583" s="49">
        <v>1</v>
      </c>
      <c r="I2583" s="48">
        <v>15.33</v>
      </c>
      <c r="J2583" s="72">
        <v>15.33</v>
      </c>
    </row>
    <row r="2584" spans="1:10" ht="24" customHeight="1" x14ac:dyDescent="0.25">
      <c r="A2584" s="73" t="s">
        <v>1620</v>
      </c>
      <c r="B2584" s="50" t="s">
        <v>1563</v>
      </c>
      <c r="C2584" s="142" t="s">
        <v>1</v>
      </c>
      <c r="D2584" s="142" t="s">
        <v>168</v>
      </c>
      <c r="E2584" s="218" t="s">
        <v>1646</v>
      </c>
      <c r="F2584" s="218"/>
      <c r="G2584" s="51" t="s">
        <v>60</v>
      </c>
      <c r="H2584" s="52">
        <v>3.5200000000000002E-2</v>
      </c>
      <c r="I2584" s="53">
        <v>16.84</v>
      </c>
      <c r="J2584" s="74">
        <v>0.59</v>
      </c>
    </row>
    <row r="2585" spans="1:10" ht="24" customHeight="1" x14ac:dyDescent="0.25">
      <c r="A2585" s="73" t="s">
        <v>1620</v>
      </c>
      <c r="B2585" s="50" t="s">
        <v>1561</v>
      </c>
      <c r="C2585" s="142" t="s">
        <v>1</v>
      </c>
      <c r="D2585" s="142" t="s">
        <v>173</v>
      </c>
      <c r="E2585" s="218" t="s">
        <v>1646</v>
      </c>
      <c r="F2585" s="218"/>
      <c r="G2585" s="51" t="s">
        <v>60</v>
      </c>
      <c r="H2585" s="52">
        <v>3.5200000000000002E-2</v>
      </c>
      <c r="I2585" s="53">
        <v>22.3</v>
      </c>
      <c r="J2585" s="74">
        <v>0.78</v>
      </c>
    </row>
    <row r="2586" spans="1:10" ht="24" customHeight="1" x14ac:dyDescent="0.25">
      <c r="A2586" s="75" t="s">
        <v>1623</v>
      </c>
      <c r="B2586" s="54" t="s">
        <v>2347</v>
      </c>
      <c r="C2586" s="143" t="s">
        <v>1</v>
      </c>
      <c r="D2586" s="143" t="s">
        <v>283</v>
      </c>
      <c r="E2586" s="215" t="s">
        <v>1626</v>
      </c>
      <c r="F2586" s="215"/>
      <c r="G2586" s="55" t="s">
        <v>3</v>
      </c>
      <c r="H2586" s="56">
        <v>1</v>
      </c>
      <c r="I2586" s="57">
        <v>12.97</v>
      </c>
      <c r="J2586" s="76">
        <v>12.97</v>
      </c>
    </row>
    <row r="2587" spans="1:10" ht="36" customHeight="1" x14ac:dyDescent="0.25">
      <c r="A2587" s="75" t="s">
        <v>1623</v>
      </c>
      <c r="B2587" s="54" t="s">
        <v>2348</v>
      </c>
      <c r="C2587" s="143" t="s">
        <v>1</v>
      </c>
      <c r="D2587" s="143" t="s">
        <v>441</v>
      </c>
      <c r="E2587" s="215" t="s">
        <v>1626</v>
      </c>
      <c r="F2587" s="215"/>
      <c r="G2587" s="55" t="s">
        <v>3</v>
      </c>
      <c r="H2587" s="56">
        <v>1</v>
      </c>
      <c r="I2587" s="57">
        <v>0.99</v>
      </c>
      <c r="J2587" s="76">
        <v>0.99</v>
      </c>
    </row>
    <row r="2588" spans="1:10" x14ac:dyDescent="0.25">
      <c r="A2588" s="77"/>
      <c r="B2588" s="144"/>
      <c r="C2588" s="144"/>
      <c r="D2588" s="144"/>
      <c r="E2588" s="144" t="s">
        <v>1632</v>
      </c>
      <c r="F2588" s="78">
        <v>1.0900000000000001</v>
      </c>
      <c r="G2588" s="144" t="s">
        <v>1633</v>
      </c>
      <c r="H2588" s="78">
        <v>0</v>
      </c>
      <c r="I2588" s="144" t="s">
        <v>1634</v>
      </c>
      <c r="J2588" s="79">
        <v>1.0900000000000001</v>
      </c>
    </row>
    <row r="2589" spans="1:10" x14ac:dyDescent="0.25">
      <c r="A2589" s="77"/>
      <c r="B2589" s="144"/>
      <c r="C2589" s="144"/>
      <c r="D2589" s="144"/>
      <c r="E2589" s="144" t="s">
        <v>1635</v>
      </c>
      <c r="F2589" s="78">
        <v>3.67</v>
      </c>
      <c r="G2589" s="144"/>
      <c r="H2589" s="219" t="s">
        <v>1636</v>
      </c>
      <c r="I2589" s="219"/>
      <c r="J2589" s="79">
        <v>19</v>
      </c>
    </row>
    <row r="2590" spans="1:10" ht="30" customHeight="1" thickBot="1" x14ac:dyDescent="0.3">
      <c r="A2590" s="136"/>
      <c r="B2590" s="137"/>
      <c r="C2590" s="137"/>
      <c r="D2590" s="137"/>
      <c r="E2590" s="137"/>
      <c r="F2590" s="137"/>
      <c r="G2590" s="137" t="s">
        <v>1637</v>
      </c>
      <c r="H2590" s="80">
        <v>1</v>
      </c>
      <c r="I2590" s="137" t="s">
        <v>1638</v>
      </c>
      <c r="J2590" s="81">
        <v>19</v>
      </c>
    </row>
    <row r="2591" spans="1:10" ht="0.9" customHeight="1" thickTop="1" x14ac:dyDescent="0.25">
      <c r="A2591" s="82"/>
      <c r="B2591" s="58"/>
      <c r="C2591" s="58"/>
      <c r="D2591" s="58"/>
      <c r="E2591" s="58"/>
      <c r="F2591" s="58"/>
      <c r="G2591" s="58"/>
      <c r="H2591" s="58"/>
      <c r="I2591" s="58"/>
      <c r="J2591" s="83"/>
    </row>
    <row r="2592" spans="1:10" ht="18" customHeight="1" x14ac:dyDescent="0.25">
      <c r="A2592" s="130" t="s">
        <v>1456</v>
      </c>
      <c r="B2592" s="146" t="s">
        <v>937</v>
      </c>
      <c r="C2592" s="131" t="s">
        <v>938</v>
      </c>
      <c r="D2592" s="131" t="s">
        <v>896</v>
      </c>
      <c r="E2592" s="205" t="s">
        <v>1618</v>
      </c>
      <c r="F2592" s="205"/>
      <c r="G2592" s="145" t="s">
        <v>939</v>
      </c>
      <c r="H2592" s="146" t="s">
        <v>940</v>
      </c>
      <c r="I2592" s="146" t="s">
        <v>941</v>
      </c>
      <c r="J2592" s="147" t="s">
        <v>897</v>
      </c>
    </row>
    <row r="2593" spans="1:10" ht="24" customHeight="1" x14ac:dyDescent="0.25">
      <c r="A2593" s="65" t="s">
        <v>1619</v>
      </c>
      <c r="B2593" s="46" t="s">
        <v>1457</v>
      </c>
      <c r="C2593" s="141" t="s">
        <v>1</v>
      </c>
      <c r="D2593" s="141" t="s">
        <v>106</v>
      </c>
      <c r="E2593" s="217" t="s">
        <v>2301</v>
      </c>
      <c r="F2593" s="217"/>
      <c r="G2593" s="47" t="s">
        <v>3</v>
      </c>
      <c r="H2593" s="49">
        <v>1</v>
      </c>
      <c r="I2593" s="48">
        <v>15.82</v>
      </c>
      <c r="J2593" s="72">
        <v>15.82</v>
      </c>
    </row>
    <row r="2594" spans="1:10" ht="24" customHeight="1" x14ac:dyDescent="0.25">
      <c r="A2594" s="73" t="s">
        <v>1620</v>
      </c>
      <c r="B2594" s="50" t="s">
        <v>1563</v>
      </c>
      <c r="C2594" s="142" t="s">
        <v>1</v>
      </c>
      <c r="D2594" s="142" t="s">
        <v>168</v>
      </c>
      <c r="E2594" s="218" t="s">
        <v>1646</v>
      </c>
      <c r="F2594" s="218"/>
      <c r="G2594" s="51" t="s">
        <v>60</v>
      </c>
      <c r="H2594" s="52">
        <v>4.7600000000000003E-2</v>
      </c>
      <c r="I2594" s="53">
        <v>16.84</v>
      </c>
      <c r="J2594" s="74">
        <v>0.8</v>
      </c>
    </row>
    <row r="2595" spans="1:10" ht="24" customHeight="1" x14ac:dyDescent="0.25">
      <c r="A2595" s="73" t="s">
        <v>1620</v>
      </c>
      <c r="B2595" s="50" t="s">
        <v>1561</v>
      </c>
      <c r="C2595" s="142" t="s">
        <v>1</v>
      </c>
      <c r="D2595" s="142" t="s">
        <v>173</v>
      </c>
      <c r="E2595" s="218" t="s">
        <v>1646</v>
      </c>
      <c r="F2595" s="218"/>
      <c r="G2595" s="51" t="s">
        <v>60</v>
      </c>
      <c r="H2595" s="52">
        <v>4.7600000000000003E-2</v>
      </c>
      <c r="I2595" s="53">
        <v>22.3</v>
      </c>
      <c r="J2595" s="74">
        <v>1.06</v>
      </c>
    </row>
    <row r="2596" spans="1:10" ht="24" customHeight="1" x14ac:dyDescent="0.25">
      <c r="A2596" s="75" t="s">
        <v>1623</v>
      </c>
      <c r="B2596" s="54" t="s">
        <v>2347</v>
      </c>
      <c r="C2596" s="143" t="s">
        <v>1</v>
      </c>
      <c r="D2596" s="143" t="s">
        <v>283</v>
      </c>
      <c r="E2596" s="215" t="s">
        <v>1626</v>
      </c>
      <c r="F2596" s="215"/>
      <c r="G2596" s="55" t="s">
        <v>3</v>
      </c>
      <c r="H2596" s="56">
        <v>1</v>
      </c>
      <c r="I2596" s="57">
        <v>12.97</v>
      </c>
      <c r="J2596" s="76">
        <v>12.97</v>
      </c>
    </row>
    <row r="2597" spans="1:10" ht="36" customHeight="1" x14ac:dyDescent="0.25">
      <c r="A2597" s="75" t="s">
        <v>1623</v>
      </c>
      <c r="B2597" s="54" t="s">
        <v>2348</v>
      </c>
      <c r="C2597" s="143" t="s">
        <v>1</v>
      </c>
      <c r="D2597" s="143" t="s">
        <v>441</v>
      </c>
      <c r="E2597" s="215" t="s">
        <v>1626</v>
      </c>
      <c r="F2597" s="215"/>
      <c r="G2597" s="55" t="s">
        <v>3</v>
      </c>
      <c r="H2597" s="56">
        <v>1</v>
      </c>
      <c r="I2597" s="57">
        <v>0.99</v>
      </c>
      <c r="J2597" s="76">
        <v>0.99</v>
      </c>
    </row>
    <row r="2598" spans="1:10" x14ac:dyDescent="0.25">
      <c r="A2598" s="77"/>
      <c r="B2598" s="144"/>
      <c r="C2598" s="144"/>
      <c r="D2598" s="144"/>
      <c r="E2598" s="144" t="s">
        <v>1632</v>
      </c>
      <c r="F2598" s="78">
        <v>1.48</v>
      </c>
      <c r="G2598" s="144" t="s">
        <v>1633</v>
      </c>
      <c r="H2598" s="78">
        <v>0</v>
      </c>
      <c r="I2598" s="144" t="s">
        <v>1634</v>
      </c>
      <c r="J2598" s="79">
        <v>1.48</v>
      </c>
    </row>
    <row r="2599" spans="1:10" x14ac:dyDescent="0.25">
      <c r="A2599" s="77"/>
      <c r="B2599" s="144"/>
      <c r="C2599" s="144"/>
      <c r="D2599" s="144"/>
      <c r="E2599" s="144" t="s">
        <v>1635</v>
      </c>
      <c r="F2599" s="78">
        <v>3.79</v>
      </c>
      <c r="G2599" s="144"/>
      <c r="H2599" s="219" t="s">
        <v>1636</v>
      </c>
      <c r="I2599" s="219"/>
      <c r="J2599" s="79">
        <v>19.61</v>
      </c>
    </row>
    <row r="2600" spans="1:10" ht="30" customHeight="1" thickBot="1" x14ac:dyDescent="0.3">
      <c r="A2600" s="136"/>
      <c r="B2600" s="137"/>
      <c r="C2600" s="137"/>
      <c r="D2600" s="137"/>
      <c r="E2600" s="137"/>
      <c r="F2600" s="137"/>
      <c r="G2600" s="137" t="s">
        <v>1637</v>
      </c>
      <c r="H2600" s="80">
        <v>1</v>
      </c>
      <c r="I2600" s="137" t="s">
        <v>1638</v>
      </c>
      <c r="J2600" s="81">
        <v>19.61</v>
      </c>
    </row>
    <row r="2601" spans="1:10" ht="0.9" customHeight="1" thickTop="1" x14ac:dyDescent="0.25">
      <c r="A2601" s="82"/>
      <c r="B2601" s="58"/>
      <c r="C2601" s="58"/>
      <c r="D2601" s="58"/>
      <c r="E2601" s="58"/>
      <c r="F2601" s="58"/>
      <c r="G2601" s="58"/>
      <c r="H2601" s="58"/>
      <c r="I2601" s="58"/>
      <c r="J2601" s="83"/>
    </row>
    <row r="2602" spans="1:10" ht="18" customHeight="1" x14ac:dyDescent="0.25">
      <c r="A2602" s="130" t="s">
        <v>1458</v>
      </c>
      <c r="B2602" s="146" t="s">
        <v>937</v>
      </c>
      <c r="C2602" s="131" t="s">
        <v>938</v>
      </c>
      <c r="D2602" s="131" t="s">
        <v>896</v>
      </c>
      <c r="E2602" s="205" t="s">
        <v>1618</v>
      </c>
      <c r="F2602" s="205"/>
      <c r="G2602" s="145" t="s">
        <v>939</v>
      </c>
      <c r="H2602" s="146" t="s">
        <v>940</v>
      </c>
      <c r="I2602" s="146" t="s">
        <v>941</v>
      </c>
      <c r="J2602" s="147" t="s">
        <v>897</v>
      </c>
    </row>
    <row r="2603" spans="1:10" ht="24" customHeight="1" x14ac:dyDescent="0.25">
      <c r="A2603" s="65" t="s">
        <v>1619</v>
      </c>
      <c r="B2603" s="46" t="s">
        <v>1459</v>
      </c>
      <c r="C2603" s="141" t="s">
        <v>972</v>
      </c>
      <c r="D2603" s="141" t="s">
        <v>1460</v>
      </c>
      <c r="E2603" s="217" t="s">
        <v>2301</v>
      </c>
      <c r="F2603" s="217"/>
      <c r="G2603" s="47" t="s">
        <v>3</v>
      </c>
      <c r="H2603" s="49">
        <v>1</v>
      </c>
      <c r="I2603" s="48">
        <v>111.16</v>
      </c>
      <c r="J2603" s="72">
        <v>111.16</v>
      </c>
    </row>
    <row r="2604" spans="1:10" ht="24" customHeight="1" x14ac:dyDescent="0.25">
      <c r="A2604" s="73" t="s">
        <v>1620</v>
      </c>
      <c r="B2604" s="50" t="s">
        <v>1563</v>
      </c>
      <c r="C2604" s="142" t="s">
        <v>1</v>
      </c>
      <c r="D2604" s="142" t="s">
        <v>168</v>
      </c>
      <c r="E2604" s="218" t="s">
        <v>1646</v>
      </c>
      <c r="F2604" s="218"/>
      <c r="G2604" s="51" t="s">
        <v>60</v>
      </c>
      <c r="H2604" s="52">
        <v>3.5200000000000002E-2</v>
      </c>
      <c r="I2604" s="53">
        <v>16.84</v>
      </c>
      <c r="J2604" s="74">
        <v>0.59</v>
      </c>
    </row>
    <row r="2605" spans="1:10" ht="24" customHeight="1" x14ac:dyDescent="0.25">
      <c r="A2605" s="73" t="s">
        <v>1620</v>
      </c>
      <c r="B2605" s="50" t="s">
        <v>1561</v>
      </c>
      <c r="C2605" s="142" t="s">
        <v>1</v>
      </c>
      <c r="D2605" s="142" t="s">
        <v>173</v>
      </c>
      <c r="E2605" s="218" t="s">
        <v>1646</v>
      </c>
      <c r="F2605" s="218"/>
      <c r="G2605" s="51" t="s">
        <v>60</v>
      </c>
      <c r="H2605" s="52">
        <v>3.5200000000000002E-2</v>
      </c>
      <c r="I2605" s="53">
        <v>22.3</v>
      </c>
      <c r="J2605" s="74">
        <v>0.78</v>
      </c>
    </row>
    <row r="2606" spans="1:10" ht="36" customHeight="1" x14ac:dyDescent="0.25">
      <c r="A2606" s="75" t="s">
        <v>1623</v>
      </c>
      <c r="B2606" s="54" t="s">
        <v>2348</v>
      </c>
      <c r="C2606" s="143" t="s">
        <v>1</v>
      </c>
      <c r="D2606" s="143" t="s">
        <v>441</v>
      </c>
      <c r="E2606" s="215" t="s">
        <v>1626</v>
      </c>
      <c r="F2606" s="215"/>
      <c r="G2606" s="55" t="s">
        <v>3</v>
      </c>
      <c r="H2606" s="56">
        <v>1</v>
      </c>
      <c r="I2606" s="57">
        <v>0.99</v>
      </c>
      <c r="J2606" s="76">
        <v>0.99</v>
      </c>
    </row>
    <row r="2607" spans="1:10" ht="24" customHeight="1" x14ac:dyDescent="0.25">
      <c r="A2607" s="75" t="s">
        <v>1623</v>
      </c>
      <c r="B2607" s="54" t="s">
        <v>2258</v>
      </c>
      <c r="C2607" s="143" t="s">
        <v>1</v>
      </c>
      <c r="D2607" s="143" t="s">
        <v>285</v>
      </c>
      <c r="E2607" s="215" t="s">
        <v>1626</v>
      </c>
      <c r="F2607" s="215"/>
      <c r="G2607" s="55" t="s">
        <v>3</v>
      </c>
      <c r="H2607" s="56">
        <v>1</v>
      </c>
      <c r="I2607" s="57">
        <v>108.8</v>
      </c>
      <c r="J2607" s="76">
        <v>108.8</v>
      </c>
    </row>
    <row r="2608" spans="1:10" x14ac:dyDescent="0.25">
      <c r="A2608" s="77"/>
      <c r="B2608" s="144"/>
      <c r="C2608" s="144"/>
      <c r="D2608" s="144"/>
      <c r="E2608" s="144" t="s">
        <v>1632</v>
      </c>
      <c r="F2608" s="78">
        <v>1.0900000000000001</v>
      </c>
      <c r="G2608" s="144" t="s">
        <v>1633</v>
      </c>
      <c r="H2608" s="78">
        <v>0</v>
      </c>
      <c r="I2608" s="144" t="s">
        <v>1634</v>
      </c>
      <c r="J2608" s="79">
        <v>1.0900000000000001</v>
      </c>
    </row>
    <row r="2609" spans="1:10" x14ac:dyDescent="0.25">
      <c r="A2609" s="77"/>
      <c r="B2609" s="144"/>
      <c r="C2609" s="144"/>
      <c r="D2609" s="144"/>
      <c r="E2609" s="144" t="s">
        <v>1635</v>
      </c>
      <c r="F2609" s="78">
        <v>26.67</v>
      </c>
      <c r="G2609" s="144"/>
      <c r="H2609" s="219" t="s">
        <v>1636</v>
      </c>
      <c r="I2609" s="219"/>
      <c r="J2609" s="79">
        <v>137.83000000000001</v>
      </c>
    </row>
    <row r="2610" spans="1:10" ht="30" customHeight="1" thickBot="1" x14ac:dyDescent="0.3">
      <c r="A2610" s="136"/>
      <c r="B2610" s="137"/>
      <c r="C2610" s="137"/>
      <c r="D2610" s="137"/>
      <c r="E2610" s="137"/>
      <c r="F2610" s="137"/>
      <c r="G2610" s="137" t="s">
        <v>1637</v>
      </c>
      <c r="H2610" s="80">
        <v>1</v>
      </c>
      <c r="I2610" s="137" t="s">
        <v>1638</v>
      </c>
      <c r="J2610" s="81">
        <v>137.83000000000001</v>
      </c>
    </row>
    <row r="2611" spans="1:10" ht="0.9" customHeight="1" thickTop="1" x14ac:dyDescent="0.25">
      <c r="A2611" s="82"/>
      <c r="B2611" s="58"/>
      <c r="C2611" s="58"/>
      <c r="D2611" s="58"/>
      <c r="E2611" s="58"/>
      <c r="F2611" s="58"/>
      <c r="G2611" s="58"/>
      <c r="H2611" s="58"/>
      <c r="I2611" s="58"/>
      <c r="J2611" s="83"/>
    </row>
    <row r="2612" spans="1:10" ht="18" customHeight="1" x14ac:dyDescent="0.25">
      <c r="A2612" s="130" t="s">
        <v>1461</v>
      </c>
      <c r="B2612" s="146" t="s">
        <v>937</v>
      </c>
      <c r="C2612" s="131" t="s">
        <v>938</v>
      </c>
      <c r="D2612" s="131" t="s">
        <v>896</v>
      </c>
      <c r="E2612" s="205" t="s">
        <v>1618</v>
      </c>
      <c r="F2612" s="205"/>
      <c r="G2612" s="145" t="s">
        <v>939</v>
      </c>
      <c r="H2612" s="146" t="s">
        <v>940</v>
      </c>
      <c r="I2612" s="146" t="s">
        <v>941</v>
      </c>
      <c r="J2612" s="147" t="s">
        <v>897</v>
      </c>
    </row>
    <row r="2613" spans="1:10" ht="24" customHeight="1" x14ac:dyDescent="0.25">
      <c r="A2613" s="65" t="s">
        <v>1619</v>
      </c>
      <c r="B2613" s="46" t="s">
        <v>1462</v>
      </c>
      <c r="C2613" s="141" t="s">
        <v>1</v>
      </c>
      <c r="D2613" s="141" t="s">
        <v>110</v>
      </c>
      <c r="E2613" s="217" t="s">
        <v>2301</v>
      </c>
      <c r="F2613" s="217"/>
      <c r="G2613" s="47" t="s">
        <v>3</v>
      </c>
      <c r="H2613" s="49">
        <v>1</v>
      </c>
      <c r="I2613" s="48">
        <v>119.25</v>
      </c>
      <c r="J2613" s="72">
        <v>119.25</v>
      </c>
    </row>
    <row r="2614" spans="1:10" ht="24" customHeight="1" x14ac:dyDescent="0.25">
      <c r="A2614" s="73" t="s">
        <v>1620</v>
      </c>
      <c r="B2614" s="50" t="s">
        <v>1563</v>
      </c>
      <c r="C2614" s="142" t="s">
        <v>1</v>
      </c>
      <c r="D2614" s="142" t="s">
        <v>168</v>
      </c>
      <c r="E2614" s="218" t="s">
        <v>1646</v>
      </c>
      <c r="F2614" s="218"/>
      <c r="G2614" s="51" t="s">
        <v>60</v>
      </c>
      <c r="H2614" s="52">
        <v>0.56769999999999998</v>
      </c>
      <c r="I2614" s="53">
        <v>16.84</v>
      </c>
      <c r="J2614" s="74">
        <v>9.56</v>
      </c>
    </row>
    <row r="2615" spans="1:10" ht="24" customHeight="1" x14ac:dyDescent="0.25">
      <c r="A2615" s="73" t="s">
        <v>1620</v>
      </c>
      <c r="B2615" s="50" t="s">
        <v>1561</v>
      </c>
      <c r="C2615" s="142" t="s">
        <v>1</v>
      </c>
      <c r="D2615" s="142" t="s">
        <v>173</v>
      </c>
      <c r="E2615" s="218" t="s">
        <v>1646</v>
      </c>
      <c r="F2615" s="218"/>
      <c r="G2615" s="51" t="s">
        <v>60</v>
      </c>
      <c r="H2615" s="52">
        <v>0.56769999999999998</v>
      </c>
      <c r="I2615" s="53">
        <v>22.3</v>
      </c>
      <c r="J2615" s="74">
        <v>12.65</v>
      </c>
    </row>
    <row r="2616" spans="1:10" ht="24" customHeight="1" x14ac:dyDescent="0.25">
      <c r="A2616" s="75" t="s">
        <v>1623</v>
      </c>
      <c r="B2616" s="54" t="s">
        <v>2349</v>
      </c>
      <c r="C2616" s="143" t="s">
        <v>1</v>
      </c>
      <c r="D2616" s="143" t="s">
        <v>284</v>
      </c>
      <c r="E2616" s="215" t="s">
        <v>1626</v>
      </c>
      <c r="F2616" s="215"/>
      <c r="G2616" s="55" t="s">
        <v>3</v>
      </c>
      <c r="H2616" s="56">
        <v>1</v>
      </c>
      <c r="I2616" s="57">
        <v>91.1</v>
      </c>
      <c r="J2616" s="76">
        <v>91.1</v>
      </c>
    </row>
    <row r="2617" spans="1:10" ht="36" customHeight="1" x14ac:dyDescent="0.25">
      <c r="A2617" s="75" t="s">
        <v>1623</v>
      </c>
      <c r="B2617" s="54" t="s">
        <v>1477</v>
      </c>
      <c r="C2617" s="143" t="s">
        <v>1</v>
      </c>
      <c r="D2617" s="143" t="s">
        <v>440</v>
      </c>
      <c r="E2617" s="215" t="s">
        <v>1626</v>
      </c>
      <c r="F2617" s="215"/>
      <c r="G2617" s="55" t="s">
        <v>3</v>
      </c>
      <c r="H2617" s="56">
        <v>3</v>
      </c>
      <c r="I2617" s="57">
        <v>1.98</v>
      </c>
      <c r="J2617" s="76">
        <v>5.94</v>
      </c>
    </row>
    <row r="2618" spans="1:10" x14ac:dyDescent="0.25">
      <c r="A2618" s="77"/>
      <c r="B2618" s="144"/>
      <c r="C2618" s="144"/>
      <c r="D2618" s="144"/>
      <c r="E2618" s="144" t="s">
        <v>1632</v>
      </c>
      <c r="F2618" s="78">
        <v>17.72</v>
      </c>
      <c r="G2618" s="144" t="s">
        <v>1633</v>
      </c>
      <c r="H2618" s="78">
        <v>0</v>
      </c>
      <c r="I2618" s="144" t="s">
        <v>1634</v>
      </c>
      <c r="J2618" s="79">
        <v>17.72</v>
      </c>
    </row>
    <row r="2619" spans="1:10" x14ac:dyDescent="0.25">
      <c r="A2619" s="77"/>
      <c r="B2619" s="144"/>
      <c r="C2619" s="144"/>
      <c r="D2619" s="144"/>
      <c r="E2619" s="144" t="s">
        <v>1635</v>
      </c>
      <c r="F2619" s="78">
        <v>28.62</v>
      </c>
      <c r="G2619" s="144"/>
      <c r="H2619" s="219" t="s">
        <v>1636</v>
      </c>
      <c r="I2619" s="219"/>
      <c r="J2619" s="79">
        <v>147.87</v>
      </c>
    </row>
    <row r="2620" spans="1:10" ht="30" customHeight="1" thickBot="1" x14ac:dyDescent="0.3">
      <c r="A2620" s="136"/>
      <c r="B2620" s="137"/>
      <c r="C2620" s="137"/>
      <c r="D2620" s="137"/>
      <c r="E2620" s="137"/>
      <c r="F2620" s="137"/>
      <c r="G2620" s="137" t="s">
        <v>1637</v>
      </c>
      <c r="H2620" s="80">
        <v>1</v>
      </c>
      <c r="I2620" s="137" t="s">
        <v>1638</v>
      </c>
      <c r="J2620" s="81">
        <v>147.87</v>
      </c>
    </row>
    <row r="2621" spans="1:10" ht="0.9" customHeight="1" thickTop="1" x14ac:dyDescent="0.25">
      <c r="A2621" s="82"/>
      <c r="B2621" s="58"/>
      <c r="C2621" s="58"/>
      <c r="D2621" s="58"/>
      <c r="E2621" s="58"/>
      <c r="F2621" s="58"/>
      <c r="G2621" s="58"/>
      <c r="H2621" s="58"/>
      <c r="I2621" s="58"/>
      <c r="J2621" s="83"/>
    </row>
    <row r="2622" spans="1:10" ht="18" customHeight="1" x14ac:dyDescent="0.25">
      <c r="A2622" s="130" t="s">
        <v>1463</v>
      </c>
      <c r="B2622" s="146" t="s">
        <v>937</v>
      </c>
      <c r="C2622" s="131" t="s">
        <v>938</v>
      </c>
      <c r="D2622" s="131" t="s">
        <v>896</v>
      </c>
      <c r="E2622" s="205" t="s">
        <v>1618</v>
      </c>
      <c r="F2622" s="205"/>
      <c r="G2622" s="145" t="s">
        <v>939</v>
      </c>
      <c r="H2622" s="146" t="s">
        <v>940</v>
      </c>
      <c r="I2622" s="146" t="s">
        <v>941</v>
      </c>
      <c r="J2622" s="147" t="s">
        <v>897</v>
      </c>
    </row>
    <row r="2623" spans="1:10" ht="36" customHeight="1" x14ac:dyDescent="0.25">
      <c r="A2623" s="65" t="s">
        <v>1619</v>
      </c>
      <c r="B2623" s="46" t="s">
        <v>1464</v>
      </c>
      <c r="C2623" s="141" t="s">
        <v>972</v>
      </c>
      <c r="D2623" s="141" t="s">
        <v>1465</v>
      </c>
      <c r="E2623" s="217" t="s">
        <v>2301</v>
      </c>
      <c r="F2623" s="217"/>
      <c r="G2623" s="47" t="s">
        <v>3</v>
      </c>
      <c r="H2623" s="49">
        <v>1</v>
      </c>
      <c r="I2623" s="48">
        <v>99.42</v>
      </c>
      <c r="J2623" s="72">
        <v>99.42</v>
      </c>
    </row>
    <row r="2624" spans="1:10" ht="24" customHeight="1" x14ac:dyDescent="0.25">
      <c r="A2624" s="73" t="s">
        <v>1620</v>
      </c>
      <c r="B2624" s="50" t="s">
        <v>1563</v>
      </c>
      <c r="C2624" s="142" t="s">
        <v>1</v>
      </c>
      <c r="D2624" s="142" t="s">
        <v>168</v>
      </c>
      <c r="E2624" s="218" t="s">
        <v>1646</v>
      </c>
      <c r="F2624" s="218"/>
      <c r="G2624" s="51" t="s">
        <v>60</v>
      </c>
      <c r="H2624" s="52">
        <v>3.5200000000000002E-2</v>
      </c>
      <c r="I2624" s="53">
        <v>16.84</v>
      </c>
      <c r="J2624" s="74">
        <v>0.59</v>
      </c>
    </row>
    <row r="2625" spans="1:10" ht="24" customHeight="1" x14ac:dyDescent="0.25">
      <c r="A2625" s="73" t="s">
        <v>1620</v>
      </c>
      <c r="B2625" s="50" t="s">
        <v>1561</v>
      </c>
      <c r="C2625" s="142" t="s">
        <v>1</v>
      </c>
      <c r="D2625" s="142" t="s">
        <v>173</v>
      </c>
      <c r="E2625" s="218" t="s">
        <v>1646</v>
      </c>
      <c r="F2625" s="218"/>
      <c r="G2625" s="51" t="s">
        <v>60</v>
      </c>
      <c r="H2625" s="52">
        <v>3.5200000000000002E-2</v>
      </c>
      <c r="I2625" s="53">
        <v>22.3</v>
      </c>
      <c r="J2625" s="74">
        <v>0.78</v>
      </c>
    </row>
    <row r="2626" spans="1:10" ht="36" customHeight="1" x14ac:dyDescent="0.25">
      <c r="A2626" s="75" t="s">
        <v>1623</v>
      </c>
      <c r="B2626" s="54" t="s">
        <v>2348</v>
      </c>
      <c r="C2626" s="143" t="s">
        <v>1</v>
      </c>
      <c r="D2626" s="143" t="s">
        <v>441</v>
      </c>
      <c r="E2626" s="215" t="s">
        <v>1626</v>
      </c>
      <c r="F2626" s="215"/>
      <c r="G2626" s="55" t="s">
        <v>3</v>
      </c>
      <c r="H2626" s="56">
        <v>1</v>
      </c>
      <c r="I2626" s="57">
        <v>0.99</v>
      </c>
      <c r="J2626" s="76">
        <v>0.99</v>
      </c>
    </row>
    <row r="2627" spans="1:10" ht="24" customHeight="1" x14ac:dyDescent="0.25">
      <c r="A2627" s="75" t="s">
        <v>1623</v>
      </c>
      <c r="B2627" s="54" t="s">
        <v>2350</v>
      </c>
      <c r="C2627" s="143" t="s">
        <v>1</v>
      </c>
      <c r="D2627" s="143" t="s">
        <v>286</v>
      </c>
      <c r="E2627" s="215" t="s">
        <v>1626</v>
      </c>
      <c r="F2627" s="215"/>
      <c r="G2627" s="55" t="s">
        <v>3</v>
      </c>
      <c r="H2627" s="56">
        <v>1</v>
      </c>
      <c r="I2627" s="57">
        <v>97.06</v>
      </c>
      <c r="J2627" s="76">
        <v>97.06</v>
      </c>
    </row>
    <row r="2628" spans="1:10" x14ac:dyDescent="0.25">
      <c r="A2628" s="77"/>
      <c r="B2628" s="144"/>
      <c r="C2628" s="144"/>
      <c r="D2628" s="144"/>
      <c r="E2628" s="144" t="s">
        <v>1632</v>
      </c>
      <c r="F2628" s="78">
        <v>1.0900000000000001</v>
      </c>
      <c r="G2628" s="144" t="s">
        <v>1633</v>
      </c>
      <c r="H2628" s="78">
        <v>0</v>
      </c>
      <c r="I2628" s="144" t="s">
        <v>1634</v>
      </c>
      <c r="J2628" s="79">
        <v>1.0900000000000001</v>
      </c>
    </row>
    <row r="2629" spans="1:10" x14ac:dyDescent="0.25">
      <c r="A2629" s="77"/>
      <c r="B2629" s="144"/>
      <c r="C2629" s="144"/>
      <c r="D2629" s="144"/>
      <c r="E2629" s="144" t="s">
        <v>1635</v>
      </c>
      <c r="F2629" s="78">
        <v>23.86</v>
      </c>
      <c r="G2629" s="144"/>
      <c r="H2629" s="219" t="s">
        <v>1636</v>
      </c>
      <c r="I2629" s="219"/>
      <c r="J2629" s="79">
        <v>123.28</v>
      </c>
    </row>
    <row r="2630" spans="1:10" ht="30" customHeight="1" thickBot="1" x14ac:dyDescent="0.3">
      <c r="A2630" s="136"/>
      <c r="B2630" s="137"/>
      <c r="C2630" s="137"/>
      <c r="D2630" s="137"/>
      <c r="E2630" s="137"/>
      <c r="F2630" s="137"/>
      <c r="G2630" s="137" t="s">
        <v>1637</v>
      </c>
      <c r="H2630" s="80">
        <v>4</v>
      </c>
      <c r="I2630" s="137" t="s">
        <v>1638</v>
      </c>
      <c r="J2630" s="81">
        <v>493.12</v>
      </c>
    </row>
    <row r="2631" spans="1:10" ht="0.9" customHeight="1" thickTop="1" x14ac:dyDescent="0.25">
      <c r="A2631" s="82"/>
      <c r="B2631" s="58"/>
      <c r="C2631" s="58"/>
      <c r="D2631" s="58"/>
      <c r="E2631" s="58"/>
      <c r="F2631" s="58"/>
      <c r="G2631" s="58"/>
      <c r="H2631" s="58"/>
      <c r="I2631" s="58"/>
      <c r="J2631" s="83"/>
    </row>
    <row r="2632" spans="1:10" ht="18" customHeight="1" x14ac:dyDescent="0.25">
      <c r="A2632" s="130" t="s">
        <v>1466</v>
      </c>
      <c r="B2632" s="146" t="s">
        <v>937</v>
      </c>
      <c r="C2632" s="131" t="s">
        <v>938</v>
      </c>
      <c r="D2632" s="131" t="s">
        <v>896</v>
      </c>
      <c r="E2632" s="205" t="s">
        <v>1618</v>
      </c>
      <c r="F2632" s="205"/>
      <c r="G2632" s="145" t="s">
        <v>939</v>
      </c>
      <c r="H2632" s="146" t="s">
        <v>940</v>
      </c>
      <c r="I2632" s="146" t="s">
        <v>941</v>
      </c>
      <c r="J2632" s="147" t="s">
        <v>897</v>
      </c>
    </row>
    <row r="2633" spans="1:10" ht="48" customHeight="1" x14ac:dyDescent="0.25">
      <c r="A2633" s="65" t="s">
        <v>1619</v>
      </c>
      <c r="B2633" s="46" t="s">
        <v>1467</v>
      </c>
      <c r="C2633" s="141" t="s">
        <v>972</v>
      </c>
      <c r="D2633" s="141" t="s">
        <v>1468</v>
      </c>
      <c r="E2633" s="217" t="s">
        <v>2301</v>
      </c>
      <c r="F2633" s="217"/>
      <c r="G2633" s="47" t="s">
        <v>3</v>
      </c>
      <c r="H2633" s="49">
        <v>1</v>
      </c>
      <c r="I2633" s="48">
        <v>157.94999999999999</v>
      </c>
      <c r="J2633" s="72">
        <v>157.94999999999999</v>
      </c>
    </row>
    <row r="2634" spans="1:10" ht="24" customHeight="1" x14ac:dyDescent="0.25">
      <c r="A2634" s="73" t="s">
        <v>1620</v>
      </c>
      <c r="B2634" s="50" t="s">
        <v>1563</v>
      </c>
      <c r="C2634" s="142" t="s">
        <v>1</v>
      </c>
      <c r="D2634" s="142" t="s">
        <v>168</v>
      </c>
      <c r="E2634" s="218" t="s">
        <v>1646</v>
      </c>
      <c r="F2634" s="218"/>
      <c r="G2634" s="51" t="s">
        <v>60</v>
      </c>
      <c r="H2634" s="52">
        <v>9.5200000000000007E-2</v>
      </c>
      <c r="I2634" s="53">
        <v>16.84</v>
      </c>
      <c r="J2634" s="74">
        <v>1.6</v>
      </c>
    </row>
    <row r="2635" spans="1:10" ht="24" customHeight="1" x14ac:dyDescent="0.25">
      <c r="A2635" s="73" t="s">
        <v>1620</v>
      </c>
      <c r="B2635" s="50" t="s">
        <v>1561</v>
      </c>
      <c r="C2635" s="142" t="s">
        <v>1</v>
      </c>
      <c r="D2635" s="142" t="s">
        <v>173</v>
      </c>
      <c r="E2635" s="218" t="s">
        <v>1646</v>
      </c>
      <c r="F2635" s="218"/>
      <c r="G2635" s="51" t="s">
        <v>60</v>
      </c>
      <c r="H2635" s="52">
        <v>9.5200000000000007E-2</v>
      </c>
      <c r="I2635" s="53">
        <v>22.3</v>
      </c>
      <c r="J2635" s="74">
        <v>2.12</v>
      </c>
    </row>
    <row r="2636" spans="1:10" ht="36" customHeight="1" x14ac:dyDescent="0.25">
      <c r="A2636" s="75" t="s">
        <v>1623</v>
      </c>
      <c r="B2636" s="54" t="s">
        <v>2348</v>
      </c>
      <c r="C2636" s="143" t="s">
        <v>1</v>
      </c>
      <c r="D2636" s="143" t="s">
        <v>441</v>
      </c>
      <c r="E2636" s="215" t="s">
        <v>1626</v>
      </c>
      <c r="F2636" s="215"/>
      <c r="G2636" s="55" t="s">
        <v>3</v>
      </c>
      <c r="H2636" s="56">
        <v>2</v>
      </c>
      <c r="I2636" s="57">
        <v>0.99</v>
      </c>
      <c r="J2636" s="76">
        <v>1.98</v>
      </c>
    </row>
    <row r="2637" spans="1:10" ht="36" customHeight="1" x14ac:dyDescent="0.25">
      <c r="A2637" s="75" t="s">
        <v>1623</v>
      </c>
      <c r="B2637" s="54" t="s">
        <v>2351</v>
      </c>
      <c r="C2637" s="143" t="s">
        <v>1155</v>
      </c>
      <c r="D2637" s="143" t="s">
        <v>2352</v>
      </c>
      <c r="E2637" s="215" t="s">
        <v>1626</v>
      </c>
      <c r="F2637" s="215"/>
      <c r="G2637" s="55" t="s">
        <v>3</v>
      </c>
      <c r="H2637" s="56">
        <v>1</v>
      </c>
      <c r="I2637" s="57">
        <v>152.25</v>
      </c>
      <c r="J2637" s="76">
        <v>152.25</v>
      </c>
    </row>
    <row r="2638" spans="1:10" x14ac:dyDescent="0.25">
      <c r="A2638" s="77"/>
      <c r="B2638" s="144"/>
      <c r="C2638" s="144"/>
      <c r="D2638" s="144"/>
      <c r="E2638" s="144" t="s">
        <v>1632</v>
      </c>
      <c r="F2638" s="78">
        <v>2.96</v>
      </c>
      <c r="G2638" s="144" t="s">
        <v>1633</v>
      </c>
      <c r="H2638" s="78">
        <v>0</v>
      </c>
      <c r="I2638" s="144" t="s">
        <v>1634</v>
      </c>
      <c r="J2638" s="79">
        <v>2.96</v>
      </c>
    </row>
    <row r="2639" spans="1:10" x14ac:dyDescent="0.25">
      <c r="A2639" s="77"/>
      <c r="B2639" s="144"/>
      <c r="C2639" s="144"/>
      <c r="D2639" s="144"/>
      <c r="E2639" s="144" t="s">
        <v>1635</v>
      </c>
      <c r="F2639" s="78">
        <v>37.9</v>
      </c>
      <c r="G2639" s="144"/>
      <c r="H2639" s="219" t="s">
        <v>1636</v>
      </c>
      <c r="I2639" s="219"/>
      <c r="J2639" s="79">
        <v>195.85</v>
      </c>
    </row>
    <row r="2640" spans="1:10" ht="30" customHeight="1" thickBot="1" x14ac:dyDescent="0.3">
      <c r="A2640" s="136"/>
      <c r="B2640" s="137"/>
      <c r="C2640" s="137"/>
      <c r="D2640" s="137"/>
      <c r="E2640" s="137"/>
      <c r="F2640" s="137"/>
      <c r="G2640" s="137" t="s">
        <v>1637</v>
      </c>
      <c r="H2640" s="80">
        <v>1</v>
      </c>
      <c r="I2640" s="137" t="s">
        <v>1638</v>
      </c>
      <c r="J2640" s="81">
        <v>195.85</v>
      </c>
    </row>
    <row r="2641" spans="1:10" ht="0.9" customHeight="1" thickTop="1" x14ac:dyDescent="0.25">
      <c r="A2641" s="82"/>
      <c r="B2641" s="58"/>
      <c r="C2641" s="58"/>
      <c r="D2641" s="58"/>
      <c r="E2641" s="58"/>
      <c r="F2641" s="58"/>
      <c r="G2641" s="58"/>
      <c r="H2641" s="58"/>
      <c r="I2641" s="58"/>
      <c r="J2641" s="83"/>
    </row>
    <row r="2642" spans="1:10" ht="18" customHeight="1" x14ac:dyDescent="0.25">
      <c r="A2642" s="130" t="s">
        <v>1469</v>
      </c>
      <c r="B2642" s="146" t="s">
        <v>937</v>
      </c>
      <c r="C2642" s="131" t="s">
        <v>938</v>
      </c>
      <c r="D2642" s="131" t="s">
        <v>896</v>
      </c>
      <c r="E2642" s="205" t="s">
        <v>1618</v>
      </c>
      <c r="F2642" s="205"/>
      <c r="G2642" s="145" t="s">
        <v>939</v>
      </c>
      <c r="H2642" s="146" t="s">
        <v>940</v>
      </c>
      <c r="I2642" s="146" t="s">
        <v>941</v>
      </c>
      <c r="J2642" s="147" t="s">
        <v>897</v>
      </c>
    </row>
    <row r="2643" spans="1:10" ht="36" customHeight="1" x14ac:dyDescent="0.25">
      <c r="A2643" s="65" t="s">
        <v>1619</v>
      </c>
      <c r="B2643" s="46" t="s">
        <v>1470</v>
      </c>
      <c r="C2643" s="141" t="s">
        <v>972</v>
      </c>
      <c r="D2643" s="141" t="s">
        <v>1471</v>
      </c>
      <c r="E2643" s="217" t="s">
        <v>2301</v>
      </c>
      <c r="F2643" s="217"/>
      <c r="G2643" s="47" t="s">
        <v>3</v>
      </c>
      <c r="H2643" s="49">
        <v>1</v>
      </c>
      <c r="I2643" s="48">
        <v>101.26</v>
      </c>
      <c r="J2643" s="72">
        <v>101.26</v>
      </c>
    </row>
    <row r="2644" spans="1:10" ht="24" customHeight="1" x14ac:dyDescent="0.25">
      <c r="A2644" s="73" t="s">
        <v>1620</v>
      </c>
      <c r="B2644" s="50" t="s">
        <v>1563</v>
      </c>
      <c r="C2644" s="142" t="s">
        <v>1</v>
      </c>
      <c r="D2644" s="142" t="s">
        <v>168</v>
      </c>
      <c r="E2644" s="218" t="s">
        <v>1646</v>
      </c>
      <c r="F2644" s="218"/>
      <c r="G2644" s="51" t="s">
        <v>60</v>
      </c>
      <c r="H2644" s="52">
        <v>0.22989999999999999</v>
      </c>
      <c r="I2644" s="53">
        <v>16.84</v>
      </c>
      <c r="J2644" s="74">
        <v>3.87</v>
      </c>
    </row>
    <row r="2645" spans="1:10" ht="24" customHeight="1" x14ac:dyDescent="0.25">
      <c r="A2645" s="73" t="s">
        <v>1620</v>
      </c>
      <c r="B2645" s="50" t="s">
        <v>1561</v>
      </c>
      <c r="C2645" s="142" t="s">
        <v>1</v>
      </c>
      <c r="D2645" s="142" t="s">
        <v>173</v>
      </c>
      <c r="E2645" s="218" t="s">
        <v>1646</v>
      </c>
      <c r="F2645" s="218"/>
      <c r="G2645" s="51" t="s">
        <v>60</v>
      </c>
      <c r="H2645" s="52">
        <v>0.55179999999999996</v>
      </c>
      <c r="I2645" s="53">
        <v>22.3</v>
      </c>
      <c r="J2645" s="74">
        <v>12.3</v>
      </c>
    </row>
    <row r="2646" spans="1:10" ht="36" customHeight="1" x14ac:dyDescent="0.25">
      <c r="A2646" s="75" t="s">
        <v>1623</v>
      </c>
      <c r="B2646" s="54" t="s">
        <v>2353</v>
      </c>
      <c r="C2646" s="143" t="s">
        <v>1</v>
      </c>
      <c r="D2646" s="143" t="s">
        <v>359</v>
      </c>
      <c r="E2646" s="215" t="s">
        <v>1626</v>
      </c>
      <c r="F2646" s="215"/>
      <c r="G2646" s="55" t="s">
        <v>3</v>
      </c>
      <c r="H2646" s="56">
        <v>1</v>
      </c>
      <c r="I2646" s="57">
        <v>66.11</v>
      </c>
      <c r="J2646" s="76">
        <v>66.11</v>
      </c>
    </row>
    <row r="2647" spans="1:10" ht="24" customHeight="1" x14ac:dyDescent="0.25">
      <c r="A2647" s="75" t="s">
        <v>1623</v>
      </c>
      <c r="B2647" s="54" t="s">
        <v>2354</v>
      </c>
      <c r="C2647" s="143" t="s">
        <v>1</v>
      </c>
      <c r="D2647" s="143" t="s">
        <v>353</v>
      </c>
      <c r="E2647" s="215" t="s">
        <v>1626</v>
      </c>
      <c r="F2647" s="215"/>
      <c r="G2647" s="55" t="s">
        <v>3</v>
      </c>
      <c r="H2647" s="56">
        <v>1</v>
      </c>
      <c r="I2647" s="57">
        <v>18.98</v>
      </c>
      <c r="J2647" s="76">
        <v>18.98</v>
      </c>
    </row>
    <row r="2648" spans="1:10" x14ac:dyDescent="0.25">
      <c r="A2648" s="77"/>
      <c r="B2648" s="144"/>
      <c r="C2648" s="144"/>
      <c r="D2648" s="144"/>
      <c r="E2648" s="144" t="s">
        <v>1632</v>
      </c>
      <c r="F2648" s="78">
        <v>13.08</v>
      </c>
      <c r="G2648" s="144" t="s">
        <v>1633</v>
      </c>
      <c r="H2648" s="78">
        <v>0</v>
      </c>
      <c r="I2648" s="144" t="s">
        <v>1634</v>
      </c>
      <c r="J2648" s="79">
        <v>13.08</v>
      </c>
    </row>
    <row r="2649" spans="1:10" x14ac:dyDescent="0.25">
      <c r="A2649" s="77"/>
      <c r="B2649" s="144"/>
      <c r="C2649" s="144"/>
      <c r="D2649" s="144"/>
      <c r="E2649" s="144" t="s">
        <v>1635</v>
      </c>
      <c r="F2649" s="78">
        <v>24.3</v>
      </c>
      <c r="G2649" s="144"/>
      <c r="H2649" s="219" t="s">
        <v>1636</v>
      </c>
      <c r="I2649" s="219"/>
      <c r="J2649" s="79">
        <v>125.56</v>
      </c>
    </row>
    <row r="2650" spans="1:10" ht="30" customHeight="1" thickBot="1" x14ac:dyDescent="0.3">
      <c r="A2650" s="136"/>
      <c r="B2650" s="137"/>
      <c r="C2650" s="137"/>
      <c r="D2650" s="137"/>
      <c r="E2650" s="137"/>
      <c r="F2650" s="137"/>
      <c r="G2650" s="137" t="s">
        <v>1637</v>
      </c>
      <c r="H2650" s="80">
        <v>1</v>
      </c>
      <c r="I2650" s="137" t="s">
        <v>1638</v>
      </c>
      <c r="J2650" s="81">
        <v>125.56</v>
      </c>
    </row>
    <row r="2651" spans="1:10" ht="0.9" customHeight="1" thickTop="1" x14ac:dyDescent="0.25">
      <c r="A2651" s="82"/>
      <c r="B2651" s="58"/>
      <c r="C2651" s="58"/>
      <c r="D2651" s="58"/>
      <c r="E2651" s="58"/>
      <c r="F2651" s="58"/>
      <c r="G2651" s="58"/>
      <c r="H2651" s="58"/>
      <c r="I2651" s="58"/>
      <c r="J2651" s="83"/>
    </row>
    <row r="2652" spans="1:10" ht="18" customHeight="1" x14ac:dyDescent="0.25">
      <c r="A2652" s="130" t="s">
        <v>1472</v>
      </c>
      <c r="B2652" s="146" t="s">
        <v>937</v>
      </c>
      <c r="C2652" s="131" t="s">
        <v>938</v>
      </c>
      <c r="D2652" s="131" t="s">
        <v>896</v>
      </c>
      <c r="E2652" s="205" t="s">
        <v>1618</v>
      </c>
      <c r="F2652" s="205"/>
      <c r="G2652" s="145" t="s">
        <v>939</v>
      </c>
      <c r="H2652" s="146" t="s">
        <v>940</v>
      </c>
      <c r="I2652" s="146" t="s">
        <v>941</v>
      </c>
      <c r="J2652" s="147" t="s">
        <v>897</v>
      </c>
    </row>
    <row r="2653" spans="1:10" ht="36" customHeight="1" x14ac:dyDescent="0.25">
      <c r="A2653" s="65" t="s">
        <v>1619</v>
      </c>
      <c r="B2653" s="46" t="s">
        <v>1473</v>
      </c>
      <c r="C2653" s="141" t="s">
        <v>1</v>
      </c>
      <c r="D2653" s="141" t="s">
        <v>114</v>
      </c>
      <c r="E2653" s="217" t="s">
        <v>2301</v>
      </c>
      <c r="F2653" s="217"/>
      <c r="G2653" s="47" t="s">
        <v>3</v>
      </c>
      <c r="H2653" s="49">
        <v>1</v>
      </c>
      <c r="I2653" s="48">
        <v>21.1</v>
      </c>
      <c r="J2653" s="72">
        <v>21.1</v>
      </c>
    </row>
    <row r="2654" spans="1:10" ht="36" customHeight="1" x14ac:dyDescent="0.25">
      <c r="A2654" s="73" t="s">
        <v>1620</v>
      </c>
      <c r="B2654" s="50" t="s">
        <v>2355</v>
      </c>
      <c r="C2654" s="142" t="s">
        <v>1</v>
      </c>
      <c r="D2654" s="142" t="s">
        <v>112</v>
      </c>
      <c r="E2654" s="218" t="s">
        <v>2301</v>
      </c>
      <c r="F2654" s="218"/>
      <c r="G2654" s="51" t="s">
        <v>3</v>
      </c>
      <c r="H2654" s="52">
        <v>1</v>
      </c>
      <c r="I2654" s="53">
        <v>6.5</v>
      </c>
      <c r="J2654" s="74">
        <v>6.5</v>
      </c>
    </row>
    <row r="2655" spans="1:10" ht="36" customHeight="1" x14ac:dyDescent="0.25">
      <c r="A2655" s="73" t="s">
        <v>1620</v>
      </c>
      <c r="B2655" s="50" t="s">
        <v>2356</v>
      </c>
      <c r="C2655" s="142" t="s">
        <v>1</v>
      </c>
      <c r="D2655" s="142" t="s">
        <v>113</v>
      </c>
      <c r="E2655" s="218" t="s">
        <v>2301</v>
      </c>
      <c r="F2655" s="218"/>
      <c r="G2655" s="51" t="s">
        <v>3</v>
      </c>
      <c r="H2655" s="52">
        <v>1</v>
      </c>
      <c r="I2655" s="53">
        <v>14.6</v>
      </c>
      <c r="J2655" s="74">
        <v>14.6</v>
      </c>
    </row>
    <row r="2656" spans="1:10" x14ac:dyDescent="0.25">
      <c r="A2656" s="77"/>
      <c r="B2656" s="144"/>
      <c r="C2656" s="144"/>
      <c r="D2656" s="144"/>
      <c r="E2656" s="144" t="s">
        <v>1632</v>
      </c>
      <c r="F2656" s="78">
        <v>9.2799999999999994</v>
      </c>
      <c r="G2656" s="144" t="s">
        <v>1633</v>
      </c>
      <c r="H2656" s="78">
        <v>0</v>
      </c>
      <c r="I2656" s="144" t="s">
        <v>1634</v>
      </c>
      <c r="J2656" s="79">
        <v>9.2799999999999994</v>
      </c>
    </row>
    <row r="2657" spans="1:10" x14ac:dyDescent="0.25">
      <c r="A2657" s="77"/>
      <c r="B2657" s="144"/>
      <c r="C2657" s="144"/>
      <c r="D2657" s="144"/>
      <c r="E2657" s="144" t="s">
        <v>1635</v>
      </c>
      <c r="F2657" s="78">
        <v>5.0599999999999996</v>
      </c>
      <c r="G2657" s="144"/>
      <c r="H2657" s="219" t="s">
        <v>1636</v>
      </c>
      <c r="I2657" s="219"/>
      <c r="J2657" s="79">
        <v>26.16</v>
      </c>
    </row>
    <row r="2658" spans="1:10" ht="30" customHeight="1" thickBot="1" x14ac:dyDescent="0.3">
      <c r="A2658" s="136"/>
      <c r="B2658" s="137"/>
      <c r="C2658" s="137"/>
      <c r="D2658" s="137"/>
      <c r="E2658" s="137"/>
      <c r="F2658" s="137"/>
      <c r="G2658" s="137" t="s">
        <v>1637</v>
      </c>
      <c r="H2658" s="80">
        <v>1</v>
      </c>
      <c r="I2658" s="137" t="s">
        <v>1638</v>
      </c>
      <c r="J2658" s="81">
        <v>26.16</v>
      </c>
    </row>
    <row r="2659" spans="1:10" ht="0.9" customHeight="1" thickTop="1" x14ac:dyDescent="0.25">
      <c r="A2659" s="82"/>
      <c r="B2659" s="58"/>
      <c r="C2659" s="58"/>
      <c r="D2659" s="58"/>
      <c r="E2659" s="58"/>
      <c r="F2659" s="58"/>
      <c r="G2659" s="58"/>
      <c r="H2659" s="58"/>
      <c r="I2659" s="58"/>
      <c r="J2659" s="83"/>
    </row>
    <row r="2660" spans="1:10" ht="24" customHeight="1" x14ac:dyDescent="0.25">
      <c r="A2660" s="63" t="s">
        <v>1474</v>
      </c>
      <c r="B2660" s="135"/>
      <c r="C2660" s="135"/>
      <c r="D2660" s="135" t="s">
        <v>1475</v>
      </c>
      <c r="E2660" s="135"/>
      <c r="F2660" s="216"/>
      <c r="G2660" s="216"/>
      <c r="H2660" s="45"/>
      <c r="I2660" s="135"/>
      <c r="J2660" s="71">
        <v>255687.17</v>
      </c>
    </row>
    <row r="2661" spans="1:10" ht="18" customHeight="1" x14ac:dyDescent="0.25">
      <c r="A2661" s="130"/>
      <c r="B2661" s="146" t="s">
        <v>937</v>
      </c>
      <c r="C2661" s="131" t="s">
        <v>938</v>
      </c>
      <c r="D2661" s="131" t="s">
        <v>896</v>
      </c>
      <c r="E2661" s="205" t="s">
        <v>1618</v>
      </c>
      <c r="F2661" s="205"/>
      <c r="G2661" s="145" t="s">
        <v>939</v>
      </c>
      <c r="H2661" s="146" t="s">
        <v>940</v>
      </c>
      <c r="I2661" s="146" t="s">
        <v>941</v>
      </c>
      <c r="J2661" s="147" t="s">
        <v>897</v>
      </c>
    </row>
    <row r="2662" spans="1:10" ht="36" customHeight="1" x14ac:dyDescent="0.25">
      <c r="A2662" s="65" t="s">
        <v>1623</v>
      </c>
      <c r="B2662" s="46" t="s">
        <v>1477</v>
      </c>
      <c r="C2662" s="141" t="s">
        <v>1</v>
      </c>
      <c r="D2662" s="141" t="s">
        <v>440</v>
      </c>
      <c r="E2662" s="217" t="s">
        <v>1626</v>
      </c>
      <c r="F2662" s="217"/>
      <c r="G2662" s="47" t="s">
        <v>3</v>
      </c>
      <c r="H2662" s="49">
        <v>1</v>
      </c>
      <c r="I2662" s="48">
        <v>1.98</v>
      </c>
      <c r="J2662" s="72">
        <v>1.98</v>
      </c>
    </row>
    <row r="2663" spans="1:10" x14ac:dyDescent="0.25">
      <c r="A2663" s="77"/>
      <c r="B2663" s="144"/>
      <c r="C2663" s="144"/>
      <c r="D2663" s="144"/>
      <c r="E2663" s="144" t="s">
        <v>1632</v>
      </c>
      <c r="F2663" s="78">
        <v>0</v>
      </c>
      <c r="G2663" s="144" t="s">
        <v>1633</v>
      </c>
      <c r="H2663" s="78">
        <v>0</v>
      </c>
      <c r="I2663" s="144" t="s">
        <v>1634</v>
      </c>
      <c r="J2663" s="79">
        <v>0</v>
      </c>
    </row>
    <row r="2664" spans="1:10" x14ac:dyDescent="0.25">
      <c r="A2664" s="77"/>
      <c r="B2664" s="144"/>
      <c r="C2664" s="144"/>
      <c r="D2664" s="144"/>
      <c r="E2664" s="144" t="s">
        <v>1635</v>
      </c>
      <c r="F2664" s="78">
        <v>0.47</v>
      </c>
      <c r="G2664" s="144"/>
      <c r="H2664" s="219" t="s">
        <v>1636</v>
      </c>
      <c r="I2664" s="219"/>
      <c r="J2664" s="79">
        <v>2.4500000000000002</v>
      </c>
    </row>
    <row r="2665" spans="1:10" ht="30" customHeight="1" thickBot="1" x14ac:dyDescent="0.3">
      <c r="A2665" s="136"/>
      <c r="B2665" s="137"/>
      <c r="C2665" s="137"/>
      <c r="D2665" s="137"/>
      <c r="E2665" s="137"/>
      <c r="F2665" s="137"/>
      <c r="G2665" s="137" t="s">
        <v>1637</v>
      </c>
      <c r="H2665" s="80">
        <v>49</v>
      </c>
      <c r="I2665" s="137" t="s">
        <v>1638</v>
      </c>
      <c r="J2665" s="81">
        <v>120.05</v>
      </c>
    </row>
    <row r="2666" spans="1:10" ht="0.9" customHeight="1" thickTop="1" x14ac:dyDescent="0.25">
      <c r="A2666" s="82"/>
      <c r="B2666" s="58"/>
      <c r="C2666" s="58"/>
      <c r="D2666" s="58"/>
      <c r="E2666" s="58"/>
      <c r="F2666" s="58"/>
      <c r="G2666" s="58"/>
      <c r="H2666" s="58"/>
      <c r="I2666" s="58"/>
      <c r="J2666" s="83"/>
    </row>
    <row r="2667" spans="1:10" ht="18" customHeight="1" x14ac:dyDescent="0.25">
      <c r="A2667" s="130"/>
      <c r="B2667" s="146" t="s">
        <v>937</v>
      </c>
      <c r="C2667" s="131" t="s">
        <v>938</v>
      </c>
      <c r="D2667" s="131" t="s">
        <v>896</v>
      </c>
      <c r="E2667" s="205" t="s">
        <v>1618</v>
      </c>
      <c r="F2667" s="205"/>
      <c r="G2667" s="145" t="s">
        <v>939</v>
      </c>
      <c r="H2667" s="146" t="s">
        <v>940</v>
      </c>
      <c r="I2667" s="146" t="s">
        <v>941</v>
      </c>
      <c r="J2667" s="147" t="s">
        <v>897</v>
      </c>
    </row>
    <row r="2668" spans="1:10" ht="24" customHeight="1" x14ac:dyDescent="0.25">
      <c r="A2668" s="65" t="s">
        <v>1623</v>
      </c>
      <c r="B2668" s="46" t="s">
        <v>1479</v>
      </c>
      <c r="C2668" s="141" t="s">
        <v>1155</v>
      </c>
      <c r="D2668" s="141" t="s">
        <v>1480</v>
      </c>
      <c r="E2668" s="217" t="s">
        <v>1626</v>
      </c>
      <c r="F2668" s="217"/>
      <c r="G2668" s="47" t="s">
        <v>3</v>
      </c>
      <c r="H2668" s="49">
        <v>1</v>
      </c>
      <c r="I2668" s="48">
        <v>818.19</v>
      </c>
      <c r="J2668" s="72">
        <v>818.19</v>
      </c>
    </row>
    <row r="2669" spans="1:10" x14ac:dyDescent="0.25">
      <c r="A2669" s="77"/>
      <c r="B2669" s="144"/>
      <c r="C2669" s="144"/>
      <c r="D2669" s="144"/>
      <c r="E2669" s="144" t="s">
        <v>1632</v>
      </c>
      <c r="F2669" s="78">
        <v>0</v>
      </c>
      <c r="G2669" s="144" t="s">
        <v>1633</v>
      </c>
      <c r="H2669" s="78">
        <v>0</v>
      </c>
      <c r="I2669" s="144" t="s">
        <v>1634</v>
      </c>
      <c r="J2669" s="79">
        <v>0</v>
      </c>
    </row>
    <row r="2670" spans="1:10" x14ac:dyDescent="0.25">
      <c r="A2670" s="77"/>
      <c r="B2670" s="144"/>
      <c r="C2670" s="144"/>
      <c r="D2670" s="144"/>
      <c r="E2670" s="144" t="s">
        <v>1635</v>
      </c>
      <c r="F2670" s="78">
        <v>196.36</v>
      </c>
      <c r="G2670" s="144"/>
      <c r="H2670" s="219" t="s">
        <v>1636</v>
      </c>
      <c r="I2670" s="219"/>
      <c r="J2670" s="79">
        <v>1014.55</v>
      </c>
    </row>
    <row r="2671" spans="1:10" ht="30" customHeight="1" thickBot="1" x14ac:dyDescent="0.3">
      <c r="A2671" s="136"/>
      <c r="B2671" s="137"/>
      <c r="C2671" s="137"/>
      <c r="D2671" s="137"/>
      <c r="E2671" s="137"/>
      <c r="F2671" s="137"/>
      <c r="G2671" s="137" t="s">
        <v>1637</v>
      </c>
      <c r="H2671" s="80">
        <v>2</v>
      </c>
      <c r="I2671" s="137" t="s">
        <v>1638</v>
      </c>
      <c r="J2671" s="81">
        <v>2029.1</v>
      </c>
    </row>
    <row r="2672" spans="1:10" ht="0.9" customHeight="1" thickTop="1" x14ac:dyDescent="0.25">
      <c r="A2672" s="82"/>
      <c r="B2672" s="58"/>
      <c r="C2672" s="58"/>
      <c r="D2672" s="58"/>
      <c r="E2672" s="58"/>
      <c r="F2672" s="58"/>
      <c r="G2672" s="58"/>
      <c r="H2672" s="58"/>
      <c r="I2672" s="58"/>
      <c r="J2672" s="83"/>
    </row>
    <row r="2673" spans="1:10" ht="18" customHeight="1" x14ac:dyDescent="0.25">
      <c r="A2673" s="130"/>
      <c r="B2673" s="146" t="s">
        <v>937</v>
      </c>
      <c r="C2673" s="131" t="s">
        <v>938</v>
      </c>
      <c r="D2673" s="131" t="s">
        <v>896</v>
      </c>
      <c r="E2673" s="205" t="s">
        <v>1618</v>
      </c>
      <c r="F2673" s="205"/>
      <c r="G2673" s="145" t="s">
        <v>939</v>
      </c>
      <c r="H2673" s="146" t="s">
        <v>940</v>
      </c>
      <c r="I2673" s="146" t="s">
        <v>941</v>
      </c>
      <c r="J2673" s="147" t="s">
        <v>897</v>
      </c>
    </row>
    <row r="2674" spans="1:10" ht="24" customHeight="1" x14ac:dyDescent="0.25">
      <c r="A2674" s="65" t="s">
        <v>1623</v>
      </c>
      <c r="B2674" s="46" t="s">
        <v>1482</v>
      </c>
      <c r="C2674" s="141" t="s">
        <v>1</v>
      </c>
      <c r="D2674" s="141" t="s">
        <v>274</v>
      </c>
      <c r="E2674" s="217" t="s">
        <v>1626</v>
      </c>
      <c r="F2674" s="217"/>
      <c r="G2674" s="47" t="s">
        <v>3</v>
      </c>
      <c r="H2674" s="49">
        <v>1</v>
      </c>
      <c r="I2674" s="48">
        <v>23.78</v>
      </c>
      <c r="J2674" s="72">
        <v>23.78</v>
      </c>
    </row>
    <row r="2675" spans="1:10" x14ac:dyDescent="0.25">
      <c r="A2675" s="77"/>
      <c r="B2675" s="144"/>
      <c r="C2675" s="144"/>
      <c r="D2675" s="144"/>
      <c r="E2675" s="144" t="s">
        <v>1632</v>
      </c>
      <c r="F2675" s="78">
        <v>0</v>
      </c>
      <c r="G2675" s="144" t="s">
        <v>1633</v>
      </c>
      <c r="H2675" s="78">
        <v>0</v>
      </c>
      <c r="I2675" s="144" t="s">
        <v>1634</v>
      </c>
      <c r="J2675" s="79">
        <v>0</v>
      </c>
    </row>
    <row r="2676" spans="1:10" x14ac:dyDescent="0.25">
      <c r="A2676" s="77"/>
      <c r="B2676" s="144"/>
      <c r="C2676" s="144"/>
      <c r="D2676" s="144"/>
      <c r="E2676" s="144" t="s">
        <v>1635</v>
      </c>
      <c r="F2676" s="78">
        <v>5.7</v>
      </c>
      <c r="G2676" s="144"/>
      <c r="H2676" s="219" t="s">
        <v>1636</v>
      </c>
      <c r="I2676" s="219"/>
      <c r="J2676" s="79">
        <v>29.48</v>
      </c>
    </row>
    <row r="2677" spans="1:10" ht="30" customHeight="1" thickBot="1" x14ac:dyDescent="0.3">
      <c r="A2677" s="136"/>
      <c r="B2677" s="137"/>
      <c r="C2677" s="137"/>
      <c r="D2677" s="137"/>
      <c r="E2677" s="137"/>
      <c r="F2677" s="137"/>
      <c r="G2677" s="137" t="s">
        <v>1637</v>
      </c>
      <c r="H2677" s="80">
        <v>1</v>
      </c>
      <c r="I2677" s="137" t="s">
        <v>1638</v>
      </c>
      <c r="J2677" s="81">
        <v>29.48</v>
      </c>
    </row>
    <row r="2678" spans="1:10" ht="0.9" customHeight="1" thickTop="1" x14ac:dyDescent="0.25">
      <c r="A2678" s="82"/>
      <c r="B2678" s="58"/>
      <c r="C2678" s="58"/>
      <c r="D2678" s="58"/>
      <c r="E2678" s="58"/>
      <c r="F2678" s="58"/>
      <c r="G2678" s="58"/>
      <c r="H2678" s="58"/>
      <c r="I2678" s="58"/>
      <c r="J2678" s="83"/>
    </row>
    <row r="2679" spans="1:10" ht="18" customHeight="1" x14ac:dyDescent="0.25">
      <c r="A2679" s="130"/>
      <c r="B2679" s="146" t="s">
        <v>937</v>
      </c>
      <c r="C2679" s="131" t="s">
        <v>938</v>
      </c>
      <c r="D2679" s="131" t="s">
        <v>896</v>
      </c>
      <c r="E2679" s="205" t="s">
        <v>1618</v>
      </c>
      <c r="F2679" s="205"/>
      <c r="G2679" s="145" t="s">
        <v>939</v>
      </c>
      <c r="H2679" s="146" t="s">
        <v>940</v>
      </c>
      <c r="I2679" s="146" t="s">
        <v>941</v>
      </c>
      <c r="J2679" s="147" t="s">
        <v>897</v>
      </c>
    </row>
    <row r="2680" spans="1:10" ht="24" customHeight="1" x14ac:dyDescent="0.25">
      <c r="A2680" s="65" t="s">
        <v>1623</v>
      </c>
      <c r="B2680" s="46" t="s">
        <v>1484</v>
      </c>
      <c r="C2680" s="141" t="s">
        <v>1</v>
      </c>
      <c r="D2680" s="141" t="s">
        <v>275</v>
      </c>
      <c r="E2680" s="217" t="s">
        <v>1626</v>
      </c>
      <c r="F2680" s="217"/>
      <c r="G2680" s="47" t="s">
        <v>3</v>
      </c>
      <c r="H2680" s="49">
        <v>1</v>
      </c>
      <c r="I2680" s="48">
        <v>53.34</v>
      </c>
      <c r="J2680" s="72">
        <v>53.34</v>
      </c>
    </row>
    <row r="2681" spans="1:10" x14ac:dyDescent="0.25">
      <c r="A2681" s="77"/>
      <c r="B2681" s="144"/>
      <c r="C2681" s="144"/>
      <c r="D2681" s="144"/>
      <c r="E2681" s="144" t="s">
        <v>1632</v>
      </c>
      <c r="F2681" s="78">
        <v>0</v>
      </c>
      <c r="G2681" s="144" t="s">
        <v>1633</v>
      </c>
      <c r="H2681" s="78">
        <v>0</v>
      </c>
      <c r="I2681" s="144" t="s">
        <v>1634</v>
      </c>
      <c r="J2681" s="79">
        <v>0</v>
      </c>
    </row>
    <row r="2682" spans="1:10" x14ac:dyDescent="0.25">
      <c r="A2682" s="77"/>
      <c r="B2682" s="144"/>
      <c r="C2682" s="144"/>
      <c r="D2682" s="144"/>
      <c r="E2682" s="144" t="s">
        <v>1635</v>
      </c>
      <c r="F2682" s="78">
        <v>12.8</v>
      </c>
      <c r="G2682" s="144"/>
      <c r="H2682" s="219" t="s">
        <v>1636</v>
      </c>
      <c r="I2682" s="219"/>
      <c r="J2682" s="79">
        <v>66.14</v>
      </c>
    </row>
    <row r="2683" spans="1:10" ht="30" customHeight="1" thickBot="1" x14ac:dyDescent="0.3">
      <c r="A2683" s="136"/>
      <c r="B2683" s="137"/>
      <c r="C2683" s="137"/>
      <c r="D2683" s="137"/>
      <c r="E2683" s="137"/>
      <c r="F2683" s="137"/>
      <c r="G2683" s="137" t="s">
        <v>1637</v>
      </c>
      <c r="H2683" s="80">
        <v>2</v>
      </c>
      <c r="I2683" s="137" t="s">
        <v>1638</v>
      </c>
      <c r="J2683" s="81">
        <v>132.28</v>
      </c>
    </row>
    <row r="2684" spans="1:10" ht="0.9" customHeight="1" thickTop="1" x14ac:dyDescent="0.25">
      <c r="A2684" s="82"/>
      <c r="B2684" s="58"/>
      <c r="C2684" s="58"/>
      <c r="D2684" s="58"/>
      <c r="E2684" s="58"/>
      <c r="F2684" s="58"/>
      <c r="G2684" s="58"/>
      <c r="H2684" s="58"/>
      <c r="I2684" s="58"/>
      <c r="J2684" s="83"/>
    </row>
    <row r="2685" spans="1:10" ht="18" customHeight="1" x14ac:dyDescent="0.25">
      <c r="A2685" s="130"/>
      <c r="B2685" s="146" t="s">
        <v>937</v>
      </c>
      <c r="C2685" s="131" t="s">
        <v>938</v>
      </c>
      <c r="D2685" s="131" t="s">
        <v>896</v>
      </c>
      <c r="E2685" s="205" t="s">
        <v>1618</v>
      </c>
      <c r="F2685" s="205"/>
      <c r="G2685" s="145" t="s">
        <v>939</v>
      </c>
      <c r="H2685" s="146" t="s">
        <v>940</v>
      </c>
      <c r="I2685" s="146" t="s">
        <v>941</v>
      </c>
      <c r="J2685" s="147" t="s">
        <v>897</v>
      </c>
    </row>
    <row r="2686" spans="1:10" ht="24" customHeight="1" x14ac:dyDescent="0.25">
      <c r="A2686" s="65" t="s">
        <v>1623</v>
      </c>
      <c r="B2686" s="46" t="s">
        <v>1486</v>
      </c>
      <c r="C2686" s="141" t="s">
        <v>1</v>
      </c>
      <c r="D2686" s="141" t="s">
        <v>360</v>
      </c>
      <c r="E2686" s="217" t="s">
        <v>1626</v>
      </c>
      <c r="F2686" s="217"/>
      <c r="G2686" s="47" t="s">
        <v>3</v>
      </c>
      <c r="H2686" s="49">
        <v>1</v>
      </c>
      <c r="I2686" s="48">
        <v>15.71</v>
      </c>
      <c r="J2686" s="72">
        <v>15.71</v>
      </c>
    </row>
    <row r="2687" spans="1:10" x14ac:dyDescent="0.25">
      <c r="A2687" s="77"/>
      <c r="B2687" s="144"/>
      <c r="C2687" s="144"/>
      <c r="D2687" s="144"/>
      <c r="E2687" s="144" t="s">
        <v>1632</v>
      </c>
      <c r="F2687" s="78">
        <v>0</v>
      </c>
      <c r="G2687" s="144" t="s">
        <v>1633</v>
      </c>
      <c r="H2687" s="78">
        <v>0</v>
      </c>
      <c r="I2687" s="144" t="s">
        <v>1634</v>
      </c>
      <c r="J2687" s="79">
        <v>0</v>
      </c>
    </row>
    <row r="2688" spans="1:10" x14ac:dyDescent="0.25">
      <c r="A2688" s="77"/>
      <c r="B2688" s="144"/>
      <c r="C2688" s="144"/>
      <c r="D2688" s="144"/>
      <c r="E2688" s="144" t="s">
        <v>1635</v>
      </c>
      <c r="F2688" s="78">
        <v>3.77</v>
      </c>
      <c r="G2688" s="144"/>
      <c r="H2688" s="219" t="s">
        <v>1636</v>
      </c>
      <c r="I2688" s="219"/>
      <c r="J2688" s="79">
        <v>19.48</v>
      </c>
    </row>
    <row r="2689" spans="1:10" ht="30" customHeight="1" thickBot="1" x14ac:dyDescent="0.3">
      <c r="A2689" s="136"/>
      <c r="B2689" s="137"/>
      <c r="C2689" s="137"/>
      <c r="D2689" s="137"/>
      <c r="E2689" s="137"/>
      <c r="F2689" s="137"/>
      <c r="G2689" s="137" t="s">
        <v>1637</v>
      </c>
      <c r="H2689" s="80">
        <v>4</v>
      </c>
      <c r="I2689" s="137" t="s">
        <v>1638</v>
      </c>
      <c r="J2689" s="81">
        <v>77.92</v>
      </c>
    </row>
    <row r="2690" spans="1:10" ht="0.9" customHeight="1" thickTop="1" x14ac:dyDescent="0.25">
      <c r="A2690" s="82"/>
      <c r="B2690" s="58"/>
      <c r="C2690" s="58"/>
      <c r="D2690" s="58"/>
      <c r="E2690" s="58"/>
      <c r="F2690" s="58"/>
      <c r="G2690" s="58"/>
      <c r="H2690" s="58"/>
      <c r="I2690" s="58"/>
      <c r="J2690" s="83"/>
    </row>
    <row r="2691" spans="1:10" ht="18" customHeight="1" x14ac:dyDescent="0.25">
      <c r="A2691" s="130"/>
      <c r="B2691" s="146" t="s">
        <v>937</v>
      </c>
      <c r="C2691" s="131" t="s">
        <v>938</v>
      </c>
      <c r="D2691" s="131" t="s">
        <v>896</v>
      </c>
      <c r="E2691" s="205" t="s">
        <v>1618</v>
      </c>
      <c r="F2691" s="205"/>
      <c r="G2691" s="145" t="s">
        <v>939</v>
      </c>
      <c r="H2691" s="146" t="s">
        <v>940</v>
      </c>
      <c r="I2691" s="146" t="s">
        <v>941</v>
      </c>
      <c r="J2691" s="147" t="s">
        <v>897</v>
      </c>
    </row>
    <row r="2692" spans="1:10" ht="24" customHeight="1" x14ac:dyDescent="0.25">
      <c r="A2692" s="65" t="s">
        <v>1623</v>
      </c>
      <c r="B2692" s="46" t="s">
        <v>1488</v>
      </c>
      <c r="C2692" s="141" t="s">
        <v>1155</v>
      </c>
      <c r="D2692" s="141" t="s">
        <v>1489</v>
      </c>
      <c r="E2692" s="217" t="s">
        <v>1626</v>
      </c>
      <c r="F2692" s="217"/>
      <c r="G2692" s="47" t="s">
        <v>3</v>
      </c>
      <c r="H2692" s="49">
        <v>1</v>
      </c>
      <c r="I2692" s="48">
        <v>4.45</v>
      </c>
      <c r="J2692" s="72">
        <v>4.45</v>
      </c>
    </row>
    <row r="2693" spans="1:10" x14ac:dyDescent="0.25">
      <c r="A2693" s="77"/>
      <c r="B2693" s="144"/>
      <c r="C2693" s="144"/>
      <c r="D2693" s="144"/>
      <c r="E2693" s="144" t="s">
        <v>1632</v>
      </c>
      <c r="F2693" s="78">
        <v>0</v>
      </c>
      <c r="G2693" s="144" t="s">
        <v>1633</v>
      </c>
      <c r="H2693" s="78">
        <v>0</v>
      </c>
      <c r="I2693" s="144" t="s">
        <v>1634</v>
      </c>
      <c r="J2693" s="79">
        <v>0</v>
      </c>
    </row>
    <row r="2694" spans="1:10" x14ac:dyDescent="0.25">
      <c r="A2694" s="77"/>
      <c r="B2694" s="144"/>
      <c r="C2694" s="144"/>
      <c r="D2694" s="144"/>
      <c r="E2694" s="144" t="s">
        <v>1635</v>
      </c>
      <c r="F2694" s="78">
        <v>1.06</v>
      </c>
      <c r="G2694" s="144"/>
      <c r="H2694" s="219" t="s">
        <v>1636</v>
      </c>
      <c r="I2694" s="219"/>
      <c r="J2694" s="79">
        <v>5.51</v>
      </c>
    </row>
    <row r="2695" spans="1:10" ht="30" customHeight="1" thickBot="1" x14ac:dyDescent="0.3">
      <c r="A2695" s="136"/>
      <c r="B2695" s="137"/>
      <c r="C2695" s="137"/>
      <c r="D2695" s="137"/>
      <c r="E2695" s="137"/>
      <c r="F2695" s="137"/>
      <c r="G2695" s="137" t="s">
        <v>1637</v>
      </c>
      <c r="H2695" s="80">
        <v>2</v>
      </c>
      <c r="I2695" s="137" t="s">
        <v>1638</v>
      </c>
      <c r="J2695" s="81">
        <v>11.02</v>
      </c>
    </row>
    <row r="2696" spans="1:10" ht="0.9" customHeight="1" thickTop="1" x14ac:dyDescent="0.25">
      <c r="A2696" s="82"/>
      <c r="B2696" s="58"/>
      <c r="C2696" s="58"/>
      <c r="D2696" s="58"/>
      <c r="E2696" s="58"/>
      <c r="F2696" s="58"/>
      <c r="G2696" s="58"/>
      <c r="H2696" s="58"/>
      <c r="I2696" s="58"/>
      <c r="J2696" s="83"/>
    </row>
    <row r="2697" spans="1:10" ht="18" customHeight="1" x14ac:dyDescent="0.25">
      <c r="A2697" s="130"/>
      <c r="B2697" s="146" t="s">
        <v>937</v>
      </c>
      <c r="C2697" s="131" t="s">
        <v>938</v>
      </c>
      <c r="D2697" s="131" t="s">
        <v>896</v>
      </c>
      <c r="E2697" s="205" t="s">
        <v>1618</v>
      </c>
      <c r="F2697" s="205"/>
      <c r="G2697" s="145" t="s">
        <v>939</v>
      </c>
      <c r="H2697" s="146" t="s">
        <v>940</v>
      </c>
      <c r="I2697" s="146" t="s">
        <v>941</v>
      </c>
      <c r="J2697" s="147" t="s">
        <v>897</v>
      </c>
    </row>
    <row r="2698" spans="1:10" ht="24" customHeight="1" x14ac:dyDescent="0.25">
      <c r="A2698" s="65" t="s">
        <v>1623</v>
      </c>
      <c r="B2698" s="46" t="s">
        <v>1491</v>
      </c>
      <c r="C2698" s="141" t="s">
        <v>1155</v>
      </c>
      <c r="D2698" s="141" t="s">
        <v>1492</v>
      </c>
      <c r="E2698" s="217" t="s">
        <v>1626</v>
      </c>
      <c r="F2698" s="217"/>
      <c r="G2698" s="47" t="s">
        <v>3</v>
      </c>
      <c r="H2698" s="49">
        <v>1</v>
      </c>
      <c r="I2698" s="48">
        <v>0.15</v>
      </c>
      <c r="J2698" s="72">
        <v>0.15</v>
      </c>
    </row>
    <row r="2699" spans="1:10" x14ac:dyDescent="0.25">
      <c r="A2699" s="77"/>
      <c r="B2699" s="144"/>
      <c r="C2699" s="144"/>
      <c r="D2699" s="144"/>
      <c r="E2699" s="144" t="s">
        <v>1632</v>
      </c>
      <c r="F2699" s="78">
        <v>0</v>
      </c>
      <c r="G2699" s="144" t="s">
        <v>1633</v>
      </c>
      <c r="H2699" s="78">
        <v>0</v>
      </c>
      <c r="I2699" s="144" t="s">
        <v>1634</v>
      </c>
      <c r="J2699" s="79">
        <v>0</v>
      </c>
    </row>
    <row r="2700" spans="1:10" x14ac:dyDescent="0.25">
      <c r="A2700" s="77"/>
      <c r="B2700" s="144"/>
      <c r="C2700" s="144"/>
      <c r="D2700" s="144"/>
      <c r="E2700" s="144" t="s">
        <v>1635</v>
      </c>
      <c r="F2700" s="78">
        <v>0.03</v>
      </c>
      <c r="G2700" s="144"/>
      <c r="H2700" s="219" t="s">
        <v>1636</v>
      </c>
      <c r="I2700" s="219"/>
      <c r="J2700" s="79">
        <v>0.18</v>
      </c>
    </row>
    <row r="2701" spans="1:10" ht="30" customHeight="1" thickBot="1" x14ac:dyDescent="0.3">
      <c r="A2701" s="136"/>
      <c r="B2701" s="137"/>
      <c r="C2701" s="137"/>
      <c r="D2701" s="137"/>
      <c r="E2701" s="137"/>
      <c r="F2701" s="137"/>
      <c r="G2701" s="137" t="s">
        <v>1637</v>
      </c>
      <c r="H2701" s="80">
        <v>3</v>
      </c>
      <c r="I2701" s="137" t="s">
        <v>1638</v>
      </c>
      <c r="J2701" s="81">
        <v>0.54</v>
      </c>
    </row>
    <row r="2702" spans="1:10" ht="0.9" customHeight="1" thickTop="1" x14ac:dyDescent="0.25">
      <c r="A2702" s="82"/>
      <c r="B2702" s="58"/>
      <c r="C2702" s="58"/>
      <c r="D2702" s="58"/>
      <c r="E2702" s="58"/>
      <c r="F2702" s="58"/>
      <c r="G2702" s="58"/>
      <c r="H2702" s="58"/>
      <c r="I2702" s="58"/>
      <c r="J2702" s="83"/>
    </row>
    <row r="2703" spans="1:10" ht="18" customHeight="1" x14ac:dyDescent="0.25">
      <c r="A2703" s="130"/>
      <c r="B2703" s="146" t="s">
        <v>937</v>
      </c>
      <c r="C2703" s="131" t="s">
        <v>938</v>
      </c>
      <c r="D2703" s="131" t="s">
        <v>896</v>
      </c>
      <c r="E2703" s="205" t="s">
        <v>1618</v>
      </c>
      <c r="F2703" s="205"/>
      <c r="G2703" s="145" t="s">
        <v>939</v>
      </c>
      <c r="H2703" s="146" t="s">
        <v>940</v>
      </c>
      <c r="I2703" s="146" t="s">
        <v>941</v>
      </c>
      <c r="J2703" s="147" t="s">
        <v>897</v>
      </c>
    </row>
    <row r="2704" spans="1:10" ht="36" customHeight="1" x14ac:dyDescent="0.25">
      <c r="A2704" s="65" t="s">
        <v>1623</v>
      </c>
      <c r="B2704" s="46" t="s">
        <v>1494</v>
      </c>
      <c r="C2704" s="141" t="s">
        <v>1</v>
      </c>
      <c r="D2704" s="141" t="s">
        <v>390</v>
      </c>
      <c r="E2704" s="217" t="s">
        <v>1626</v>
      </c>
      <c r="F2704" s="217"/>
      <c r="G2704" s="47" t="s">
        <v>3</v>
      </c>
      <c r="H2704" s="49">
        <v>1</v>
      </c>
      <c r="I2704" s="48">
        <v>0.22</v>
      </c>
      <c r="J2704" s="72">
        <v>0.22</v>
      </c>
    </row>
    <row r="2705" spans="1:10" x14ac:dyDescent="0.25">
      <c r="A2705" s="77"/>
      <c r="B2705" s="144"/>
      <c r="C2705" s="144"/>
      <c r="D2705" s="144"/>
      <c r="E2705" s="144" t="s">
        <v>1632</v>
      </c>
      <c r="F2705" s="78">
        <v>0</v>
      </c>
      <c r="G2705" s="144" t="s">
        <v>1633</v>
      </c>
      <c r="H2705" s="78">
        <v>0</v>
      </c>
      <c r="I2705" s="144" t="s">
        <v>1634</v>
      </c>
      <c r="J2705" s="79">
        <v>0</v>
      </c>
    </row>
    <row r="2706" spans="1:10" x14ac:dyDescent="0.25">
      <c r="A2706" s="77"/>
      <c r="B2706" s="144"/>
      <c r="C2706" s="144"/>
      <c r="D2706" s="144"/>
      <c r="E2706" s="144" t="s">
        <v>1635</v>
      </c>
      <c r="F2706" s="78">
        <v>0.05</v>
      </c>
      <c r="G2706" s="144"/>
      <c r="H2706" s="219" t="s">
        <v>1636</v>
      </c>
      <c r="I2706" s="219"/>
      <c r="J2706" s="79">
        <v>0.27</v>
      </c>
    </row>
    <row r="2707" spans="1:10" ht="30" customHeight="1" thickBot="1" x14ac:dyDescent="0.3">
      <c r="A2707" s="136"/>
      <c r="B2707" s="137"/>
      <c r="C2707" s="137"/>
      <c r="D2707" s="137"/>
      <c r="E2707" s="137"/>
      <c r="F2707" s="137"/>
      <c r="G2707" s="137" t="s">
        <v>1637</v>
      </c>
      <c r="H2707" s="80">
        <v>3</v>
      </c>
      <c r="I2707" s="137" t="s">
        <v>1638</v>
      </c>
      <c r="J2707" s="81">
        <v>0.81</v>
      </c>
    </row>
    <row r="2708" spans="1:10" ht="0.9" customHeight="1" thickTop="1" x14ac:dyDescent="0.25">
      <c r="A2708" s="82"/>
      <c r="B2708" s="58"/>
      <c r="C2708" s="58"/>
      <c r="D2708" s="58"/>
      <c r="E2708" s="58"/>
      <c r="F2708" s="58"/>
      <c r="G2708" s="58"/>
      <c r="H2708" s="58"/>
      <c r="I2708" s="58"/>
      <c r="J2708" s="83"/>
    </row>
    <row r="2709" spans="1:10" ht="18" customHeight="1" x14ac:dyDescent="0.25">
      <c r="A2709" s="130" t="s">
        <v>1495</v>
      </c>
      <c r="B2709" s="146" t="s">
        <v>937</v>
      </c>
      <c r="C2709" s="131" t="s">
        <v>938</v>
      </c>
      <c r="D2709" s="131" t="s">
        <v>896</v>
      </c>
      <c r="E2709" s="205" t="s">
        <v>1618</v>
      </c>
      <c r="F2709" s="205"/>
      <c r="G2709" s="145" t="s">
        <v>939</v>
      </c>
      <c r="H2709" s="146" t="s">
        <v>940</v>
      </c>
      <c r="I2709" s="146" t="s">
        <v>941</v>
      </c>
      <c r="J2709" s="147" t="s">
        <v>897</v>
      </c>
    </row>
    <row r="2710" spans="1:10" ht="24" customHeight="1" x14ac:dyDescent="0.25">
      <c r="A2710" s="65" t="s">
        <v>1619</v>
      </c>
      <c r="B2710" s="46" t="s">
        <v>1496</v>
      </c>
      <c r="C2710" s="141" t="s">
        <v>972</v>
      </c>
      <c r="D2710" s="141" t="s">
        <v>1497</v>
      </c>
      <c r="E2710" s="217" t="s">
        <v>2334</v>
      </c>
      <c r="F2710" s="217"/>
      <c r="G2710" s="47" t="s">
        <v>2</v>
      </c>
      <c r="H2710" s="49">
        <v>1</v>
      </c>
      <c r="I2710" s="48">
        <v>13.37</v>
      </c>
      <c r="J2710" s="72">
        <v>13.37</v>
      </c>
    </row>
    <row r="2711" spans="1:10" ht="24" customHeight="1" x14ac:dyDescent="0.25">
      <c r="A2711" s="73" t="s">
        <v>1620</v>
      </c>
      <c r="B2711" s="50" t="s">
        <v>2305</v>
      </c>
      <c r="C2711" s="142" t="s">
        <v>467</v>
      </c>
      <c r="D2711" s="142" t="s">
        <v>201</v>
      </c>
      <c r="E2711" s="218" t="s">
        <v>860</v>
      </c>
      <c r="F2711" s="218"/>
      <c r="G2711" s="51" t="s">
        <v>469</v>
      </c>
      <c r="H2711" s="52">
        <v>8.1481499999999998E-2</v>
      </c>
      <c r="I2711" s="53">
        <v>16.84</v>
      </c>
      <c r="J2711" s="74">
        <v>1.37</v>
      </c>
    </row>
    <row r="2712" spans="1:10" ht="24" customHeight="1" x14ac:dyDescent="0.25">
      <c r="A2712" s="73" t="s">
        <v>1620</v>
      </c>
      <c r="B2712" s="50" t="s">
        <v>1685</v>
      </c>
      <c r="C2712" s="142" t="s">
        <v>467</v>
      </c>
      <c r="D2712" s="142" t="s">
        <v>173</v>
      </c>
      <c r="E2712" s="218" t="s">
        <v>860</v>
      </c>
      <c r="F2712" s="218"/>
      <c r="G2712" s="51" t="s">
        <v>469</v>
      </c>
      <c r="H2712" s="52">
        <v>8.1481499999999998E-2</v>
      </c>
      <c r="I2712" s="53">
        <v>22.3</v>
      </c>
      <c r="J2712" s="74">
        <v>1.81</v>
      </c>
    </row>
    <row r="2713" spans="1:10" ht="24" customHeight="1" x14ac:dyDescent="0.25">
      <c r="A2713" s="75" t="s">
        <v>1623</v>
      </c>
      <c r="B2713" s="54" t="s">
        <v>2357</v>
      </c>
      <c r="C2713" s="143" t="s">
        <v>467</v>
      </c>
      <c r="D2713" s="143" t="s">
        <v>2358</v>
      </c>
      <c r="E2713" s="215" t="s">
        <v>1626</v>
      </c>
      <c r="F2713" s="215"/>
      <c r="G2713" s="55" t="s">
        <v>1410</v>
      </c>
      <c r="H2713" s="56">
        <v>4.4999999999999998E-2</v>
      </c>
      <c r="I2713" s="57">
        <v>0.34</v>
      </c>
      <c r="J2713" s="76">
        <v>0.01</v>
      </c>
    </row>
    <row r="2714" spans="1:10" ht="24" customHeight="1" x14ac:dyDescent="0.25">
      <c r="A2714" s="75" t="s">
        <v>1623</v>
      </c>
      <c r="B2714" s="54" t="s">
        <v>2359</v>
      </c>
      <c r="C2714" s="143" t="s">
        <v>972</v>
      </c>
      <c r="D2714" s="143" t="s">
        <v>2360</v>
      </c>
      <c r="E2714" s="215" t="s">
        <v>1657</v>
      </c>
      <c r="F2714" s="215"/>
      <c r="G2714" s="55" t="s">
        <v>2</v>
      </c>
      <c r="H2714" s="56">
        <v>1.02</v>
      </c>
      <c r="I2714" s="57">
        <v>9.99</v>
      </c>
      <c r="J2714" s="76">
        <v>10.18</v>
      </c>
    </row>
    <row r="2715" spans="1:10" x14ac:dyDescent="0.25">
      <c r="A2715" s="77"/>
      <c r="B2715" s="144"/>
      <c r="C2715" s="144"/>
      <c r="D2715" s="144"/>
      <c r="E2715" s="144" t="s">
        <v>1632</v>
      </c>
      <c r="F2715" s="78">
        <v>2.4700000000000002</v>
      </c>
      <c r="G2715" s="144" t="s">
        <v>1633</v>
      </c>
      <c r="H2715" s="78">
        <v>0</v>
      </c>
      <c r="I2715" s="144" t="s">
        <v>1634</v>
      </c>
      <c r="J2715" s="79">
        <v>2.4700000000000002</v>
      </c>
    </row>
    <row r="2716" spans="1:10" x14ac:dyDescent="0.25">
      <c r="A2716" s="77"/>
      <c r="B2716" s="144"/>
      <c r="C2716" s="144"/>
      <c r="D2716" s="144"/>
      <c r="E2716" s="144" t="s">
        <v>1635</v>
      </c>
      <c r="F2716" s="78">
        <v>3.2</v>
      </c>
      <c r="G2716" s="144"/>
      <c r="H2716" s="219" t="s">
        <v>1636</v>
      </c>
      <c r="I2716" s="219"/>
      <c r="J2716" s="79">
        <v>16.57</v>
      </c>
    </row>
    <row r="2717" spans="1:10" ht="30" customHeight="1" thickBot="1" x14ac:dyDescent="0.3">
      <c r="A2717" s="136"/>
      <c r="B2717" s="137"/>
      <c r="C2717" s="137"/>
      <c r="D2717" s="137"/>
      <c r="E2717" s="137"/>
      <c r="F2717" s="137"/>
      <c r="G2717" s="137" t="s">
        <v>1637</v>
      </c>
      <c r="H2717" s="80">
        <v>2830</v>
      </c>
      <c r="I2717" s="137" t="s">
        <v>1638</v>
      </c>
      <c r="J2717" s="81">
        <v>46893.1</v>
      </c>
    </row>
    <row r="2718" spans="1:10" ht="0.9" customHeight="1" thickTop="1" x14ac:dyDescent="0.25">
      <c r="A2718" s="82"/>
      <c r="B2718" s="58"/>
      <c r="C2718" s="58"/>
      <c r="D2718" s="58"/>
      <c r="E2718" s="58"/>
      <c r="F2718" s="58"/>
      <c r="G2718" s="58"/>
      <c r="H2718" s="58"/>
      <c r="I2718" s="58"/>
      <c r="J2718" s="83"/>
    </row>
    <row r="2719" spans="1:10" ht="18" customHeight="1" x14ac:dyDescent="0.25">
      <c r="A2719" s="130" t="s">
        <v>1498</v>
      </c>
      <c r="B2719" s="146" t="s">
        <v>937</v>
      </c>
      <c r="C2719" s="131" t="s">
        <v>938</v>
      </c>
      <c r="D2719" s="131" t="s">
        <v>896</v>
      </c>
      <c r="E2719" s="205" t="s">
        <v>1618</v>
      </c>
      <c r="F2719" s="205"/>
      <c r="G2719" s="145" t="s">
        <v>939</v>
      </c>
      <c r="H2719" s="146" t="s">
        <v>940</v>
      </c>
      <c r="I2719" s="146" t="s">
        <v>941</v>
      </c>
      <c r="J2719" s="147" t="s">
        <v>897</v>
      </c>
    </row>
    <row r="2720" spans="1:10" ht="36" customHeight="1" x14ac:dyDescent="0.25">
      <c r="A2720" s="65" t="s">
        <v>1619</v>
      </c>
      <c r="B2720" s="46" t="s">
        <v>1499</v>
      </c>
      <c r="C2720" s="141" t="s">
        <v>467</v>
      </c>
      <c r="D2720" s="141" t="s">
        <v>476</v>
      </c>
      <c r="E2720" s="217" t="s">
        <v>860</v>
      </c>
      <c r="F2720" s="217"/>
      <c r="G2720" s="47" t="s">
        <v>2</v>
      </c>
      <c r="H2720" s="49">
        <v>1</v>
      </c>
      <c r="I2720" s="48">
        <v>4.32</v>
      </c>
      <c r="J2720" s="72">
        <v>4.32</v>
      </c>
    </row>
    <row r="2721" spans="1:10" ht="24" customHeight="1" x14ac:dyDescent="0.25">
      <c r="A2721" s="73" t="s">
        <v>1620</v>
      </c>
      <c r="B2721" s="50" t="s">
        <v>2305</v>
      </c>
      <c r="C2721" s="142" t="s">
        <v>467</v>
      </c>
      <c r="D2721" s="142" t="s">
        <v>201</v>
      </c>
      <c r="E2721" s="218" t="s">
        <v>860</v>
      </c>
      <c r="F2721" s="218"/>
      <c r="G2721" s="51" t="s">
        <v>469</v>
      </c>
      <c r="H2721" s="52">
        <v>3.4920600000000003E-2</v>
      </c>
      <c r="I2721" s="53">
        <v>16.84</v>
      </c>
      <c r="J2721" s="74">
        <v>0.57999999999999996</v>
      </c>
    </row>
    <row r="2722" spans="1:10" ht="24" customHeight="1" x14ac:dyDescent="0.25">
      <c r="A2722" s="73" t="s">
        <v>1620</v>
      </c>
      <c r="B2722" s="50" t="s">
        <v>1685</v>
      </c>
      <c r="C2722" s="142" t="s">
        <v>467</v>
      </c>
      <c r="D2722" s="142" t="s">
        <v>173</v>
      </c>
      <c r="E2722" s="218" t="s">
        <v>860</v>
      </c>
      <c r="F2722" s="218"/>
      <c r="G2722" s="51" t="s">
        <v>469</v>
      </c>
      <c r="H2722" s="52">
        <v>3.4920600000000003E-2</v>
      </c>
      <c r="I2722" s="53">
        <v>22.3</v>
      </c>
      <c r="J2722" s="74">
        <v>0.77</v>
      </c>
    </row>
    <row r="2723" spans="1:10" ht="48" customHeight="1" x14ac:dyDescent="0.25">
      <c r="A2723" s="75" t="s">
        <v>1623</v>
      </c>
      <c r="B2723" s="54" t="s">
        <v>2361</v>
      </c>
      <c r="C2723" s="143" t="s">
        <v>467</v>
      </c>
      <c r="D2723" s="143" t="s">
        <v>2362</v>
      </c>
      <c r="E2723" s="215" t="s">
        <v>1626</v>
      </c>
      <c r="F2723" s="215"/>
      <c r="G2723" s="55" t="s">
        <v>1410</v>
      </c>
      <c r="H2723" s="56">
        <v>1.02</v>
      </c>
      <c r="I2723" s="57">
        <v>2.91</v>
      </c>
      <c r="J2723" s="76">
        <v>2.96</v>
      </c>
    </row>
    <row r="2724" spans="1:10" ht="24" customHeight="1" x14ac:dyDescent="0.25">
      <c r="A2724" s="75" t="s">
        <v>1623</v>
      </c>
      <c r="B2724" s="54" t="s">
        <v>2357</v>
      </c>
      <c r="C2724" s="143" t="s">
        <v>467</v>
      </c>
      <c r="D2724" s="143" t="s">
        <v>2358</v>
      </c>
      <c r="E2724" s="215" t="s">
        <v>1626</v>
      </c>
      <c r="F2724" s="215"/>
      <c r="G2724" s="55" t="s">
        <v>1410</v>
      </c>
      <c r="H2724" s="56">
        <v>4.4999999999999998E-2</v>
      </c>
      <c r="I2724" s="57">
        <v>0.34</v>
      </c>
      <c r="J2724" s="76">
        <v>0.01</v>
      </c>
    </row>
    <row r="2725" spans="1:10" x14ac:dyDescent="0.25">
      <c r="A2725" s="77"/>
      <c r="B2725" s="144"/>
      <c r="C2725" s="144"/>
      <c r="D2725" s="144"/>
      <c r="E2725" s="144" t="s">
        <v>1632</v>
      </c>
      <c r="F2725" s="78">
        <v>1.05</v>
      </c>
      <c r="G2725" s="144" t="s">
        <v>1633</v>
      </c>
      <c r="H2725" s="78">
        <v>0</v>
      </c>
      <c r="I2725" s="144" t="s">
        <v>1634</v>
      </c>
      <c r="J2725" s="79">
        <v>1.05</v>
      </c>
    </row>
    <row r="2726" spans="1:10" x14ac:dyDescent="0.25">
      <c r="A2726" s="77"/>
      <c r="B2726" s="144"/>
      <c r="C2726" s="144"/>
      <c r="D2726" s="144"/>
      <c r="E2726" s="144" t="s">
        <v>1635</v>
      </c>
      <c r="F2726" s="78">
        <v>1.03</v>
      </c>
      <c r="G2726" s="144"/>
      <c r="H2726" s="219" t="s">
        <v>1636</v>
      </c>
      <c r="I2726" s="219"/>
      <c r="J2726" s="79">
        <v>5.35</v>
      </c>
    </row>
    <row r="2727" spans="1:10" ht="30" customHeight="1" thickBot="1" x14ac:dyDescent="0.3">
      <c r="A2727" s="136"/>
      <c r="B2727" s="137"/>
      <c r="C2727" s="137"/>
      <c r="D2727" s="137"/>
      <c r="E2727" s="137"/>
      <c r="F2727" s="137"/>
      <c r="G2727" s="137" t="s">
        <v>1637</v>
      </c>
      <c r="H2727" s="80">
        <v>956</v>
      </c>
      <c r="I2727" s="137" t="s">
        <v>1638</v>
      </c>
      <c r="J2727" s="81">
        <v>5114.6000000000004</v>
      </c>
    </row>
    <row r="2728" spans="1:10" ht="0.9" customHeight="1" thickTop="1" x14ac:dyDescent="0.25">
      <c r="A2728" s="82"/>
      <c r="B2728" s="58"/>
      <c r="C2728" s="58"/>
      <c r="D2728" s="58"/>
      <c r="E2728" s="58"/>
      <c r="F2728" s="58"/>
      <c r="G2728" s="58"/>
      <c r="H2728" s="58"/>
      <c r="I2728" s="58"/>
      <c r="J2728" s="83"/>
    </row>
    <row r="2729" spans="1:10" ht="18" customHeight="1" x14ac:dyDescent="0.25">
      <c r="A2729" s="130" t="s">
        <v>1500</v>
      </c>
      <c r="B2729" s="146" t="s">
        <v>937</v>
      </c>
      <c r="C2729" s="131" t="s">
        <v>938</v>
      </c>
      <c r="D2729" s="131" t="s">
        <v>896</v>
      </c>
      <c r="E2729" s="205" t="s">
        <v>1618</v>
      </c>
      <c r="F2729" s="205"/>
      <c r="G2729" s="145" t="s">
        <v>939</v>
      </c>
      <c r="H2729" s="146" t="s">
        <v>940</v>
      </c>
      <c r="I2729" s="146" t="s">
        <v>941</v>
      </c>
      <c r="J2729" s="147" t="s">
        <v>897</v>
      </c>
    </row>
    <row r="2730" spans="1:10" ht="36" customHeight="1" x14ac:dyDescent="0.25">
      <c r="A2730" s="65" t="s">
        <v>1619</v>
      </c>
      <c r="B2730" s="46" t="s">
        <v>1501</v>
      </c>
      <c r="C2730" s="141" t="s">
        <v>467</v>
      </c>
      <c r="D2730" s="141" t="s">
        <v>477</v>
      </c>
      <c r="E2730" s="217" t="s">
        <v>860</v>
      </c>
      <c r="F2730" s="217"/>
      <c r="G2730" s="47" t="s">
        <v>2</v>
      </c>
      <c r="H2730" s="49">
        <v>1</v>
      </c>
      <c r="I2730" s="48">
        <v>18.239999999999998</v>
      </c>
      <c r="J2730" s="72">
        <v>18.239999999999998</v>
      </c>
    </row>
    <row r="2731" spans="1:10" ht="24" customHeight="1" x14ac:dyDescent="0.25">
      <c r="A2731" s="73" t="s">
        <v>1620</v>
      </c>
      <c r="B2731" s="50" t="s">
        <v>2305</v>
      </c>
      <c r="C2731" s="142" t="s">
        <v>467</v>
      </c>
      <c r="D2731" s="142" t="s">
        <v>201</v>
      </c>
      <c r="E2731" s="218" t="s">
        <v>860</v>
      </c>
      <c r="F2731" s="218"/>
      <c r="G2731" s="51" t="s">
        <v>469</v>
      </c>
      <c r="H2731" s="52">
        <v>8.1481499999999998E-2</v>
      </c>
      <c r="I2731" s="53">
        <v>16.84</v>
      </c>
      <c r="J2731" s="74">
        <v>1.37</v>
      </c>
    </row>
    <row r="2732" spans="1:10" ht="24" customHeight="1" x14ac:dyDescent="0.25">
      <c r="A2732" s="73" t="s">
        <v>1620</v>
      </c>
      <c r="B2732" s="50" t="s">
        <v>1685</v>
      </c>
      <c r="C2732" s="142" t="s">
        <v>467</v>
      </c>
      <c r="D2732" s="142" t="s">
        <v>173</v>
      </c>
      <c r="E2732" s="218" t="s">
        <v>860</v>
      </c>
      <c r="F2732" s="218"/>
      <c r="G2732" s="51" t="s">
        <v>469</v>
      </c>
      <c r="H2732" s="52">
        <v>8.1481499999999998E-2</v>
      </c>
      <c r="I2732" s="53">
        <v>22.3</v>
      </c>
      <c r="J2732" s="74">
        <v>1.81</v>
      </c>
    </row>
    <row r="2733" spans="1:10" ht="48" customHeight="1" x14ac:dyDescent="0.25">
      <c r="A2733" s="75" t="s">
        <v>1623</v>
      </c>
      <c r="B2733" s="54" t="s">
        <v>2363</v>
      </c>
      <c r="C2733" s="143" t="s">
        <v>467</v>
      </c>
      <c r="D2733" s="143" t="s">
        <v>2364</v>
      </c>
      <c r="E2733" s="215" t="s">
        <v>1626</v>
      </c>
      <c r="F2733" s="215"/>
      <c r="G2733" s="55" t="s">
        <v>1410</v>
      </c>
      <c r="H2733" s="56">
        <v>1.02</v>
      </c>
      <c r="I2733" s="57">
        <v>14.76</v>
      </c>
      <c r="J2733" s="76">
        <v>15.05</v>
      </c>
    </row>
    <row r="2734" spans="1:10" ht="24" customHeight="1" x14ac:dyDescent="0.25">
      <c r="A2734" s="75" t="s">
        <v>1623</v>
      </c>
      <c r="B2734" s="54" t="s">
        <v>2357</v>
      </c>
      <c r="C2734" s="143" t="s">
        <v>467</v>
      </c>
      <c r="D2734" s="143" t="s">
        <v>2358</v>
      </c>
      <c r="E2734" s="215" t="s">
        <v>1626</v>
      </c>
      <c r="F2734" s="215"/>
      <c r="G2734" s="55" t="s">
        <v>1410</v>
      </c>
      <c r="H2734" s="56">
        <v>4.4999999999999998E-2</v>
      </c>
      <c r="I2734" s="57">
        <v>0.34</v>
      </c>
      <c r="J2734" s="76">
        <v>0.01</v>
      </c>
    </row>
    <row r="2735" spans="1:10" x14ac:dyDescent="0.25">
      <c r="A2735" s="77"/>
      <c r="B2735" s="144"/>
      <c r="C2735" s="144"/>
      <c r="D2735" s="144"/>
      <c r="E2735" s="144" t="s">
        <v>1632</v>
      </c>
      <c r="F2735" s="78">
        <v>2.4700000000000002</v>
      </c>
      <c r="G2735" s="144" t="s">
        <v>1633</v>
      </c>
      <c r="H2735" s="78">
        <v>0</v>
      </c>
      <c r="I2735" s="144" t="s">
        <v>1634</v>
      </c>
      <c r="J2735" s="79">
        <v>2.4700000000000002</v>
      </c>
    </row>
    <row r="2736" spans="1:10" x14ac:dyDescent="0.25">
      <c r="A2736" s="77"/>
      <c r="B2736" s="144"/>
      <c r="C2736" s="144"/>
      <c r="D2736" s="144"/>
      <c r="E2736" s="144" t="s">
        <v>1635</v>
      </c>
      <c r="F2736" s="78">
        <v>4.37</v>
      </c>
      <c r="G2736" s="144"/>
      <c r="H2736" s="219" t="s">
        <v>1636</v>
      </c>
      <c r="I2736" s="219"/>
      <c r="J2736" s="79">
        <v>22.61</v>
      </c>
    </row>
    <row r="2737" spans="1:10" ht="30" customHeight="1" thickBot="1" x14ac:dyDescent="0.3">
      <c r="A2737" s="136"/>
      <c r="B2737" s="137"/>
      <c r="C2737" s="137"/>
      <c r="D2737" s="137"/>
      <c r="E2737" s="137"/>
      <c r="F2737" s="137"/>
      <c r="G2737" s="137" t="s">
        <v>1637</v>
      </c>
      <c r="H2737" s="80">
        <v>16</v>
      </c>
      <c r="I2737" s="137" t="s">
        <v>1638</v>
      </c>
      <c r="J2737" s="81">
        <v>361.76</v>
      </c>
    </row>
    <row r="2738" spans="1:10" ht="0.9" customHeight="1" thickTop="1" x14ac:dyDescent="0.25">
      <c r="A2738" s="82"/>
      <c r="B2738" s="58"/>
      <c r="C2738" s="58"/>
      <c r="D2738" s="58"/>
      <c r="E2738" s="58"/>
      <c r="F2738" s="58"/>
      <c r="G2738" s="58"/>
      <c r="H2738" s="58"/>
      <c r="I2738" s="58"/>
      <c r="J2738" s="83"/>
    </row>
    <row r="2739" spans="1:10" ht="18" customHeight="1" x14ac:dyDescent="0.25">
      <c r="A2739" s="130" t="s">
        <v>1502</v>
      </c>
      <c r="B2739" s="146" t="s">
        <v>937</v>
      </c>
      <c r="C2739" s="131" t="s">
        <v>938</v>
      </c>
      <c r="D2739" s="131" t="s">
        <v>896</v>
      </c>
      <c r="E2739" s="205" t="s">
        <v>1618</v>
      </c>
      <c r="F2739" s="205"/>
      <c r="G2739" s="145" t="s">
        <v>939</v>
      </c>
      <c r="H2739" s="146" t="s">
        <v>940</v>
      </c>
      <c r="I2739" s="146" t="s">
        <v>941</v>
      </c>
      <c r="J2739" s="147" t="s">
        <v>897</v>
      </c>
    </row>
    <row r="2740" spans="1:10" ht="24" customHeight="1" x14ac:dyDescent="0.25">
      <c r="A2740" s="65" t="s">
        <v>1619</v>
      </c>
      <c r="B2740" s="46" t="s">
        <v>1388</v>
      </c>
      <c r="C2740" s="141" t="s">
        <v>467</v>
      </c>
      <c r="D2740" s="141" t="s">
        <v>478</v>
      </c>
      <c r="E2740" s="217" t="s">
        <v>860</v>
      </c>
      <c r="F2740" s="217"/>
      <c r="G2740" s="47" t="s">
        <v>2</v>
      </c>
      <c r="H2740" s="49">
        <v>1</v>
      </c>
      <c r="I2740" s="48">
        <v>19.05</v>
      </c>
      <c r="J2740" s="72">
        <v>19.05</v>
      </c>
    </row>
    <row r="2741" spans="1:10" ht="24" customHeight="1" x14ac:dyDescent="0.25">
      <c r="A2741" s="73" t="s">
        <v>1620</v>
      </c>
      <c r="B2741" s="50" t="s">
        <v>2305</v>
      </c>
      <c r="C2741" s="142" t="s">
        <v>467</v>
      </c>
      <c r="D2741" s="142" t="s">
        <v>201</v>
      </c>
      <c r="E2741" s="218" t="s">
        <v>860</v>
      </c>
      <c r="F2741" s="218"/>
      <c r="G2741" s="51" t="s">
        <v>469</v>
      </c>
      <c r="H2741" s="52">
        <v>8.3333299999999999E-2</v>
      </c>
      <c r="I2741" s="53">
        <v>16.84</v>
      </c>
      <c r="J2741" s="74">
        <v>1.4</v>
      </c>
    </row>
    <row r="2742" spans="1:10" ht="24" customHeight="1" x14ac:dyDescent="0.25">
      <c r="A2742" s="73" t="s">
        <v>1620</v>
      </c>
      <c r="B2742" s="50" t="s">
        <v>1685</v>
      </c>
      <c r="C2742" s="142" t="s">
        <v>467</v>
      </c>
      <c r="D2742" s="142" t="s">
        <v>173</v>
      </c>
      <c r="E2742" s="218" t="s">
        <v>860</v>
      </c>
      <c r="F2742" s="218"/>
      <c r="G2742" s="51" t="s">
        <v>469</v>
      </c>
      <c r="H2742" s="52">
        <v>8.3333299999999999E-2</v>
      </c>
      <c r="I2742" s="53">
        <v>22.3</v>
      </c>
      <c r="J2742" s="74">
        <v>1.85</v>
      </c>
    </row>
    <row r="2743" spans="1:10" ht="24" customHeight="1" x14ac:dyDescent="0.25">
      <c r="A2743" s="75" t="s">
        <v>1623</v>
      </c>
      <c r="B2743" s="54" t="s">
        <v>2306</v>
      </c>
      <c r="C2743" s="143" t="s">
        <v>467</v>
      </c>
      <c r="D2743" s="143" t="s">
        <v>2307</v>
      </c>
      <c r="E2743" s="215" t="s">
        <v>1626</v>
      </c>
      <c r="F2743" s="215"/>
      <c r="G2743" s="55" t="s">
        <v>1410</v>
      </c>
      <c r="H2743" s="56">
        <v>1.05</v>
      </c>
      <c r="I2743" s="57">
        <v>15.05</v>
      </c>
      <c r="J2743" s="76">
        <v>15.8</v>
      </c>
    </row>
    <row r="2744" spans="1:10" x14ac:dyDescent="0.25">
      <c r="A2744" s="77"/>
      <c r="B2744" s="144"/>
      <c r="C2744" s="144"/>
      <c r="D2744" s="144"/>
      <c r="E2744" s="144" t="s">
        <v>1632</v>
      </c>
      <c r="F2744" s="78">
        <v>2.52</v>
      </c>
      <c r="G2744" s="144" t="s">
        <v>1633</v>
      </c>
      <c r="H2744" s="78">
        <v>0</v>
      </c>
      <c r="I2744" s="144" t="s">
        <v>1634</v>
      </c>
      <c r="J2744" s="79">
        <v>2.52</v>
      </c>
    </row>
    <row r="2745" spans="1:10" x14ac:dyDescent="0.25">
      <c r="A2745" s="77"/>
      <c r="B2745" s="144"/>
      <c r="C2745" s="144"/>
      <c r="D2745" s="144"/>
      <c r="E2745" s="144" t="s">
        <v>1635</v>
      </c>
      <c r="F2745" s="78">
        <v>4.57</v>
      </c>
      <c r="G2745" s="144"/>
      <c r="H2745" s="219" t="s">
        <v>1636</v>
      </c>
      <c r="I2745" s="219"/>
      <c r="J2745" s="79">
        <v>23.62</v>
      </c>
    </row>
    <row r="2746" spans="1:10" ht="30" customHeight="1" thickBot="1" x14ac:dyDescent="0.3">
      <c r="A2746" s="136"/>
      <c r="B2746" s="137"/>
      <c r="C2746" s="137"/>
      <c r="D2746" s="137"/>
      <c r="E2746" s="137"/>
      <c r="F2746" s="137"/>
      <c r="G2746" s="137" t="s">
        <v>1637</v>
      </c>
      <c r="H2746" s="80">
        <v>25</v>
      </c>
      <c r="I2746" s="137" t="s">
        <v>1638</v>
      </c>
      <c r="J2746" s="81">
        <v>590.5</v>
      </c>
    </row>
    <row r="2747" spans="1:10" ht="0.9" customHeight="1" thickTop="1" x14ac:dyDescent="0.25">
      <c r="A2747" s="82"/>
      <c r="B2747" s="58"/>
      <c r="C2747" s="58"/>
      <c r="D2747" s="58"/>
      <c r="E2747" s="58"/>
      <c r="F2747" s="58"/>
      <c r="G2747" s="58"/>
      <c r="H2747" s="58"/>
      <c r="I2747" s="58"/>
      <c r="J2747" s="83"/>
    </row>
    <row r="2748" spans="1:10" ht="18" customHeight="1" x14ac:dyDescent="0.25">
      <c r="A2748" s="130" t="s">
        <v>1503</v>
      </c>
      <c r="B2748" s="146" t="s">
        <v>937</v>
      </c>
      <c r="C2748" s="131" t="s">
        <v>938</v>
      </c>
      <c r="D2748" s="131" t="s">
        <v>896</v>
      </c>
      <c r="E2748" s="205" t="s">
        <v>1618</v>
      </c>
      <c r="F2748" s="205"/>
      <c r="G2748" s="145" t="s">
        <v>939</v>
      </c>
      <c r="H2748" s="146" t="s">
        <v>940</v>
      </c>
      <c r="I2748" s="146" t="s">
        <v>941</v>
      </c>
      <c r="J2748" s="147" t="s">
        <v>897</v>
      </c>
    </row>
    <row r="2749" spans="1:10" ht="24" customHeight="1" x14ac:dyDescent="0.25">
      <c r="A2749" s="65" t="s">
        <v>1619</v>
      </c>
      <c r="B2749" s="46" t="s">
        <v>1504</v>
      </c>
      <c r="C2749" s="141" t="s">
        <v>467</v>
      </c>
      <c r="D2749" s="141" t="s">
        <v>479</v>
      </c>
      <c r="E2749" s="217" t="s">
        <v>860</v>
      </c>
      <c r="F2749" s="217"/>
      <c r="G2749" s="47" t="s">
        <v>3</v>
      </c>
      <c r="H2749" s="49">
        <v>1</v>
      </c>
      <c r="I2749" s="48">
        <v>202.53</v>
      </c>
      <c r="J2749" s="72">
        <v>202.53</v>
      </c>
    </row>
    <row r="2750" spans="1:10" ht="36" customHeight="1" x14ac:dyDescent="0.25">
      <c r="A2750" s="73" t="s">
        <v>1620</v>
      </c>
      <c r="B2750" s="50" t="s">
        <v>2287</v>
      </c>
      <c r="C2750" s="142" t="s">
        <v>467</v>
      </c>
      <c r="D2750" s="142" t="s">
        <v>471</v>
      </c>
      <c r="E2750" s="218" t="s">
        <v>860</v>
      </c>
      <c r="F2750" s="218"/>
      <c r="G2750" s="51" t="s">
        <v>947</v>
      </c>
      <c r="H2750" s="52">
        <v>0.60799999999999998</v>
      </c>
      <c r="I2750" s="53">
        <v>62.18</v>
      </c>
      <c r="J2750" s="74">
        <v>37.799999999999997</v>
      </c>
    </row>
    <row r="2751" spans="1:10" ht="24" customHeight="1" x14ac:dyDescent="0.25">
      <c r="A2751" s="73" t="s">
        <v>1620</v>
      </c>
      <c r="B2751" s="50" t="s">
        <v>2288</v>
      </c>
      <c r="C2751" s="142" t="s">
        <v>467</v>
      </c>
      <c r="D2751" s="142" t="s">
        <v>527</v>
      </c>
      <c r="E2751" s="218" t="s">
        <v>860</v>
      </c>
      <c r="F2751" s="218"/>
      <c r="G2751" s="51" t="s">
        <v>947</v>
      </c>
      <c r="H2751" s="52">
        <v>0.23039999999999999</v>
      </c>
      <c r="I2751" s="53">
        <v>18.059999999999999</v>
      </c>
      <c r="J2751" s="74">
        <v>4.16</v>
      </c>
    </row>
    <row r="2752" spans="1:10" ht="24" customHeight="1" x14ac:dyDescent="0.25">
      <c r="A2752" s="73" t="s">
        <v>1620</v>
      </c>
      <c r="B2752" s="50" t="s">
        <v>2149</v>
      </c>
      <c r="C2752" s="142" t="s">
        <v>467</v>
      </c>
      <c r="D2752" s="142" t="s">
        <v>530</v>
      </c>
      <c r="E2752" s="218" t="s">
        <v>860</v>
      </c>
      <c r="F2752" s="218"/>
      <c r="G2752" s="51" t="s">
        <v>987</v>
      </c>
      <c r="H2752" s="52">
        <v>0.23119999999999999</v>
      </c>
      <c r="I2752" s="53">
        <v>53.41</v>
      </c>
      <c r="J2752" s="74">
        <v>12.34</v>
      </c>
    </row>
    <row r="2753" spans="1:10" ht="24" customHeight="1" x14ac:dyDescent="0.25">
      <c r="A2753" s="73" t="s">
        <v>1620</v>
      </c>
      <c r="B2753" s="50" t="s">
        <v>2289</v>
      </c>
      <c r="C2753" s="142" t="s">
        <v>467</v>
      </c>
      <c r="D2753" s="142" t="s">
        <v>490</v>
      </c>
      <c r="E2753" s="218" t="s">
        <v>860</v>
      </c>
      <c r="F2753" s="218"/>
      <c r="G2753" s="51" t="s">
        <v>947</v>
      </c>
      <c r="H2753" s="52">
        <v>0.15359999999999999</v>
      </c>
      <c r="I2753" s="53">
        <v>44.36</v>
      </c>
      <c r="J2753" s="74">
        <v>6.81</v>
      </c>
    </row>
    <row r="2754" spans="1:10" ht="24" customHeight="1" x14ac:dyDescent="0.25">
      <c r="A2754" s="73" t="s">
        <v>1620</v>
      </c>
      <c r="B2754" s="50" t="s">
        <v>2290</v>
      </c>
      <c r="C2754" s="142" t="s">
        <v>467</v>
      </c>
      <c r="D2754" s="142" t="s">
        <v>503</v>
      </c>
      <c r="E2754" s="218" t="s">
        <v>860</v>
      </c>
      <c r="F2754" s="218"/>
      <c r="G2754" s="51" t="s">
        <v>987</v>
      </c>
      <c r="H2754" s="52">
        <v>2.3040000000000001E-2</v>
      </c>
      <c r="I2754" s="53">
        <v>104.5</v>
      </c>
      <c r="J2754" s="74">
        <v>2.4</v>
      </c>
    </row>
    <row r="2755" spans="1:10" ht="24" customHeight="1" x14ac:dyDescent="0.25">
      <c r="A2755" s="73" t="s">
        <v>1620</v>
      </c>
      <c r="B2755" s="50" t="s">
        <v>1686</v>
      </c>
      <c r="C2755" s="142" t="s">
        <v>467</v>
      </c>
      <c r="D2755" s="142" t="s">
        <v>177</v>
      </c>
      <c r="E2755" s="218" t="s">
        <v>860</v>
      </c>
      <c r="F2755" s="218"/>
      <c r="G2755" s="51" t="s">
        <v>469</v>
      </c>
      <c r="H2755" s="52">
        <v>0.5</v>
      </c>
      <c r="I2755" s="53">
        <v>22.09</v>
      </c>
      <c r="J2755" s="74">
        <v>11.04</v>
      </c>
    </row>
    <row r="2756" spans="1:10" ht="24" customHeight="1" x14ac:dyDescent="0.25">
      <c r="A2756" s="73" t="s">
        <v>1620</v>
      </c>
      <c r="B2756" s="50" t="s">
        <v>1576</v>
      </c>
      <c r="C2756" s="142" t="s">
        <v>467</v>
      </c>
      <c r="D2756" s="142" t="s">
        <v>532</v>
      </c>
      <c r="E2756" s="218" t="s">
        <v>860</v>
      </c>
      <c r="F2756" s="218"/>
      <c r="G2756" s="51" t="s">
        <v>987</v>
      </c>
      <c r="H2756" s="52">
        <v>0.11600000000000001</v>
      </c>
      <c r="I2756" s="53">
        <v>53.41</v>
      </c>
      <c r="J2756" s="74">
        <v>6.19</v>
      </c>
    </row>
    <row r="2757" spans="1:10" ht="36" customHeight="1" x14ac:dyDescent="0.25">
      <c r="A2757" s="73" t="s">
        <v>1620</v>
      </c>
      <c r="B2757" s="50" t="s">
        <v>2291</v>
      </c>
      <c r="C2757" s="142" t="s">
        <v>467</v>
      </c>
      <c r="D2757" s="142" t="s">
        <v>522</v>
      </c>
      <c r="E2757" s="218" t="s">
        <v>860</v>
      </c>
      <c r="F2757" s="218"/>
      <c r="G2757" s="51" t="s">
        <v>947</v>
      </c>
      <c r="H2757" s="52">
        <v>0.44800000000000001</v>
      </c>
      <c r="I2757" s="53">
        <v>31.1</v>
      </c>
      <c r="J2757" s="74">
        <v>13.93</v>
      </c>
    </row>
    <row r="2758" spans="1:10" ht="24" customHeight="1" x14ac:dyDescent="0.25">
      <c r="A2758" s="73" t="s">
        <v>1620</v>
      </c>
      <c r="B2758" s="50" t="s">
        <v>1622</v>
      </c>
      <c r="C2758" s="142" t="s">
        <v>467</v>
      </c>
      <c r="D2758" s="142" t="s">
        <v>181</v>
      </c>
      <c r="E2758" s="218" t="s">
        <v>860</v>
      </c>
      <c r="F2758" s="218"/>
      <c r="G2758" s="51" t="s">
        <v>469</v>
      </c>
      <c r="H2758" s="52">
        <v>0.5</v>
      </c>
      <c r="I2758" s="53">
        <v>15.71</v>
      </c>
      <c r="J2758" s="74">
        <v>7.85</v>
      </c>
    </row>
    <row r="2759" spans="1:10" ht="24" customHeight="1" x14ac:dyDescent="0.25">
      <c r="A2759" s="73" t="s">
        <v>1620</v>
      </c>
      <c r="B2759" s="50" t="s">
        <v>2292</v>
      </c>
      <c r="C2759" s="142" t="s">
        <v>467</v>
      </c>
      <c r="D2759" s="142" t="s">
        <v>533</v>
      </c>
      <c r="E2759" s="218" t="s">
        <v>860</v>
      </c>
      <c r="F2759" s="218"/>
      <c r="G2759" s="51" t="s">
        <v>987</v>
      </c>
      <c r="H2759" s="52">
        <v>0.1152</v>
      </c>
      <c r="I2759" s="53">
        <v>22</v>
      </c>
      <c r="J2759" s="74">
        <v>2.5299999999999998</v>
      </c>
    </row>
    <row r="2760" spans="1:10" ht="24" customHeight="1" x14ac:dyDescent="0.25">
      <c r="A2760" s="75" t="s">
        <v>1623</v>
      </c>
      <c r="B2760" s="54" t="s">
        <v>2365</v>
      </c>
      <c r="C2760" s="143" t="s">
        <v>467</v>
      </c>
      <c r="D2760" s="143" t="s">
        <v>2366</v>
      </c>
      <c r="E2760" s="215" t="s">
        <v>1626</v>
      </c>
      <c r="F2760" s="215"/>
      <c r="G2760" s="55" t="s">
        <v>468</v>
      </c>
      <c r="H2760" s="56">
        <v>1</v>
      </c>
      <c r="I2760" s="57">
        <v>51.37</v>
      </c>
      <c r="J2760" s="76">
        <v>51.37</v>
      </c>
    </row>
    <row r="2761" spans="1:10" ht="24" customHeight="1" x14ac:dyDescent="0.25">
      <c r="A2761" s="75" t="s">
        <v>1623</v>
      </c>
      <c r="B2761" s="54" t="s">
        <v>1976</v>
      </c>
      <c r="C2761" s="143" t="s">
        <v>467</v>
      </c>
      <c r="D2761" s="143" t="s">
        <v>1977</v>
      </c>
      <c r="E2761" s="215" t="s">
        <v>1727</v>
      </c>
      <c r="F2761" s="215"/>
      <c r="G2761" s="55" t="s">
        <v>987</v>
      </c>
      <c r="H2761" s="56">
        <v>3.0000000000000001E-3</v>
      </c>
      <c r="I2761" s="57">
        <v>435.75</v>
      </c>
      <c r="J2761" s="76">
        <v>1.3</v>
      </c>
    </row>
    <row r="2762" spans="1:10" ht="24" customHeight="1" x14ac:dyDescent="0.25">
      <c r="A2762" s="75" t="s">
        <v>1623</v>
      </c>
      <c r="B2762" s="54" t="s">
        <v>2295</v>
      </c>
      <c r="C2762" s="143" t="s">
        <v>467</v>
      </c>
      <c r="D2762" s="143" t="s">
        <v>2296</v>
      </c>
      <c r="E2762" s="215" t="s">
        <v>1727</v>
      </c>
      <c r="F2762" s="215"/>
      <c r="G2762" s="55" t="s">
        <v>987</v>
      </c>
      <c r="H2762" s="56">
        <v>0.15190000000000001</v>
      </c>
      <c r="I2762" s="57">
        <v>295.06</v>
      </c>
      <c r="J2762" s="76">
        <v>44.81</v>
      </c>
    </row>
    <row r="2763" spans="1:10" x14ac:dyDescent="0.25">
      <c r="A2763" s="77"/>
      <c r="B2763" s="144"/>
      <c r="C2763" s="144"/>
      <c r="D2763" s="144"/>
      <c r="E2763" s="144" t="s">
        <v>1632</v>
      </c>
      <c r="F2763" s="78">
        <v>50.75</v>
      </c>
      <c r="G2763" s="144" t="s">
        <v>1633</v>
      </c>
      <c r="H2763" s="78">
        <v>0</v>
      </c>
      <c r="I2763" s="144" t="s">
        <v>1634</v>
      </c>
      <c r="J2763" s="79">
        <v>50.75</v>
      </c>
    </row>
    <row r="2764" spans="1:10" x14ac:dyDescent="0.25">
      <c r="A2764" s="77"/>
      <c r="B2764" s="144"/>
      <c r="C2764" s="144"/>
      <c r="D2764" s="144"/>
      <c r="E2764" s="144" t="s">
        <v>1635</v>
      </c>
      <c r="F2764" s="78">
        <v>48.6</v>
      </c>
      <c r="G2764" s="144"/>
      <c r="H2764" s="219" t="s">
        <v>1636</v>
      </c>
      <c r="I2764" s="219"/>
      <c r="J2764" s="79">
        <v>251.13</v>
      </c>
    </row>
    <row r="2765" spans="1:10" ht="30" customHeight="1" thickBot="1" x14ac:dyDescent="0.3">
      <c r="A2765" s="136"/>
      <c r="B2765" s="137"/>
      <c r="C2765" s="137"/>
      <c r="D2765" s="137"/>
      <c r="E2765" s="137"/>
      <c r="F2765" s="137"/>
      <c r="G2765" s="137" t="s">
        <v>1637</v>
      </c>
      <c r="H2765" s="80">
        <v>51</v>
      </c>
      <c r="I2765" s="137" t="s">
        <v>1638</v>
      </c>
      <c r="J2765" s="81">
        <v>12807.63</v>
      </c>
    </row>
    <row r="2766" spans="1:10" ht="0.9" customHeight="1" thickTop="1" x14ac:dyDescent="0.25">
      <c r="A2766" s="82"/>
      <c r="B2766" s="58"/>
      <c r="C2766" s="58"/>
      <c r="D2766" s="58"/>
      <c r="E2766" s="58"/>
      <c r="F2766" s="58"/>
      <c r="G2766" s="58"/>
      <c r="H2766" s="58"/>
      <c r="I2766" s="58"/>
      <c r="J2766" s="83"/>
    </row>
    <row r="2767" spans="1:10" ht="18" customHeight="1" x14ac:dyDescent="0.25">
      <c r="A2767" s="130" t="s">
        <v>1505</v>
      </c>
      <c r="B2767" s="146" t="s">
        <v>937</v>
      </c>
      <c r="C2767" s="131" t="s">
        <v>938</v>
      </c>
      <c r="D2767" s="131" t="s">
        <v>896</v>
      </c>
      <c r="E2767" s="205" t="s">
        <v>1618</v>
      </c>
      <c r="F2767" s="205"/>
      <c r="G2767" s="145" t="s">
        <v>939</v>
      </c>
      <c r="H2767" s="146" t="s">
        <v>940</v>
      </c>
      <c r="I2767" s="146" t="s">
        <v>941</v>
      </c>
      <c r="J2767" s="147" t="s">
        <v>897</v>
      </c>
    </row>
    <row r="2768" spans="1:10" ht="24" customHeight="1" x14ac:dyDescent="0.25">
      <c r="A2768" s="65" t="s">
        <v>1619</v>
      </c>
      <c r="B2768" s="46" t="s">
        <v>1376</v>
      </c>
      <c r="C2768" s="141" t="s">
        <v>467</v>
      </c>
      <c r="D2768" s="141" t="s">
        <v>480</v>
      </c>
      <c r="E2768" s="217" t="s">
        <v>860</v>
      </c>
      <c r="F2768" s="217"/>
      <c r="G2768" s="47" t="s">
        <v>3</v>
      </c>
      <c r="H2768" s="49">
        <v>1</v>
      </c>
      <c r="I2768" s="48">
        <v>417.33</v>
      </c>
      <c r="J2768" s="72">
        <v>417.33</v>
      </c>
    </row>
    <row r="2769" spans="1:10" ht="36" customHeight="1" x14ac:dyDescent="0.25">
      <c r="A2769" s="73" t="s">
        <v>1620</v>
      </c>
      <c r="B2769" s="50" t="s">
        <v>2287</v>
      </c>
      <c r="C2769" s="142" t="s">
        <v>467</v>
      </c>
      <c r="D2769" s="142" t="s">
        <v>471</v>
      </c>
      <c r="E2769" s="218" t="s">
        <v>860</v>
      </c>
      <c r="F2769" s="218"/>
      <c r="G2769" s="51" t="s">
        <v>947</v>
      </c>
      <c r="H2769" s="52">
        <v>1.6240000000000001</v>
      </c>
      <c r="I2769" s="53">
        <v>62.18</v>
      </c>
      <c r="J2769" s="74">
        <v>100.98</v>
      </c>
    </row>
    <row r="2770" spans="1:10" ht="24" customHeight="1" x14ac:dyDescent="0.25">
      <c r="A2770" s="73" t="s">
        <v>1620</v>
      </c>
      <c r="B2770" s="50" t="s">
        <v>2288</v>
      </c>
      <c r="C2770" s="142" t="s">
        <v>467</v>
      </c>
      <c r="D2770" s="142" t="s">
        <v>527</v>
      </c>
      <c r="E2770" s="218" t="s">
        <v>860</v>
      </c>
      <c r="F2770" s="218"/>
      <c r="G2770" s="51" t="s">
        <v>947</v>
      </c>
      <c r="H2770" s="52">
        <v>0.46079999999999999</v>
      </c>
      <c r="I2770" s="53">
        <v>18.059999999999999</v>
      </c>
      <c r="J2770" s="74">
        <v>8.32</v>
      </c>
    </row>
    <row r="2771" spans="1:10" ht="24" customHeight="1" x14ac:dyDescent="0.25">
      <c r="A2771" s="73" t="s">
        <v>1620</v>
      </c>
      <c r="B2771" s="50" t="s">
        <v>2149</v>
      </c>
      <c r="C2771" s="142" t="s">
        <v>467</v>
      </c>
      <c r="D2771" s="142" t="s">
        <v>530</v>
      </c>
      <c r="E2771" s="218" t="s">
        <v>860</v>
      </c>
      <c r="F2771" s="218"/>
      <c r="G2771" s="51" t="s">
        <v>987</v>
      </c>
      <c r="H2771" s="52">
        <v>0.61819999999999997</v>
      </c>
      <c r="I2771" s="53">
        <v>53.41</v>
      </c>
      <c r="J2771" s="74">
        <v>33.01</v>
      </c>
    </row>
    <row r="2772" spans="1:10" ht="24" customHeight="1" x14ac:dyDescent="0.25">
      <c r="A2772" s="73" t="s">
        <v>1620</v>
      </c>
      <c r="B2772" s="50" t="s">
        <v>2289</v>
      </c>
      <c r="C2772" s="142" t="s">
        <v>467</v>
      </c>
      <c r="D2772" s="142" t="s">
        <v>490</v>
      </c>
      <c r="E2772" s="218" t="s">
        <v>860</v>
      </c>
      <c r="F2772" s="218"/>
      <c r="G2772" s="51" t="s">
        <v>947</v>
      </c>
      <c r="H2772" s="52">
        <v>0.23039999999999999</v>
      </c>
      <c r="I2772" s="53">
        <v>44.36</v>
      </c>
      <c r="J2772" s="74">
        <v>10.220000000000001</v>
      </c>
    </row>
    <row r="2773" spans="1:10" ht="24" customHeight="1" x14ac:dyDescent="0.25">
      <c r="A2773" s="73" t="s">
        <v>1620</v>
      </c>
      <c r="B2773" s="50" t="s">
        <v>2290</v>
      </c>
      <c r="C2773" s="142" t="s">
        <v>467</v>
      </c>
      <c r="D2773" s="142" t="s">
        <v>503</v>
      </c>
      <c r="E2773" s="218" t="s">
        <v>860</v>
      </c>
      <c r="F2773" s="218"/>
      <c r="G2773" s="51" t="s">
        <v>987</v>
      </c>
      <c r="H2773" s="52">
        <v>4.6080000000000003E-2</v>
      </c>
      <c r="I2773" s="53">
        <v>104.5</v>
      </c>
      <c r="J2773" s="74">
        <v>4.8099999999999996</v>
      </c>
    </row>
    <row r="2774" spans="1:10" ht="24" customHeight="1" x14ac:dyDescent="0.25">
      <c r="A2774" s="73" t="s">
        <v>1620</v>
      </c>
      <c r="B2774" s="50" t="s">
        <v>1686</v>
      </c>
      <c r="C2774" s="142" t="s">
        <v>467</v>
      </c>
      <c r="D2774" s="142" t="s">
        <v>177</v>
      </c>
      <c r="E2774" s="218" t="s">
        <v>860</v>
      </c>
      <c r="F2774" s="218"/>
      <c r="G2774" s="51" t="s">
        <v>469</v>
      </c>
      <c r="H2774" s="52">
        <v>0.5</v>
      </c>
      <c r="I2774" s="53">
        <v>22.09</v>
      </c>
      <c r="J2774" s="74">
        <v>11.04</v>
      </c>
    </row>
    <row r="2775" spans="1:10" ht="24" customHeight="1" x14ac:dyDescent="0.25">
      <c r="A2775" s="73" t="s">
        <v>1620</v>
      </c>
      <c r="B2775" s="50" t="s">
        <v>1576</v>
      </c>
      <c r="C2775" s="142" t="s">
        <v>467</v>
      </c>
      <c r="D2775" s="142" t="s">
        <v>532</v>
      </c>
      <c r="E2775" s="218" t="s">
        <v>860</v>
      </c>
      <c r="F2775" s="218"/>
      <c r="G2775" s="51" t="s">
        <v>987</v>
      </c>
      <c r="H2775" s="52">
        <v>0.24959999999999999</v>
      </c>
      <c r="I2775" s="53">
        <v>53.41</v>
      </c>
      <c r="J2775" s="74">
        <v>13.33</v>
      </c>
    </row>
    <row r="2776" spans="1:10" ht="36" customHeight="1" x14ac:dyDescent="0.25">
      <c r="A2776" s="73" t="s">
        <v>1620</v>
      </c>
      <c r="B2776" s="50" t="s">
        <v>2291</v>
      </c>
      <c r="C2776" s="142" t="s">
        <v>467</v>
      </c>
      <c r="D2776" s="142" t="s">
        <v>522</v>
      </c>
      <c r="E2776" s="218" t="s">
        <v>860</v>
      </c>
      <c r="F2776" s="218"/>
      <c r="G2776" s="51" t="s">
        <v>947</v>
      </c>
      <c r="H2776" s="52">
        <v>1.3440000000000001</v>
      </c>
      <c r="I2776" s="53">
        <v>31.1</v>
      </c>
      <c r="J2776" s="74">
        <v>41.79</v>
      </c>
    </row>
    <row r="2777" spans="1:10" ht="24" customHeight="1" x14ac:dyDescent="0.25">
      <c r="A2777" s="73" t="s">
        <v>1620</v>
      </c>
      <c r="B2777" s="50" t="s">
        <v>1622</v>
      </c>
      <c r="C2777" s="142" t="s">
        <v>467</v>
      </c>
      <c r="D2777" s="142" t="s">
        <v>181</v>
      </c>
      <c r="E2777" s="218" t="s">
        <v>860</v>
      </c>
      <c r="F2777" s="218"/>
      <c r="G2777" s="51" t="s">
        <v>469</v>
      </c>
      <c r="H2777" s="52">
        <v>0.5</v>
      </c>
      <c r="I2777" s="53">
        <v>15.71</v>
      </c>
      <c r="J2777" s="74">
        <v>7.85</v>
      </c>
    </row>
    <row r="2778" spans="1:10" ht="24" customHeight="1" x14ac:dyDescent="0.25">
      <c r="A2778" s="73" t="s">
        <v>1620</v>
      </c>
      <c r="B2778" s="50" t="s">
        <v>2292</v>
      </c>
      <c r="C2778" s="142" t="s">
        <v>467</v>
      </c>
      <c r="D2778" s="142" t="s">
        <v>533</v>
      </c>
      <c r="E2778" s="218" t="s">
        <v>860</v>
      </c>
      <c r="F2778" s="218"/>
      <c r="G2778" s="51" t="s">
        <v>987</v>
      </c>
      <c r="H2778" s="52">
        <v>0.36859999999999998</v>
      </c>
      <c r="I2778" s="53">
        <v>22</v>
      </c>
      <c r="J2778" s="74">
        <v>8.1</v>
      </c>
    </row>
    <row r="2779" spans="1:10" ht="24" customHeight="1" x14ac:dyDescent="0.25">
      <c r="A2779" s="75" t="s">
        <v>1623</v>
      </c>
      <c r="B2779" s="54" t="s">
        <v>2293</v>
      </c>
      <c r="C2779" s="143" t="s">
        <v>467</v>
      </c>
      <c r="D2779" s="143" t="s">
        <v>2294</v>
      </c>
      <c r="E2779" s="215" t="s">
        <v>1626</v>
      </c>
      <c r="F2779" s="215"/>
      <c r="G2779" s="55" t="s">
        <v>468</v>
      </c>
      <c r="H2779" s="56">
        <v>1</v>
      </c>
      <c r="I2779" s="57">
        <v>152.12</v>
      </c>
      <c r="J2779" s="76">
        <v>152.12</v>
      </c>
    </row>
    <row r="2780" spans="1:10" ht="24" customHeight="1" x14ac:dyDescent="0.25">
      <c r="A2780" s="75" t="s">
        <v>1623</v>
      </c>
      <c r="B2780" s="54" t="s">
        <v>1976</v>
      </c>
      <c r="C2780" s="143" t="s">
        <v>467</v>
      </c>
      <c r="D2780" s="143" t="s">
        <v>1977</v>
      </c>
      <c r="E2780" s="215" t="s">
        <v>1727</v>
      </c>
      <c r="F2780" s="215"/>
      <c r="G2780" s="55" t="s">
        <v>987</v>
      </c>
      <c r="H2780" s="56">
        <v>3.0000000000000001E-3</v>
      </c>
      <c r="I2780" s="57">
        <v>435.75</v>
      </c>
      <c r="J2780" s="76">
        <v>1.3</v>
      </c>
    </row>
    <row r="2781" spans="1:10" ht="24" customHeight="1" x14ac:dyDescent="0.25">
      <c r="A2781" s="75" t="s">
        <v>1623</v>
      </c>
      <c r="B2781" s="54" t="s">
        <v>2295</v>
      </c>
      <c r="C2781" s="143" t="s">
        <v>467</v>
      </c>
      <c r="D2781" s="143" t="s">
        <v>2296</v>
      </c>
      <c r="E2781" s="215" t="s">
        <v>1727</v>
      </c>
      <c r="F2781" s="215"/>
      <c r="G2781" s="55" t="s">
        <v>987</v>
      </c>
      <c r="H2781" s="56">
        <v>8.2900000000000001E-2</v>
      </c>
      <c r="I2781" s="57">
        <v>295.06</v>
      </c>
      <c r="J2781" s="76">
        <v>24.46</v>
      </c>
    </row>
    <row r="2782" spans="1:10" x14ac:dyDescent="0.25">
      <c r="A2782" s="77"/>
      <c r="B2782" s="144"/>
      <c r="C2782" s="144"/>
      <c r="D2782" s="144"/>
      <c r="E2782" s="144" t="s">
        <v>1632</v>
      </c>
      <c r="F2782" s="78">
        <v>108.68</v>
      </c>
      <c r="G2782" s="144" t="s">
        <v>1633</v>
      </c>
      <c r="H2782" s="78">
        <v>0</v>
      </c>
      <c r="I2782" s="144" t="s">
        <v>1634</v>
      </c>
      <c r="J2782" s="79">
        <v>108.68</v>
      </c>
    </row>
    <row r="2783" spans="1:10" x14ac:dyDescent="0.25">
      <c r="A2783" s="77"/>
      <c r="B2783" s="144"/>
      <c r="C2783" s="144"/>
      <c r="D2783" s="144"/>
      <c r="E2783" s="144" t="s">
        <v>1635</v>
      </c>
      <c r="F2783" s="78">
        <v>100.15</v>
      </c>
      <c r="G2783" s="144"/>
      <c r="H2783" s="219" t="s">
        <v>1636</v>
      </c>
      <c r="I2783" s="219"/>
      <c r="J2783" s="79">
        <v>517.48</v>
      </c>
    </row>
    <row r="2784" spans="1:10" ht="30" customHeight="1" thickBot="1" x14ac:dyDescent="0.3">
      <c r="A2784" s="136"/>
      <c r="B2784" s="137"/>
      <c r="C2784" s="137"/>
      <c r="D2784" s="137"/>
      <c r="E2784" s="137"/>
      <c r="F2784" s="137"/>
      <c r="G2784" s="137" t="s">
        <v>1637</v>
      </c>
      <c r="H2784" s="80">
        <v>1</v>
      </c>
      <c r="I2784" s="137" t="s">
        <v>1638</v>
      </c>
      <c r="J2784" s="81">
        <v>517.48</v>
      </c>
    </row>
    <row r="2785" spans="1:10" ht="0.9" customHeight="1" thickTop="1" x14ac:dyDescent="0.25">
      <c r="A2785" s="82"/>
      <c r="B2785" s="58"/>
      <c r="C2785" s="58"/>
      <c r="D2785" s="58"/>
      <c r="E2785" s="58"/>
      <c r="F2785" s="58"/>
      <c r="G2785" s="58"/>
      <c r="H2785" s="58"/>
      <c r="I2785" s="58"/>
      <c r="J2785" s="83"/>
    </row>
    <row r="2786" spans="1:10" ht="18" customHeight="1" x14ac:dyDescent="0.25">
      <c r="A2786" s="130" t="s">
        <v>1506</v>
      </c>
      <c r="B2786" s="146" t="s">
        <v>937</v>
      </c>
      <c r="C2786" s="131" t="s">
        <v>938</v>
      </c>
      <c r="D2786" s="131" t="s">
        <v>896</v>
      </c>
      <c r="E2786" s="205" t="s">
        <v>1618</v>
      </c>
      <c r="F2786" s="205"/>
      <c r="G2786" s="145" t="s">
        <v>939</v>
      </c>
      <c r="H2786" s="146" t="s">
        <v>940</v>
      </c>
      <c r="I2786" s="146" t="s">
        <v>941</v>
      </c>
      <c r="J2786" s="147" t="s">
        <v>897</v>
      </c>
    </row>
    <row r="2787" spans="1:10" ht="24" customHeight="1" x14ac:dyDescent="0.25">
      <c r="A2787" s="65" t="s">
        <v>1619</v>
      </c>
      <c r="B2787" s="46" t="s">
        <v>1432</v>
      </c>
      <c r="C2787" s="141" t="s">
        <v>1</v>
      </c>
      <c r="D2787" s="141" t="s">
        <v>116</v>
      </c>
      <c r="E2787" s="217" t="s">
        <v>2301</v>
      </c>
      <c r="F2787" s="217"/>
      <c r="G2787" s="47" t="s">
        <v>3</v>
      </c>
      <c r="H2787" s="49">
        <v>1</v>
      </c>
      <c r="I2787" s="48">
        <v>29.73</v>
      </c>
      <c r="J2787" s="72">
        <v>29.73</v>
      </c>
    </row>
    <row r="2788" spans="1:10" ht="24" customHeight="1" x14ac:dyDescent="0.25">
      <c r="A2788" s="73" t="s">
        <v>1620</v>
      </c>
      <c r="B2788" s="50" t="s">
        <v>1563</v>
      </c>
      <c r="C2788" s="142" t="s">
        <v>1</v>
      </c>
      <c r="D2788" s="142" t="s">
        <v>168</v>
      </c>
      <c r="E2788" s="218" t="s">
        <v>1646</v>
      </c>
      <c r="F2788" s="218"/>
      <c r="G2788" s="51" t="s">
        <v>60</v>
      </c>
      <c r="H2788" s="52">
        <v>1.6799999999999999E-2</v>
      </c>
      <c r="I2788" s="53">
        <v>16.84</v>
      </c>
      <c r="J2788" s="74">
        <v>0.28000000000000003</v>
      </c>
    </row>
    <row r="2789" spans="1:10" ht="24" customHeight="1" x14ac:dyDescent="0.25">
      <c r="A2789" s="73" t="s">
        <v>1620</v>
      </c>
      <c r="B2789" s="50" t="s">
        <v>1561</v>
      </c>
      <c r="C2789" s="142" t="s">
        <v>1</v>
      </c>
      <c r="D2789" s="142" t="s">
        <v>173</v>
      </c>
      <c r="E2789" s="218" t="s">
        <v>1646</v>
      </c>
      <c r="F2789" s="218"/>
      <c r="G2789" s="51" t="s">
        <v>60</v>
      </c>
      <c r="H2789" s="52">
        <v>1.6799999999999999E-2</v>
      </c>
      <c r="I2789" s="53">
        <v>22.3</v>
      </c>
      <c r="J2789" s="74">
        <v>0.37</v>
      </c>
    </row>
    <row r="2790" spans="1:10" ht="24" customHeight="1" x14ac:dyDescent="0.25">
      <c r="A2790" s="75" t="s">
        <v>1623</v>
      </c>
      <c r="B2790" s="54" t="s">
        <v>2303</v>
      </c>
      <c r="C2790" s="143" t="s">
        <v>1</v>
      </c>
      <c r="D2790" s="143" t="s">
        <v>340</v>
      </c>
      <c r="E2790" s="215" t="s">
        <v>1626</v>
      </c>
      <c r="F2790" s="215"/>
      <c r="G2790" s="55" t="s">
        <v>3</v>
      </c>
      <c r="H2790" s="56">
        <v>2.1000000000000001E-2</v>
      </c>
      <c r="I2790" s="57">
        <v>3.1</v>
      </c>
      <c r="J2790" s="76">
        <v>0.06</v>
      </c>
    </row>
    <row r="2791" spans="1:10" ht="24" customHeight="1" x14ac:dyDescent="0.25">
      <c r="A2791" s="75" t="s">
        <v>1623</v>
      </c>
      <c r="B2791" s="54" t="s">
        <v>2330</v>
      </c>
      <c r="C2791" s="143" t="s">
        <v>1</v>
      </c>
      <c r="D2791" s="143" t="s">
        <v>411</v>
      </c>
      <c r="E2791" s="215" t="s">
        <v>1626</v>
      </c>
      <c r="F2791" s="215"/>
      <c r="G2791" s="55" t="s">
        <v>3</v>
      </c>
      <c r="H2791" s="56">
        <v>1</v>
      </c>
      <c r="I2791" s="57">
        <v>29.02</v>
      </c>
      <c r="J2791" s="76">
        <v>29.02</v>
      </c>
    </row>
    <row r="2792" spans="1:10" x14ac:dyDescent="0.25">
      <c r="A2792" s="77"/>
      <c r="B2792" s="144"/>
      <c r="C2792" s="144"/>
      <c r="D2792" s="144"/>
      <c r="E2792" s="144" t="s">
        <v>1632</v>
      </c>
      <c r="F2792" s="78">
        <v>0.51</v>
      </c>
      <c r="G2792" s="144" t="s">
        <v>1633</v>
      </c>
      <c r="H2792" s="78">
        <v>0</v>
      </c>
      <c r="I2792" s="144" t="s">
        <v>1634</v>
      </c>
      <c r="J2792" s="79">
        <v>0.51</v>
      </c>
    </row>
    <row r="2793" spans="1:10" x14ac:dyDescent="0.25">
      <c r="A2793" s="77"/>
      <c r="B2793" s="144"/>
      <c r="C2793" s="144"/>
      <c r="D2793" s="144"/>
      <c r="E2793" s="144" t="s">
        <v>1635</v>
      </c>
      <c r="F2793" s="78">
        <v>7.13</v>
      </c>
      <c r="G2793" s="144"/>
      <c r="H2793" s="219" t="s">
        <v>1636</v>
      </c>
      <c r="I2793" s="219"/>
      <c r="J2793" s="79">
        <v>36.86</v>
      </c>
    </row>
    <row r="2794" spans="1:10" ht="30" customHeight="1" thickBot="1" x14ac:dyDescent="0.3">
      <c r="A2794" s="136"/>
      <c r="B2794" s="137"/>
      <c r="C2794" s="137"/>
      <c r="D2794" s="137"/>
      <c r="E2794" s="137"/>
      <c r="F2794" s="137"/>
      <c r="G2794" s="137" t="s">
        <v>1637</v>
      </c>
      <c r="H2794" s="80">
        <v>49</v>
      </c>
      <c r="I2794" s="137" t="s">
        <v>1638</v>
      </c>
      <c r="J2794" s="81">
        <v>1806.14</v>
      </c>
    </row>
    <row r="2795" spans="1:10" ht="0.9" customHeight="1" thickTop="1" x14ac:dyDescent="0.25">
      <c r="A2795" s="82"/>
      <c r="B2795" s="58"/>
      <c r="C2795" s="58"/>
      <c r="D2795" s="58"/>
      <c r="E2795" s="58"/>
      <c r="F2795" s="58"/>
      <c r="G2795" s="58"/>
      <c r="H2795" s="58"/>
      <c r="I2795" s="58"/>
      <c r="J2795" s="83"/>
    </row>
    <row r="2796" spans="1:10" ht="18" customHeight="1" x14ac:dyDescent="0.25">
      <c r="A2796" s="130" t="s">
        <v>1507</v>
      </c>
      <c r="B2796" s="146" t="s">
        <v>937</v>
      </c>
      <c r="C2796" s="131" t="s">
        <v>938</v>
      </c>
      <c r="D2796" s="131" t="s">
        <v>896</v>
      </c>
      <c r="E2796" s="205" t="s">
        <v>1618</v>
      </c>
      <c r="F2796" s="205"/>
      <c r="G2796" s="145" t="s">
        <v>939</v>
      </c>
      <c r="H2796" s="146" t="s">
        <v>940</v>
      </c>
      <c r="I2796" s="146" t="s">
        <v>941</v>
      </c>
      <c r="J2796" s="147" t="s">
        <v>897</v>
      </c>
    </row>
    <row r="2797" spans="1:10" ht="24" customHeight="1" x14ac:dyDescent="0.25">
      <c r="A2797" s="65" t="s">
        <v>1619</v>
      </c>
      <c r="B2797" s="46" t="s">
        <v>1453</v>
      </c>
      <c r="C2797" s="141" t="s">
        <v>1</v>
      </c>
      <c r="D2797" s="141" t="s">
        <v>108</v>
      </c>
      <c r="E2797" s="217" t="s">
        <v>2301</v>
      </c>
      <c r="F2797" s="217"/>
      <c r="G2797" s="47" t="s">
        <v>3</v>
      </c>
      <c r="H2797" s="49">
        <v>1</v>
      </c>
      <c r="I2797" s="48">
        <v>82.11</v>
      </c>
      <c r="J2797" s="72">
        <v>82.11</v>
      </c>
    </row>
    <row r="2798" spans="1:10" ht="24" customHeight="1" x14ac:dyDescent="0.25">
      <c r="A2798" s="73" t="s">
        <v>1620</v>
      </c>
      <c r="B2798" s="50" t="s">
        <v>1563</v>
      </c>
      <c r="C2798" s="142" t="s">
        <v>1</v>
      </c>
      <c r="D2798" s="142" t="s">
        <v>168</v>
      </c>
      <c r="E2798" s="218" t="s">
        <v>1646</v>
      </c>
      <c r="F2798" s="218"/>
      <c r="G2798" s="51" t="s">
        <v>60</v>
      </c>
      <c r="H2798" s="52">
        <v>0.13250000000000001</v>
      </c>
      <c r="I2798" s="53">
        <v>16.84</v>
      </c>
      <c r="J2798" s="74">
        <v>2.23</v>
      </c>
    </row>
    <row r="2799" spans="1:10" ht="24" customHeight="1" x14ac:dyDescent="0.25">
      <c r="A2799" s="73" t="s">
        <v>1620</v>
      </c>
      <c r="B2799" s="50" t="s">
        <v>1561</v>
      </c>
      <c r="C2799" s="142" t="s">
        <v>1</v>
      </c>
      <c r="D2799" s="142" t="s">
        <v>173</v>
      </c>
      <c r="E2799" s="218" t="s">
        <v>1646</v>
      </c>
      <c r="F2799" s="218"/>
      <c r="G2799" s="51" t="s">
        <v>60</v>
      </c>
      <c r="H2799" s="52">
        <v>0.13250000000000001</v>
      </c>
      <c r="I2799" s="53">
        <v>22.3</v>
      </c>
      <c r="J2799" s="74">
        <v>2.95</v>
      </c>
    </row>
    <row r="2800" spans="1:10" ht="24" customHeight="1" x14ac:dyDescent="0.25">
      <c r="A2800" s="75" t="s">
        <v>1623</v>
      </c>
      <c r="B2800" s="54" t="s">
        <v>2345</v>
      </c>
      <c r="C2800" s="143" t="s">
        <v>1</v>
      </c>
      <c r="D2800" s="143" t="s">
        <v>282</v>
      </c>
      <c r="E2800" s="215" t="s">
        <v>1626</v>
      </c>
      <c r="F2800" s="215"/>
      <c r="G2800" s="55" t="s">
        <v>3</v>
      </c>
      <c r="H2800" s="56">
        <v>1</v>
      </c>
      <c r="I2800" s="57">
        <v>74.349999999999994</v>
      </c>
      <c r="J2800" s="76">
        <v>74.349999999999994</v>
      </c>
    </row>
    <row r="2801" spans="1:10" ht="36" customHeight="1" x14ac:dyDescent="0.25">
      <c r="A2801" s="75" t="s">
        <v>1623</v>
      </c>
      <c r="B2801" s="54" t="s">
        <v>2346</v>
      </c>
      <c r="C2801" s="143" t="s">
        <v>1</v>
      </c>
      <c r="D2801" s="143" t="s">
        <v>442</v>
      </c>
      <c r="E2801" s="215" t="s">
        <v>1626</v>
      </c>
      <c r="F2801" s="215"/>
      <c r="G2801" s="55" t="s">
        <v>3</v>
      </c>
      <c r="H2801" s="56">
        <v>2</v>
      </c>
      <c r="I2801" s="57">
        <v>1.29</v>
      </c>
      <c r="J2801" s="76">
        <v>2.58</v>
      </c>
    </row>
    <row r="2802" spans="1:10" x14ac:dyDescent="0.25">
      <c r="A2802" s="77"/>
      <c r="B2802" s="144"/>
      <c r="C2802" s="144"/>
      <c r="D2802" s="144"/>
      <c r="E2802" s="144" t="s">
        <v>1632</v>
      </c>
      <c r="F2802" s="78">
        <v>4.13</v>
      </c>
      <c r="G2802" s="144" t="s">
        <v>1633</v>
      </c>
      <c r="H2802" s="78">
        <v>0</v>
      </c>
      <c r="I2802" s="144" t="s">
        <v>1634</v>
      </c>
      <c r="J2802" s="79">
        <v>4.13</v>
      </c>
    </row>
    <row r="2803" spans="1:10" x14ac:dyDescent="0.25">
      <c r="A2803" s="77"/>
      <c r="B2803" s="144"/>
      <c r="C2803" s="144"/>
      <c r="D2803" s="144"/>
      <c r="E2803" s="144" t="s">
        <v>1635</v>
      </c>
      <c r="F2803" s="78">
        <v>19.7</v>
      </c>
      <c r="G2803" s="144"/>
      <c r="H2803" s="219" t="s">
        <v>1636</v>
      </c>
      <c r="I2803" s="219"/>
      <c r="J2803" s="79">
        <v>101.81</v>
      </c>
    </row>
    <row r="2804" spans="1:10" ht="30" customHeight="1" thickBot="1" x14ac:dyDescent="0.3">
      <c r="A2804" s="136"/>
      <c r="B2804" s="137"/>
      <c r="C2804" s="137"/>
      <c r="D2804" s="137"/>
      <c r="E2804" s="137"/>
      <c r="F2804" s="137"/>
      <c r="G2804" s="137" t="s">
        <v>1637</v>
      </c>
      <c r="H2804" s="80">
        <v>2</v>
      </c>
      <c r="I2804" s="137" t="s">
        <v>1638</v>
      </c>
      <c r="J2804" s="81">
        <v>203.62</v>
      </c>
    </row>
    <row r="2805" spans="1:10" ht="0.9" customHeight="1" thickTop="1" x14ac:dyDescent="0.25">
      <c r="A2805" s="82"/>
      <c r="B2805" s="58"/>
      <c r="C2805" s="58"/>
      <c r="D2805" s="58"/>
      <c r="E2805" s="58"/>
      <c r="F2805" s="58"/>
      <c r="G2805" s="58"/>
      <c r="H2805" s="58"/>
      <c r="I2805" s="58"/>
      <c r="J2805" s="83"/>
    </row>
    <row r="2806" spans="1:10" ht="18" customHeight="1" x14ac:dyDescent="0.25">
      <c r="A2806" s="130" t="s">
        <v>1508</v>
      </c>
      <c r="B2806" s="146" t="s">
        <v>937</v>
      </c>
      <c r="C2806" s="131" t="s">
        <v>938</v>
      </c>
      <c r="D2806" s="131" t="s">
        <v>896</v>
      </c>
      <c r="E2806" s="205" t="s">
        <v>1618</v>
      </c>
      <c r="F2806" s="205"/>
      <c r="G2806" s="145" t="s">
        <v>939</v>
      </c>
      <c r="H2806" s="146" t="s">
        <v>940</v>
      </c>
      <c r="I2806" s="146" t="s">
        <v>941</v>
      </c>
      <c r="J2806" s="147" t="s">
        <v>897</v>
      </c>
    </row>
    <row r="2807" spans="1:10" ht="24" customHeight="1" x14ac:dyDescent="0.25">
      <c r="A2807" s="65" t="s">
        <v>1619</v>
      </c>
      <c r="B2807" s="46" t="s">
        <v>1509</v>
      </c>
      <c r="C2807" s="141" t="s">
        <v>1</v>
      </c>
      <c r="D2807" s="141" t="s">
        <v>109</v>
      </c>
      <c r="E2807" s="217" t="s">
        <v>2301</v>
      </c>
      <c r="F2807" s="217"/>
      <c r="G2807" s="47" t="s">
        <v>3</v>
      </c>
      <c r="H2807" s="49">
        <v>1</v>
      </c>
      <c r="I2807" s="48">
        <v>82.11</v>
      </c>
      <c r="J2807" s="72">
        <v>82.11</v>
      </c>
    </row>
    <row r="2808" spans="1:10" ht="24" customHeight="1" x14ac:dyDescent="0.25">
      <c r="A2808" s="73" t="s">
        <v>1620</v>
      </c>
      <c r="B2808" s="50" t="s">
        <v>1563</v>
      </c>
      <c r="C2808" s="142" t="s">
        <v>1</v>
      </c>
      <c r="D2808" s="142" t="s">
        <v>168</v>
      </c>
      <c r="E2808" s="218" t="s">
        <v>1646</v>
      </c>
      <c r="F2808" s="218"/>
      <c r="G2808" s="51" t="s">
        <v>60</v>
      </c>
      <c r="H2808" s="52">
        <v>0.13250000000000001</v>
      </c>
      <c r="I2808" s="53">
        <v>16.84</v>
      </c>
      <c r="J2808" s="74">
        <v>2.23</v>
      </c>
    </row>
    <row r="2809" spans="1:10" ht="24" customHeight="1" x14ac:dyDescent="0.25">
      <c r="A2809" s="73" t="s">
        <v>1620</v>
      </c>
      <c r="B2809" s="50" t="s">
        <v>1561</v>
      </c>
      <c r="C2809" s="142" t="s">
        <v>1</v>
      </c>
      <c r="D2809" s="142" t="s">
        <v>173</v>
      </c>
      <c r="E2809" s="218" t="s">
        <v>1646</v>
      </c>
      <c r="F2809" s="218"/>
      <c r="G2809" s="51" t="s">
        <v>60</v>
      </c>
      <c r="H2809" s="52">
        <v>0.13250000000000001</v>
      </c>
      <c r="I2809" s="53">
        <v>22.3</v>
      </c>
      <c r="J2809" s="74">
        <v>2.95</v>
      </c>
    </row>
    <row r="2810" spans="1:10" ht="24" customHeight="1" x14ac:dyDescent="0.25">
      <c r="A2810" s="75" t="s">
        <v>1623</v>
      </c>
      <c r="B2810" s="54" t="s">
        <v>2345</v>
      </c>
      <c r="C2810" s="143" t="s">
        <v>1</v>
      </c>
      <c r="D2810" s="143" t="s">
        <v>282</v>
      </c>
      <c r="E2810" s="215" t="s">
        <v>1626</v>
      </c>
      <c r="F2810" s="215"/>
      <c r="G2810" s="55" t="s">
        <v>3</v>
      </c>
      <c r="H2810" s="56">
        <v>1</v>
      </c>
      <c r="I2810" s="57">
        <v>74.349999999999994</v>
      </c>
      <c r="J2810" s="76">
        <v>74.349999999999994</v>
      </c>
    </row>
    <row r="2811" spans="1:10" ht="36" customHeight="1" x14ac:dyDescent="0.25">
      <c r="A2811" s="75" t="s">
        <v>1623</v>
      </c>
      <c r="B2811" s="54" t="s">
        <v>2346</v>
      </c>
      <c r="C2811" s="143" t="s">
        <v>1</v>
      </c>
      <c r="D2811" s="143" t="s">
        <v>442</v>
      </c>
      <c r="E2811" s="215" t="s">
        <v>1626</v>
      </c>
      <c r="F2811" s="215"/>
      <c r="G2811" s="55" t="s">
        <v>3</v>
      </c>
      <c r="H2811" s="56">
        <v>2</v>
      </c>
      <c r="I2811" s="57">
        <v>1.29</v>
      </c>
      <c r="J2811" s="76">
        <v>2.58</v>
      </c>
    </row>
    <row r="2812" spans="1:10" x14ac:dyDescent="0.25">
      <c r="A2812" s="77"/>
      <c r="B2812" s="144"/>
      <c r="C2812" s="144"/>
      <c r="D2812" s="144"/>
      <c r="E2812" s="144" t="s">
        <v>1632</v>
      </c>
      <c r="F2812" s="78">
        <v>4.13</v>
      </c>
      <c r="G2812" s="144" t="s">
        <v>1633</v>
      </c>
      <c r="H2812" s="78">
        <v>0</v>
      </c>
      <c r="I2812" s="144" t="s">
        <v>1634</v>
      </c>
      <c r="J2812" s="79">
        <v>4.13</v>
      </c>
    </row>
    <row r="2813" spans="1:10" x14ac:dyDescent="0.25">
      <c r="A2813" s="77"/>
      <c r="B2813" s="144"/>
      <c r="C2813" s="144"/>
      <c r="D2813" s="144"/>
      <c r="E2813" s="144" t="s">
        <v>1635</v>
      </c>
      <c r="F2813" s="78">
        <v>19.7</v>
      </c>
      <c r="G2813" s="144"/>
      <c r="H2813" s="219" t="s">
        <v>1636</v>
      </c>
      <c r="I2813" s="219"/>
      <c r="J2813" s="79">
        <v>101.81</v>
      </c>
    </row>
    <row r="2814" spans="1:10" ht="30" customHeight="1" thickBot="1" x14ac:dyDescent="0.3">
      <c r="A2814" s="136"/>
      <c r="B2814" s="137"/>
      <c r="C2814" s="137"/>
      <c r="D2814" s="137"/>
      <c r="E2814" s="137"/>
      <c r="F2814" s="137"/>
      <c r="G2814" s="137" t="s">
        <v>1637</v>
      </c>
      <c r="H2814" s="80">
        <v>2</v>
      </c>
      <c r="I2814" s="137" t="s">
        <v>1638</v>
      </c>
      <c r="J2814" s="81">
        <v>203.62</v>
      </c>
    </row>
    <row r="2815" spans="1:10" ht="0.9" customHeight="1" thickTop="1" x14ac:dyDescent="0.25">
      <c r="A2815" s="82"/>
      <c r="B2815" s="58"/>
      <c r="C2815" s="58"/>
      <c r="D2815" s="58"/>
      <c r="E2815" s="58"/>
      <c r="F2815" s="58"/>
      <c r="G2815" s="58"/>
      <c r="H2815" s="58"/>
      <c r="I2815" s="58"/>
      <c r="J2815" s="83"/>
    </row>
    <row r="2816" spans="1:10" ht="18" customHeight="1" x14ac:dyDescent="0.25">
      <c r="A2816" s="130" t="s">
        <v>1510</v>
      </c>
      <c r="B2816" s="146" t="s">
        <v>937</v>
      </c>
      <c r="C2816" s="131" t="s">
        <v>938</v>
      </c>
      <c r="D2816" s="131" t="s">
        <v>896</v>
      </c>
      <c r="E2816" s="205" t="s">
        <v>1618</v>
      </c>
      <c r="F2816" s="205"/>
      <c r="G2816" s="145" t="s">
        <v>939</v>
      </c>
      <c r="H2816" s="146" t="s">
        <v>940</v>
      </c>
      <c r="I2816" s="146" t="s">
        <v>941</v>
      </c>
      <c r="J2816" s="147" t="s">
        <v>897</v>
      </c>
    </row>
    <row r="2817" spans="1:10" ht="24" customHeight="1" x14ac:dyDescent="0.25">
      <c r="A2817" s="65" t="s">
        <v>1619</v>
      </c>
      <c r="B2817" s="46" t="s">
        <v>1511</v>
      </c>
      <c r="C2817" s="141" t="s">
        <v>1</v>
      </c>
      <c r="D2817" s="141" t="s">
        <v>107</v>
      </c>
      <c r="E2817" s="217" t="s">
        <v>2301</v>
      </c>
      <c r="F2817" s="217"/>
      <c r="G2817" s="47" t="s">
        <v>3</v>
      </c>
      <c r="H2817" s="49">
        <v>1</v>
      </c>
      <c r="I2817" s="48">
        <v>16.84</v>
      </c>
      <c r="J2817" s="72">
        <v>16.84</v>
      </c>
    </row>
    <row r="2818" spans="1:10" ht="24" customHeight="1" x14ac:dyDescent="0.25">
      <c r="A2818" s="73" t="s">
        <v>1620</v>
      </c>
      <c r="B2818" s="50" t="s">
        <v>1563</v>
      </c>
      <c r="C2818" s="142" t="s">
        <v>1</v>
      </c>
      <c r="D2818" s="142" t="s">
        <v>168</v>
      </c>
      <c r="E2818" s="218" t="s">
        <v>1646</v>
      </c>
      <c r="F2818" s="218"/>
      <c r="G2818" s="51" t="s">
        <v>60</v>
      </c>
      <c r="H2818" s="52">
        <v>6.6299999999999998E-2</v>
      </c>
      <c r="I2818" s="53">
        <v>16.84</v>
      </c>
      <c r="J2818" s="74">
        <v>1.1100000000000001</v>
      </c>
    </row>
    <row r="2819" spans="1:10" ht="24" customHeight="1" x14ac:dyDescent="0.25">
      <c r="A2819" s="73" t="s">
        <v>1620</v>
      </c>
      <c r="B2819" s="50" t="s">
        <v>1561</v>
      </c>
      <c r="C2819" s="142" t="s">
        <v>1</v>
      </c>
      <c r="D2819" s="142" t="s">
        <v>173</v>
      </c>
      <c r="E2819" s="218" t="s">
        <v>1646</v>
      </c>
      <c r="F2819" s="218"/>
      <c r="G2819" s="51" t="s">
        <v>60</v>
      </c>
      <c r="H2819" s="52">
        <v>6.6299999999999998E-2</v>
      </c>
      <c r="I2819" s="53">
        <v>22.3</v>
      </c>
      <c r="J2819" s="74">
        <v>1.47</v>
      </c>
    </row>
    <row r="2820" spans="1:10" ht="24" customHeight="1" x14ac:dyDescent="0.25">
      <c r="A2820" s="75" t="s">
        <v>1623</v>
      </c>
      <c r="B2820" s="54" t="s">
        <v>2347</v>
      </c>
      <c r="C2820" s="143" t="s">
        <v>1</v>
      </c>
      <c r="D2820" s="143" t="s">
        <v>283</v>
      </c>
      <c r="E2820" s="215" t="s">
        <v>1626</v>
      </c>
      <c r="F2820" s="215"/>
      <c r="G2820" s="55" t="s">
        <v>3</v>
      </c>
      <c r="H2820" s="56">
        <v>1</v>
      </c>
      <c r="I2820" s="57">
        <v>12.97</v>
      </c>
      <c r="J2820" s="76">
        <v>12.97</v>
      </c>
    </row>
    <row r="2821" spans="1:10" ht="36" customHeight="1" x14ac:dyDescent="0.25">
      <c r="A2821" s="75" t="s">
        <v>1623</v>
      </c>
      <c r="B2821" s="54" t="s">
        <v>2346</v>
      </c>
      <c r="C2821" s="143" t="s">
        <v>1</v>
      </c>
      <c r="D2821" s="143" t="s">
        <v>442</v>
      </c>
      <c r="E2821" s="215" t="s">
        <v>1626</v>
      </c>
      <c r="F2821" s="215"/>
      <c r="G2821" s="55" t="s">
        <v>3</v>
      </c>
      <c r="H2821" s="56">
        <v>1</v>
      </c>
      <c r="I2821" s="57">
        <v>1.29</v>
      </c>
      <c r="J2821" s="76">
        <v>1.29</v>
      </c>
    </row>
    <row r="2822" spans="1:10" x14ac:dyDescent="0.25">
      <c r="A2822" s="77"/>
      <c r="B2822" s="144"/>
      <c r="C2822" s="144"/>
      <c r="D2822" s="144"/>
      <c r="E2822" s="144" t="s">
        <v>1632</v>
      </c>
      <c r="F2822" s="78">
        <v>2.06</v>
      </c>
      <c r="G2822" s="144" t="s">
        <v>1633</v>
      </c>
      <c r="H2822" s="78">
        <v>0</v>
      </c>
      <c r="I2822" s="144" t="s">
        <v>1634</v>
      </c>
      <c r="J2822" s="79">
        <v>2.06</v>
      </c>
    </row>
    <row r="2823" spans="1:10" x14ac:dyDescent="0.25">
      <c r="A2823" s="77"/>
      <c r="B2823" s="144"/>
      <c r="C2823" s="144"/>
      <c r="D2823" s="144"/>
      <c r="E2823" s="144" t="s">
        <v>1635</v>
      </c>
      <c r="F2823" s="78">
        <v>4.04</v>
      </c>
      <c r="G2823" s="144"/>
      <c r="H2823" s="219" t="s">
        <v>1636</v>
      </c>
      <c r="I2823" s="219"/>
      <c r="J2823" s="79">
        <v>20.88</v>
      </c>
    </row>
    <row r="2824" spans="1:10" ht="30" customHeight="1" thickBot="1" x14ac:dyDescent="0.3">
      <c r="A2824" s="136"/>
      <c r="B2824" s="137"/>
      <c r="C2824" s="137"/>
      <c r="D2824" s="137"/>
      <c r="E2824" s="137"/>
      <c r="F2824" s="137"/>
      <c r="G2824" s="137" t="s">
        <v>1637</v>
      </c>
      <c r="H2824" s="80">
        <v>1</v>
      </c>
      <c r="I2824" s="137" t="s">
        <v>1638</v>
      </c>
      <c r="J2824" s="81">
        <v>20.88</v>
      </c>
    </row>
    <row r="2825" spans="1:10" ht="0.9" customHeight="1" thickTop="1" x14ac:dyDescent="0.25">
      <c r="A2825" s="82"/>
      <c r="B2825" s="58"/>
      <c r="C2825" s="58"/>
      <c r="D2825" s="58"/>
      <c r="E2825" s="58"/>
      <c r="F2825" s="58"/>
      <c r="G2825" s="58"/>
      <c r="H2825" s="58"/>
      <c r="I2825" s="58"/>
      <c r="J2825" s="83"/>
    </row>
    <row r="2826" spans="1:10" ht="18" customHeight="1" x14ac:dyDescent="0.25">
      <c r="A2826" s="130" t="s">
        <v>1512</v>
      </c>
      <c r="B2826" s="146" t="s">
        <v>937</v>
      </c>
      <c r="C2826" s="131" t="s">
        <v>938</v>
      </c>
      <c r="D2826" s="131" t="s">
        <v>896</v>
      </c>
      <c r="E2826" s="205" t="s">
        <v>1618</v>
      </c>
      <c r="F2826" s="205"/>
      <c r="G2826" s="145" t="s">
        <v>939</v>
      </c>
      <c r="H2826" s="146" t="s">
        <v>940</v>
      </c>
      <c r="I2826" s="146" t="s">
        <v>941</v>
      </c>
      <c r="J2826" s="147" t="s">
        <v>897</v>
      </c>
    </row>
    <row r="2827" spans="1:10" ht="48" customHeight="1" x14ac:dyDescent="0.25">
      <c r="A2827" s="65" t="s">
        <v>1619</v>
      </c>
      <c r="B2827" s="46" t="s">
        <v>1513</v>
      </c>
      <c r="C2827" s="141" t="s">
        <v>972</v>
      </c>
      <c r="D2827" s="141" t="s">
        <v>1514</v>
      </c>
      <c r="E2827" s="217" t="s">
        <v>2301</v>
      </c>
      <c r="F2827" s="217"/>
      <c r="G2827" s="47" t="s">
        <v>3</v>
      </c>
      <c r="H2827" s="49">
        <v>1</v>
      </c>
      <c r="I2827" s="48">
        <v>143.38</v>
      </c>
      <c r="J2827" s="72">
        <v>143.38</v>
      </c>
    </row>
    <row r="2828" spans="1:10" ht="24" customHeight="1" x14ac:dyDescent="0.25">
      <c r="A2828" s="73" t="s">
        <v>1620</v>
      </c>
      <c r="B2828" s="50" t="s">
        <v>1563</v>
      </c>
      <c r="C2828" s="142" t="s">
        <v>1</v>
      </c>
      <c r="D2828" s="142" t="s">
        <v>168</v>
      </c>
      <c r="E2828" s="218" t="s">
        <v>1646</v>
      </c>
      <c r="F2828" s="218"/>
      <c r="G2828" s="51" t="s">
        <v>60</v>
      </c>
      <c r="H2828" s="52">
        <v>9.5000000000000001E-2</v>
      </c>
      <c r="I2828" s="53">
        <v>16.84</v>
      </c>
      <c r="J2828" s="74">
        <v>1.59</v>
      </c>
    </row>
    <row r="2829" spans="1:10" ht="24" customHeight="1" x14ac:dyDescent="0.25">
      <c r="A2829" s="73" t="s">
        <v>1620</v>
      </c>
      <c r="B2829" s="50" t="s">
        <v>1561</v>
      </c>
      <c r="C2829" s="142" t="s">
        <v>1</v>
      </c>
      <c r="D2829" s="142" t="s">
        <v>173</v>
      </c>
      <c r="E2829" s="218" t="s">
        <v>1646</v>
      </c>
      <c r="F2829" s="218"/>
      <c r="G2829" s="51" t="s">
        <v>60</v>
      </c>
      <c r="H2829" s="52">
        <v>9.5000000000000001E-2</v>
      </c>
      <c r="I2829" s="53">
        <v>22.3</v>
      </c>
      <c r="J2829" s="74">
        <v>2.11</v>
      </c>
    </row>
    <row r="2830" spans="1:10" ht="24" customHeight="1" x14ac:dyDescent="0.25">
      <c r="A2830" s="75" t="s">
        <v>1623</v>
      </c>
      <c r="B2830" s="54" t="s">
        <v>2367</v>
      </c>
      <c r="C2830" s="143" t="s">
        <v>1</v>
      </c>
      <c r="D2830" s="143" t="s">
        <v>287</v>
      </c>
      <c r="E2830" s="215" t="s">
        <v>1626</v>
      </c>
      <c r="F2830" s="215"/>
      <c r="G2830" s="55" t="s">
        <v>3</v>
      </c>
      <c r="H2830" s="56">
        <v>1</v>
      </c>
      <c r="I2830" s="57">
        <v>139.68</v>
      </c>
      <c r="J2830" s="76">
        <v>139.68</v>
      </c>
    </row>
    <row r="2831" spans="1:10" x14ac:dyDescent="0.25">
      <c r="A2831" s="77"/>
      <c r="B2831" s="144"/>
      <c r="C2831" s="144"/>
      <c r="D2831" s="144"/>
      <c r="E2831" s="144" t="s">
        <v>1632</v>
      </c>
      <c r="F2831" s="78">
        <v>2.96</v>
      </c>
      <c r="G2831" s="144" t="s">
        <v>1633</v>
      </c>
      <c r="H2831" s="78">
        <v>0</v>
      </c>
      <c r="I2831" s="144" t="s">
        <v>1634</v>
      </c>
      <c r="J2831" s="79">
        <v>2.96</v>
      </c>
    </row>
    <row r="2832" spans="1:10" x14ac:dyDescent="0.25">
      <c r="A2832" s="77"/>
      <c r="B2832" s="144"/>
      <c r="C2832" s="144"/>
      <c r="D2832" s="144"/>
      <c r="E2832" s="144" t="s">
        <v>1635</v>
      </c>
      <c r="F2832" s="78">
        <v>34.409999999999997</v>
      </c>
      <c r="G2832" s="144"/>
      <c r="H2832" s="219" t="s">
        <v>1636</v>
      </c>
      <c r="I2832" s="219"/>
      <c r="J2832" s="79">
        <v>177.79</v>
      </c>
    </row>
    <row r="2833" spans="1:10" ht="30" customHeight="1" thickBot="1" x14ac:dyDescent="0.3">
      <c r="A2833" s="136"/>
      <c r="B2833" s="137"/>
      <c r="C2833" s="137"/>
      <c r="D2833" s="137"/>
      <c r="E2833" s="137"/>
      <c r="F2833" s="137"/>
      <c r="G2833" s="137" t="s">
        <v>1637</v>
      </c>
      <c r="H2833" s="80">
        <v>4</v>
      </c>
      <c r="I2833" s="137" t="s">
        <v>1638</v>
      </c>
      <c r="J2833" s="81">
        <v>711.16</v>
      </c>
    </row>
    <row r="2834" spans="1:10" ht="0.9" customHeight="1" thickTop="1" x14ac:dyDescent="0.25">
      <c r="A2834" s="82"/>
      <c r="B2834" s="58"/>
      <c r="C2834" s="58"/>
      <c r="D2834" s="58"/>
      <c r="E2834" s="58"/>
      <c r="F2834" s="58"/>
      <c r="G2834" s="58"/>
      <c r="H2834" s="58"/>
      <c r="I2834" s="58"/>
      <c r="J2834" s="83"/>
    </row>
    <row r="2835" spans="1:10" ht="18" customHeight="1" x14ac:dyDescent="0.25">
      <c r="A2835" s="130" t="s">
        <v>1515</v>
      </c>
      <c r="B2835" s="146" t="s">
        <v>937</v>
      </c>
      <c r="C2835" s="131" t="s">
        <v>938</v>
      </c>
      <c r="D2835" s="131" t="s">
        <v>896</v>
      </c>
      <c r="E2835" s="205" t="s">
        <v>1618</v>
      </c>
      <c r="F2835" s="205"/>
      <c r="G2835" s="145" t="s">
        <v>939</v>
      </c>
      <c r="H2835" s="146" t="s">
        <v>940</v>
      </c>
      <c r="I2835" s="146" t="s">
        <v>941</v>
      </c>
      <c r="J2835" s="147" t="s">
        <v>897</v>
      </c>
    </row>
    <row r="2836" spans="1:10" ht="24" customHeight="1" x14ac:dyDescent="0.25">
      <c r="A2836" s="65" t="s">
        <v>1619</v>
      </c>
      <c r="B2836" s="46" t="s">
        <v>1402</v>
      </c>
      <c r="C2836" s="141" t="s">
        <v>1</v>
      </c>
      <c r="D2836" s="141" t="s">
        <v>99</v>
      </c>
      <c r="E2836" s="217" t="s">
        <v>2301</v>
      </c>
      <c r="F2836" s="217"/>
      <c r="G2836" s="47" t="s">
        <v>2</v>
      </c>
      <c r="H2836" s="49">
        <v>1</v>
      </c>
      <c r="I2836" s="48">
        <v>11.19</v>
      </c>
      <c r="J2836" s="72">
        <v>11.19</v>
      </c>
    </row>
    <row r="2837" spans="1:10" ht="24" customHeight="1" x14ac:dyDescent="0.25">
      <c r="A2837" s="73" t="s">
        <v>1620</v>
      </c>
      <c r="B2837" s="50" t="s">
        <v>1563</v>
      </c>
      <c r="C2837" s="142" t="s">
        <v>1</v>
      </c>
      <c r="D2837" s="142" t="s">
        <v>168</v>
      </c>
      <c r="E2837" s="218" t="s">
        <v>1646</v>
      </c>
      <c r="F2837" s="218"/>
      <c r="G2837" s="51" t="s">
        <v>60</v>
      </c>
      <c r="H2837" s="52">
        <v>0.105</v>
      </c>
      <c r="I2837" s="53">
        <v>16.84</v>
      </c>
      <c r="J2837" s="74">
        <v>1.76</v>
      </c>
    </row>
    <row r="2838" spans="1:10" ht="24" customHeight="1" x14ac:dyDescent="0.25">
      <c r="A2838" s="73" t="s">
        <v>1620</v>
      </c>
      <c r="B2838" s="50" t="s">
        <v>1561</v>
      </c>
      <c r="C2838" s="142" t="s">
        <v>1</v>
      </c>
      <c r="D2838" s="142" t="s">
        <v>173</v>
      </c>
      <c r="E2838" s="218" t="s">
        <v>1646</v>
      </c>
      <c r="F2838" s="218"/>
      <c r="G2838" s="51" t="s">
        <v>60</v>
      </c>
      <c r="H2838" s="52">
        <v>0.105</v>
      </c>
      <c r="I2838" s="53">
        <v>22.3</v>
      </c>
      <c r="J2838" s="74">
        <v>2.34</v>
      </c>
    </row>
    <row r="2839" spans="1:10" ht="36" customHeight="1" x14ac:dyDescent="0.25">
      <c r="A2839" s="75" t="s">
        <v>1623</v>
      </c>
      <c r="B2839" s="54" t="s">
        <v>2315</v>
      </c>
      <c r="C2839" s="143" t="s">
        <v>1</v>
      </c>
      <c r="D2839" s="143" t="s">
        <v>295</v>
      </c>
      <c r="E2839" s="215" t="s">
        <v>1626</v>
      </c>
      <c r="F2839" s="215"/>
      <c r="G2839" s="55" t="s">
        <v>2</v>
      </c>
      <c r="H2839" s="56">
        <v>1.1000000000000001</v>
      </c>
      <c r="I2839" s="57">
        <v>6.45</v>
      </c>
      <c r="J2839" s="76">
        <v>7.09</v>
      </c>
    </row>
    <row r="2840" spans="1:10" x14ac:dyDescent="0.25">
      <c r="A2840" s="77"/>
      <c r="B2840" s="144"/>
      <c r="C2840" s="144"/>
      <c r="D2840" s="144"/>
      <c r="E2840" s="144" t="s">
        <v>1632</v>
      </c>
      <c r="F2840" s="78">
        <v>3.27</v>
      </c>
      <c r="G2840" s="144" t="s">
        <v>1633</v>
      </c>
      <c r="H2840" s="78">
        <v>0</v>
      </c>
      <c r="I2840" s="144" t="s">
        <v>1634</v>
      </c>
      <c r="J2840" s="79">
        <v>3.27</v>
      </c>
    </row>
    <row r="2841" spans="1:10" x14ac:dyDescent="0.25">
      <c r="A2841" s="77"/>
      <c r="B2841" s="144"/>
      <c r="C2841" s="144"/>
      <c r="D2841" s="144"/>
      <c r="E2841" s="144" t="s">
        <v>1635</v>
      </c>
      <c r="F2841" s="78">
        <v>2.68</v>
      </c>
      <c r="G2841" s="144"/>
      <c r="H2841" s="219" t="s">
        <v>1636</v>
      </c>
      <c r="I2841" s="219"/>
      <c r="J2841" s="79">
        <v>13.87</v>
      </c>
    </row>
    <row r="2842" spans="1:10" ht="30" customHeight="1" thickBot="1" x14ac:dyDescent="0.3">
      <c r="A2842" s="136"/>
      <c r="B2842" s="137"/>
      <c r="C2842" s="137"/>
      <c r="D2842" s="137"/>
      <c r="E2842" s="137"/>
      <c r="F2842" s="137"/>
      <c r="G2842" s="137" t="s">
        <v>1637</v>
      </c>
      <c r="H2842" s="80">
        <v>881</v>
      </c>
      <c r="I2842" s="137" t="s">
        <v>1638</v>
      </c>
      <c r="J2842" s="81">
        <v>12219.47</v>
      </c>
    </row>
    <row r="2843" spans="1:10" ht="0.9" customHeight="1" thickTop="1" x14ac:dyDescent="0.25">
      <c r="A2843" s="82"/>
      <c r="B2843" s="58"/>
      <c r="C2843" s="58"/>
      <c r="D2843" s="58"/>
      <c r="E2843" s="58"/>
      <c r="F2843" s="58"/>
      <c r="G2843" s="58"/>
      <c r="H2843" s="58"/>
      <c r="I2843" s="58"/>
      <c r="J2843" s="83"/>
    </row>
    <row r="2844" spans="1:10" ht="18" customHeight="1" x14ac:dyDescent="0.25">
      <c r="A2844" s="130" t="s">
        <v>1516</v>
      </c>
      <c r="B2844" s="146" t="s">
        <v>937</v>
      </c>
      <c r="C2844" s="131" t="s">
        <v>938</v>
      </c>
      <c r="D2844" s="131" t="s">
        <v>896</v>
      </c>
      <c r="E2844" s="205" t="s">
        <v>1618</v>
      </c>
      <c r="F2844" s="205"/>
      <c r="G2844" s="145" t="s">
        <v>939</v>
      </c>
      <c r="H2844" s="146" t="s">
        <v>940</v>
      </c>
      <c r="I2844" s="146" t="s">
        <v>941</v>
      </c>
      <c r="J2844" s="147" t="s">
        <v>897</v>
      </c>
    </row>
    <row r="2845" spans="1:10" ht="24" customHeight="1" x14ac:dyDescent="0.25">
      <c r="A2845" s="65" t="s">
        <v>1619</v>
      </c>
      <c r="B2845" s="46" t="s">
        <v>1517</v>
      </c>
      <c r="C2845" s="141" t="s">
        <v>467</v>
      </c>
      <c r="D2845" s="141" t="s">
        <v>483</v>
      </c>
      <c r="E2845" s="217" t="s">
        <v>860</v>
      </c>
      <c r="F2845" s="217"/>
      <c r="G2845" s="47" t="s">
        <v>2</v>
      </c>
      <c r="H2845" s="49">
        <v>1</v>
      </c>
      <c r="I2845" s="48">
        <v>31.2</v>
      </c>
      <c r="J2845" s="72">
        <v>31.2</v>
      </c>
    </row>
    <row r="2846" spans="1:10" ht="24" customHeight="1" x14ac:dyDescent="0.25">
      <c r="A2846" s="73" t="s">
        <v>1620</v>
      </c>
      <c r="B2846" s="50" t="s">
        <v>2305</v>
      </c>
      <c r="C2846" s="142" t="s">
        <v>467</v>
      </c>
      <c r="D2846" s="142" t="s">
        <v>201</v>
      </c>
      <c r="E2846" s="218" t="s">
        <v>860</v>
      </c>
      <c r="F2846" s="218"/>
      <c r="G2846" s="51" t="s">
        <v>469</v>
      </c>
      <c r="H2846" s="52">
        <v>0.5</v>
      </c>
      <c r="I2846" s="53">
        <v>16.84</v>
      </c>
      <c r="J2846" s="74">
        <v>8.42</v>
      </c>
    </row>
    <row r="2847" spans="1:10" ht="24" customHeight="1" x14ac:dyDescent="0.25">
      <c r="A2847" s="73" t="s">
        <v>1620</v>
      </c>
      <c r="B2847" s="50" t="s">
        <v>1685</v>
      </c>
      <c r="C2847" s="142" t="s">
        <v>467</v>
      </c>
      <c r="D2847" s="142" t="s">
        <v>173</v>
      </c>
      <c r="E2847" s="218" t="s">
        <v>860</v>
      </c>
      <c r="F2847" s="218"/>
      <c r="G2847" s="51" t="s">
        <v>469</v>
      </c>
      <c r="H2847" s="52">
        <v>0.5</v>
      </c>
      <c r="I2847" s="53">
        <v>22.3</v>
      </c>
      <c r="J2847" s="74">
        <v>11.15</v>
      </c>
    </row>
    <row r="2848" spans="1:10" ht="24" customHeight="1" x14ac:dyDescent="0.25">
      <c r="A2848" s="75" t="s">
        <v>1623</v>
      </c>
      <c r="B2848" s="54" t="s">
        <v>2368</v>
      </c>
      <c r="C2848" s="143" t="s">
        <v>467</v>
      </c>
      <c r="D2848" s="143" t="s">
        <v>2369</v>
      </c>
      <c r="E2848" s="215" t="s">
        <v>1626</v>
      </c>
      <c r="F2848" s="215"/>
      <c r="G2848" s="55" t="s">
        <v>1410</v>
      </c>
      <c r="H2848" s="56">
        <v>1.1000000000000001</v>
      </c>
      <c r="I2848" s="57">
        <v>10.58</v>
      </c>
      <c r="J2848" s="76">
        <v>11.63</v>
      </c>
    </row>
    <row r="2849" spans="1:10" x14ac:dyDescent="0.25">
      <c r="A2849" s="77"/>
      <c r="B2849" s="144"/>
      <c r="C2849" s="144"/>
      <c r="D2849" s="144"/>
      <c r="E2849" s="144" t="s">
        <v>1632</v>
      </c>
      <c r="F2849" s="78">
        <v>15.2</v>
      </c>
      <c r="G2849" s="144" t="s">
        <v>1633</v>
      </c>
      <c r="H2849" s="78">
        <v>0</v>
      </c>
      <c r="I2849" s="144" t="s">
        <v>1634</v>
      </c>
      <c r="J2849" s="79">
        <v>15.2</v>
      </c>
    </row>
    <row r="2850" spans="1:10" x14ac:dyDescent="0.25">
      <c r="A2850" s="77"/>
      <c r="B2850" s="144"/>
      <c r="C2850" s="144"/>
      <c r="D2850" s="144"/>
      <c r="E2850" s="144" t="s">
        <v>1635</v>
      </c>
      <c r="F2850" s="78">
        <v>7.48</v>
      </c>
      <c r="G2850" s="144"/>
      <c r="H2850" s="219" t="s">
        <v>1636</v>
      </c>
      <c r="I2850" s="219"/>
      <c r="J2850" s="79">
        <v>38.68</v>
      </c>
    </row>
    <row r="2851" spans="1:10" ht="30" customHeight="1" thickBot="1" x14ac:dyDescent="0.3">
      <c r="A2851" s="136"/>
      <c r="B2851" s="137"/>
      <c r="C2851" s="137"/>
      <c r="D2851" s="137"/>
      <c r="E2851" s="137"/>
      <c r="F2851" s="137"/>
      <c r="G2851" s="137" t="s">
        <v>1637</v>
      </c>
      <c r="H2851" s="80">
        <v>10</v>
      </c>
      <c r="I2851" s="137" t="s">
        <v>1638</v>
      </c>
      <c r="J2851" s="81">
        <v>386.8</v>
      </c>
    </row>
    <row r="2852" spans="1:10" ht="0.9" customHeight="1" thickTop="1" x14ac:dyDescent="0.25">
      <c r="A2852" s="82"/>
      <c r="B2852" s="58"/>
      <c r="C2852" s="58"/>
      <c r="D2852" s="58"/>
      <c r="E2852" s="58"/>
      <c r="F2852" s="58"/>
      <c r="G2852" s="58"/>
      <c r="H2852" s="58"/>
      <c r="I2852" s="58"/>
      <c r="J2852" s="83"/>
    </row>
    <row r="2853" spans="1:10" ht="18" customHeight="1" x14ac:dyDescent="0.25">
      <c r="A2853" s="130" t="s">
        <v>1518</v>
      </c>
      <c r="B2853" s="146" t="s">
        <v>937</v>
      </c>
      <c r="C2853" s="131" t="s">
        <v>938</v>
      </c>
      <c r="D2853" s="131" t="s">
        <v>896</v>
      </c>
      <c r="E2853" s="205" t="s">
        <v>1618</v>
      </c>
      <c r="F2853" s="205"/>
      <c r="G2853" s="145" t="s">
        <v>939</v>
      </c>
      <c r="H2853" s="146" t="s">
        <v>940</v>
      </c>
      <c r="I2853" s="146" t="s">
        <v>941</v>
      </c>
      <c r="J2853" s="147" t="s">
        <v>897</v>
      </c>
    </row>
    <row r="2854" spans="1:10" ht="36" customHeight="1" x14ac:dyDescent="0.25">
      <c r="A2854" s="65" t="s">
        <v>1619</v>
      </c>
      <c r="B2854" s="46" t="s">
        <v>1412</v>
      </c>
      <c r="C2854" s="141" t="s">
        <v>467</v>
      </c>
      <c r="D2854" s="141" t="s">
        <v>489</v>
      </c>
      <c r="E2854" s="217" t="s">
        <v>860</v>
      </c>
      <c r="F2854" s="217"/>
      <c r="G2854" s="47" t="s">
        <v>2</v>
      </c>
      <c r="H2854" s="49">
        <v>1</v>
      </c>
      <c r="I2854" s="48">
        <v>4.26</v>
      </c>
      <c r="J2854" s="72">
        <v>4.26</v>
      </c>
    </row>
    <row r="2855" spans="1:10" ht="24" customHeight="1" x14ac:dyDescent="0.25">
      <c r="A2855" s="73" t="s">
        <v>1620</v>
      </c>
      <c r="B2855" s="50" t="s">
        <v>2305</v>
      </c>
      <c r="C2855" s="142" t="s">
        <v>467</v>
      </c>
      <c r="D2855" s="142" t="s">
        <v>201</v>
      </c>
      <c r="E2855" s="218" t="s">
        <v>860</v>
      </c>
      <c r="F2855" s="218"/>
      <c r="G2855" s="51" t="s">
        <v>469</v>
      </c>
      <c r="H2855" s="52">
        <v>6.6666699999999995E-2</v>
      </c>
      <c r="I2855" s="53">
        <v>16.84</v>
      </c>
      <c r="J2855" s="74">
        <v>1.1200000000000001</v>
      </c>
    </row>
    <row r="2856" spans="1:10" ht="24" customHeight="1" x14ac:dyDescent="0.25">
      <c r="A2856" s="73" t="s">
        <v>1620</v>
      </c>
      <c r="B2856" s="50" t="s">
        <v>1685</v>
      </c>
      <c r="C2856" s="142" t="s">
        <v>467</v>
      </c>
      <c r="D2856" s="142" t="s">
        <v>173</v>
      </c>
      <c r="E2856" s="218" t="s">
        <v>860</v>
      </c>
      <c r="F2856" s="218"/>
      <c r="G2856" s="51" t="s">
        <v>469</v>
      </c>
      <c r="H2856" s="52">
        <v>6.6666699999999995E-2</v>
      </c>
      <c r="I2856" s="53">
        <v>22.3</v>
      </c>
      <c r="J2856" s="74">
        <v>1.48</v>
      </c>
    </row>
    <row r="2857" spans="1:10" ht="24" customHeight="1" x14ac:dyDescent="0.25">
      <c r="A2857" s="75" t="s">
        <v>1623</v>
      </c>
      <c r="B2857" s="54" t="s">
        <v>2319</v>
      </c>
      <c r="C2857" s="143" t="s">
        <v>467</v>
      </c>
      <c r="D2857" s="143" t="s">
        <v>2320</v>
      </c>
      <c r="E2857" s="215" t="s">
        <v>1626</v>
      </c>
      <c r="F2857" s="215"/>
      <c r="G2857" s="55" t="s">
        <v>1410</v>
      </c>
      <c r="H2857" s="56">
        <v>1.05</v>
      </c>
      <c r="I2857" s="57">
        <v>1.59</v>
      </c>
      <c r="J2857" s="76">
        <v>1.66</v>
      </c>
    </row>
    <row r="2858" spans="1:10" x14ac:dyDescent="0.25">
      <c r="A2858" s="77"/>
      <c r="B2858" s="144"/>
      <c r="C2858" s="144"/>
      <c r="D2858" s="144"/>
      <c r="E2858" s="144" t="s">
        <v>1632</v>
      </c>
      <c r="F2858" s="78">
        <v>2.02</v>
      </c>
      <c r="G2858" s="144" t="s">
        <v>1633</v>
      </c>
      <c r="H2858" s="78">
        <v>0</v>
      </c>
      <c r="I2858" s="144" t="s">
        <v>1634</v>
      </c>
      <c r="J2858" s="79">
        <v>2.02</v>
      </c>
    </row>
    <row r="2859" spans="1:10" x14ac:dyDescent="0.25">
      <c r="A2859" s="77"/>
      <c r="B2859" s="144"/>
      <c r="C2859" s="144"/>
      <c r="D2859" s="144"/>
      <c r="E2859" s="144" t="s">
        <v>1635</v>
      </c>
      <c r="F2859" s="78">
        <v>1.02</v>
      </c>
      <c r="G2859" s="144"/>
      <c r="H2859" s="219" t="s">
        <v>1636</v>
      </c>
      <c r="I2859" s="219"/>
      <c r="J2859" s="79">
        <v>5.28</v>
      </c>
    </row>
    <row r="2860" spans="1:10" ht="30" customHeight="1" thickBot="1" x14ac:dyDescent="0.3">
      <c r="A2860" s="136"/>
      <c r="B2860" s="137"/>
      <c r="C2860" s="137"/>
      <c r="D2860" s="137"/>
      <c r="E2860" s="137"/>
      <c r="F2860" s="137"/>
      <c r="G2860" s="137" t="s">
        <v>1637</v>
      </c>
      <c r="H2860" s="80">
        <v>343</v>
      </c>
      <c r="I2860" s="137" t="s">
        <v>1638</v>
      </c>
      <c r="J2860" s="81">
        <v>1811.04</v>
      </c>
    </row>
    <row r="2861" spans="1:10" ht="0.9" customHeight="1" thickTop="1" x14ac:dyDescent="0.25">
      <c r="A2861" s="82"/>
      <c r="B2861" s="58"/>
      <c r="C2861" s="58"/>
      <c r="D2861" s="58"/>
      <c r="E2861" s="58"/>
      <c r="F2861" s="58"/>
      <c r="G2861" s="58"/>
      <c r="H2861" s="58"/>
      <c r="I2861" s="58"/>
      <c r="J2861" s="83"/>
    </row>
    <row r="2862" spans="1:10" ht="18" customHeight="1" x14ac:dyDescent="0.25">
      <c r="A2862" s="130" t="s">
        <v>1519</v>
      </c>
      <c r="B2862" s="146" t="s">
        <v>937</v>
      </c>
      <c r="C2862" s="131" t="s">
        <v>938</v>
      </c>
      <c r="D2862" s="131" t="s">
        <v>896</v>
      </c>
      <c r="E2862" s="205" t="s">
        <v>1618</v>
      </c>
      <c r="F2862" s="205"/>
      <c r="G2862" s="145" t="s">
        <v>939</v>
      </c>
      <c r="H2862" s="146" t="s">
        <v>940</v>
      </c>
      <c r="I2862" s="146" t="s">
        <v>941</v>
      </c>
      <c r="J2862" s="147" t="s">
        <v>897</v>
      </c>
    </row>
    <row r="2863" spans="1:10" ht="24" customHeight="1" x14ac:dyDescent="0.25">
      <c r="A2863" s="65" t="s">
        <v>1619</v>
      </c>
      <c r="B2863" s="46" t="s">
        <v>1520</v>
      </c>
      <c r="C2863" s="141" t="s">
        <v>467</v>
      </c>
      <c r="D2863" s="141" t="s">
        <v>484</v>
      </c>
      <c r="E2863" s="217" t="s">
        <v>860</v>
      </c>
      <c r="F2863" s="217"/>
      <c r="G2863" s="47" t="s">
        <v>2</v>
      </c>
      <c r="H2863" s="49">
        <v>1</v>
      </c>
      <c r="I2863" s="48">
        <v>22.72</v>
      </c>
      <c r="J2863" s="72">
        <v>22.72</v>
      </c>
    </row>
    <row r="2864" spans="1:10" ht="24" customHeight="1" x14ac:dyDescent="0.25">
      <c r="A2864" s="73" t="s">
        <v>1620</v>
      </c>
      <c r="B2864" s="50" t="s">
        <v>2305</v>
      </c>
      <c r="C2864" s="142" t="s">
        <v>467</v>
      </c>
      <c r="D2864" s="142" t="s">
        <v>201</v>
      </c>
      <c r="E2864" s="218" t="s">
        <v>860</v>
      </c>
      <c r="F2864" s="218"/>
      <c r="G2864" s="51" t="s">
        <v>469</v>
      </c>
      <c r="H2864" s="52">
        <v>0.45</v>
      </c>
      <c r="I2864" s="53">
        <v>16.84</v>
      </c>
      <c r="J2864" s="74">
        <v>7.57</v>
      </c>
    </row>
    <row r="2865" spans="1:10" ht="24" customHeight="1" x14ac:dyDescent="0.25">
      <c r="A2865" s="73" t="s">
        <v>1620</v>
      </c>
      <c r="B2865" s="50" t="s">
        <v>1685</v>
      </c>
      <c r="C2865" s="142" t="s">
        <v>467</v>
      </c>
      <c r="D2865" s="142" t="s">
        <v>173</v>
      </c>
      <c r="E2865" s="218" t="s">
        <v>860</v>
      </c>
      <c r="F2865" s="218"/>
      <c r="G2865" s="51" t="s">
        <v>469</v>
      </c>
      <c r="H2865" s="52">
        <v>0.45</v>
      </c>
      <c r="I2865" s="53">
        <v>22.3</v>
      </c>
      <c r="J2865" s="74">
        <v>10.029999999999999</v>
      </c>
    </row>
    <row r="2866" spans="1:10" ht="24" customHeight="1" x14ac:dyDescent="0.25">
      <c r="A2866" s="75" t="s">
        <v>1623</v>
      </c>
      <c r="B2866" s="54" t="s">
        <v>1802</v>
      </c>
      <c r="C2866" s="143" t="s">
        <v>467</v>
      </c>
      <c r="D2866" s="143" t="s">
        <v>1803</v>
      </c>
      <c r="E2866" s="215" t="s">
        <v>1626</v>
      </c>
      <c r="F2866" s="215"/>
      <c r="G2866" s="55" t="s">
        <v>1410</v>
      </c>
      <c r="H2866" s="56">
        <v>1.1000000000000001</v>
      </c>
      <c r="I2866" s="57">
        <v>4.66</v>
      </c>
      <c r="J2866" s="76">
        <v>5.12</v>
      </c>
    </row>
    <row r="2867" spans="1:10" x14ac:dyDescent="0.25">
      <c r="A2867" s="77"/>
      <c r="B2867" s="144"/>
      <c r="C2867" s="144"/>
      <c r="D2867" s="144"/>
      <c r="E2867" s="144" t="s">
        <v>1632</v>
      </c>
      <c r="F2867" s="78">
        <v>13.68</v>
      </c>
      <c r="G2867" s="144" t="s">
        <v>1633</v>
      </c>
      <c r="H2867" s="78">
        <v>0</v>
      </c>
      <c r="I2867" s="144" t="s">
        <v>1634</v>
      </c>
      <c r="J2867" s="79">
        <v>13.68</v>
      </c>
    </row>
    <row r="2868" spans="1:10" x14ac:dyDescent="0.25">
      <c r="A2868" s="77"/>
      <c r="B2868" s="144"/>
      <c r="C2868" s="144"/>
      <c r="D2868" s="144"/>
      <c r="E2868" s="144" t="s">
        <v>1635</v>
      </c>
      <c r="F2868" s="78">
        <v>5.45</v>
      </c>
      <c r="G2868" s="144"/>
      <c r="H2868" s="219" t="s">
        <v>1636</v>
      </c>
      <c r="I2868" s="219"/>
      <c r="J2868" s="79">
        <v>28.17</v>
      </c>
    </row>
    <row r="2869" spans="1:10" ht="30" customHeight="1" thickBot="1" x14ac:dyDescent="0.3">
      <c r="A2869" s="136"/>
      <c r="B2869" s="137"/>
      <c r="C2869" s="137"/>
      <c r="D2869" s="137"/>
      <c r="E2869" s="137"/>
      <c r="F2869" s="137"/>
      <c r="G2869" s="137" t="s">
        <v>1637</v>
      </c>
      <c r="H2869" s="80">
        <v>3</v>
      </c>
      <c r="I2869" s="137" t="s">
        <v>1638</v>
      </c>
      <c r="J2869" s="81">
        <v>84.51</v>
      </c>
    </row>
    <row r="2870" spans="1:10" ht="0.9" customHeight="1" thickTop="1" x14ac:dyDescent="0.25">
      <c r="A2870" s="82"/>
      <c r="B2870" s="58"/>
      <c r="C2870" s="58"/>
      <c r="D2870" s="58"/>
      <c r="E2870" s="58"/>
      <c r="F2870" s="58"/>
      <c r="G2870" s="58"/>
      <c r="H2870" s="58"/>
      <c r="I2870" s="58"/>
      <c r="J2870" s="83"/>
    </row>
    <row r="2871" spans="1:10" ht="18" customHeight="1" x14ac:dyDescent="0.25">
      <c r="A2871" s="130" t="s">
        <v>1521</v>
      </c>
      <c r="B2871" s="146" t="s">
        <v>937</v>
      </c>
      <c r="C2871" s="131" t="s">
        <v>938</v>
      </c>
      <c r="D2871" s="131" t="s">
        <v>896</v>
      </c>
      <c r="E2871" s="205" t="s">
        <v>1618</v>
      </c>
      <c r="F2871" s="205"/>
      <c r="G2871" s="145" t="s">
        <v>939</v>
      </c>
      <c r="H2871" s="146" t="s">
        <v>940</v>
      </c>
      <c r="I2871" s="146" t="s">
        <v>941</v>
      </c>
      <c r="J2871" s="147" t="s">
        <v>897</v>
      </c>
    </row>
    <row r="2872" spans="1:10" ht="36" customHeight="1" x14ac:dyDescent="0.25">
      <c r="A2872" s="65" t="s">
        <v>1619</v>
      </c>
      <c r="B2872" s="46" t="s">
        <v>1522</v>
      </c>
      <c r="C2872" s="141" t="s">
        <v>972</v>
      </c>
      <c r="D2872" s="141" t="s">
        <v>1523</v>
      </c>
      <c r="E2872" s="217" t="s">
        <v>2301</v>
      </c>
      <c r="F2872" s="217"/>
      <c r="G2872" s="47" t="s">
        <v>3</v>
      </c>
      <c r="H2872" s="49">
        <v>1</v>
      </c>
      <c r="I2872" s="48">
        <v>526.98</v>
      </c>
      <c r="J2872" s="72">
        <v>526.98</v>
      </c>
    </row>
    <row r="2873" spans="1:10" ht="60" customHeight="1" x14ac:dyDescent="0.25">
      <c r="A2873" s="73" t="s">
        <v>1620</v>
      </c>
      <c r="B2873" s="50" t="s">
        <v>2321</v>
      </c>
      <c r="C2873" s="142" t="s">
        <v>1</v>
      </c>
      <c r="D2873" s="142" t="s">
        <v>16</v>
      </c>
      <c r="E2873" s="218" t="s">
        <v>1641</v>
      </c>
      <c r="F2873" s="218"/>
      <c r="G2873" s="51" t="s">
        <v>6</v>
      </c>
      <c r="H2873" s="52">
        <v>0.23880000000000001</v>
      </c>
      <c r="I2873" s="53">
        <v>180.17</v>
      </c>
      <c r="J2873" s="74">
        <v>43.02</v>
      </c>
    </row>
    <row r="2874" spans="1:10" ht="24" customHeight="1" x14ac:dyDescent="0.25">
      <c r="A2874" s="73" t="s">
        <v>1620</v>
      </c>
      <c r="B2874" s="50" t="s">
        <v>1563</v>
      </c>
      <c r="C2874" s="142" t="s">
        <v>1</v>
      </c>
      <c r="D2874" s="142" t="s">
        <v>168</v>
      </c>
      <c r="E2874" s="218" t="s">
        <v>1646</v>
      </c>
      <c r="F2874" s="218"/>
      <c r="G2874" s="51" t="s">
        <v>60</v>
      </c>
      <c r="H2874" s="52">
        <v>0.23810000000000001</v>
      </c>
      <c r="I2874" s="53">
        <v>16.84</v>
      </c>
      <c r="J2874" s="74">
        <v>4</v>
      </c>
    </row>
    <row r="2875" spans="1:10" ht="24" customHeight="1" x14ac:dyDescent="0.25">
      <c r="A2875" s="73" t="s">
        <v>1620</v>
      </c>
      <c r="B2875" s="50" t="s">
        <v>1561</v>
      </c>
      <c r="C2875" s="142" t="s">
        <v>1</v>
      </c>
      <c r="D2875" s="142" t="s">
        <v>173</v>
      </c>
      <c r="E2875" s="218" t="s">
        <v>1646</v>
      </c>
      <c r="F2875" s="218"/>
      <c r="G2875" s="51" t="s">
        <v>60</v>
      </c>
      <c r="H2875" s="52">
        <v>0.23810000000000001</v>
      </c>
      <c r="I2875" s="53">
        <v>22.3</v>
      </c>
      <c r="J2875" s="74">
        <v>5.3</v>
      </c>
    </row>
    <row r="2876" spans="1:10" ht="24" customHeight="1" x14ac:dyDescent="0.25">
      <c r="A2876" s="75" t="s">
        <v>1623</v>
      </c>
      <c r="B2876" s="54" t="s">
        <v>2303</v>
      </c>
      <c r="C2876" s="143" t="s">
        <v>1</v>
      </c>
      <c r="D2876" s="143" t="s">
        <v>340</v>
      </c>
      <c r="E2876" s="215" t="s">
        <v>1626</v>
      </c>
      <c r="F2876" s="215"/>
      <c r="G2876" s="55" t="s">
        <v>3</v>
      </c>
      <c r="H2876" s="56">
        <v>1.4E-2</v>
      </c>
      <c r="I2876" s="57">
        <v>3.1</v>
      </c>
      <c r="J2876" s="76">
        <v>0.04</v>
      </c>
    </row>
    <row r="2877" spans="1:10" ht="24" customHeight="1" x14ac:dyDescent="0.25">
      <c r="A2877" s="75" t="s">
        <v>1623</v>
      </c>
      <c r="B2877" s="54" t="s">
        <v>2370</v>
      </c>
      <c r="C2877" s="143" t="s">
        <v>972</v>
      </c>
      <c r="D2877" s="143" t="s">
        <v>2371</v>
      </c>
      <c r="E2877" s="215" t="s">
        <v>1657</v>
      </c>
      <c r="F2877" s="215"/>
      <c r="G2877" s="55" t="s">
        <v>1139</v>
      </c>
      <c r="H2877" s="56">
        <v>1</v>
      </c>
      <c r="I2877" s="57">
        <v>474.62</v>
      </c>
      <c r="J2877" s="76">
        <v>474.62</v>
      </c>
    </row>
    <row r="2878" spans="1:10" x14ac:dyDescent="0.25">
      <c r="A2878" s="77"/>
      <c r="B2878" s="144"/>
      <c r="C2878" s="144"/>
      <c r="D2878" s="144"/>
      <c r="E2878" s="144" t="s">
        <v>1632</v>
      </c>
      <c r="F2878" s="78">
        <v>12.36</v>
      </c>
      <c r="G2878" s="144" t="s">
        <v>1633</v>
      </c>
      <c r="H2878" s="78">
        <v>0</v>
      </c>
      <c r="I2878" s="144" t="s">
        <v>1634</v>
      </c>
      <c r="J2878" s="79">
        <v>12.36</v>
      </c>
    </row>
    <row r="2879" spans="1:10" x14ac:dyDescent="0.25">
      <c r="A2879" s="77"/>
      <c r="B2879" s="144"/>
      <c r="C2879" s="144"/>
      <c r="D2879" s="144"/>
      <c r="E2879" s="144" t="s">
        <v>1635</v>
      </c>
      <c r="F2879" s="78">
        <v>126.47</v>
      </c>
      <c r="G2879" s="144"/>
      <c r="H2879" s="219" t="s">
        <v>1636</v>
      </c>
      <c r="I2879" s="219"/>
      <c r="J2879" s="79">
        <v>653.45000000000005</v>
      </c>
    </row>
    <row r="2880" spans="1:10" ht="30" customHeight="1" thickBot="1" x14ac:dyDescent="0.3">
      <c r="A2880" s="136"/>
      <c r="B2880" s="137"/>
      <c r="C2880" s="137"/>
      <c r="D2880" s="137"/>
      <c r="E2880" s="137"/>
      <c r="F2880" s="137"/>
      <c r="G2880" s="137" t="s">
        <v>1637</v>
      </c>
      <c r="H2880" s="80">
        <v>83</v>
      </c>
      <c r="I2880" s="137" t="s">
        <v>1638</v>
      </c>
      <c r="J2880" s="81">
        <v>54236.35</v>
      </c>
    </row>
    <row r="2881" spans="1:10" ht="0.9" customHeight="1" thickTop="1" x14ac:dyDescent="0.25">
      <c r="A2881" s="82"/>
      <c r="B2881" s="58"/>
      <c r="C2881" s="58"/>
      <c r="D2881" s="58"/>
      <c r="E2881" s="58"/>
      <c r="F2881" s="58"/>
      <c r="G2881" s="58"/>
      <c r="H2881" s="58"/>
      <c r="I2881" s="58"/>
      <c r="J2881" s="83"/>
    </row>
    <row r="2882" spans="1:10" ht="18" customHeight="1" x14ac:dyDescent="0.25">
      <c r="A2882" s="130" t="s">
        <v>1524</v>
      </c>
      <c r="B2882" s="146" t="s">
        <v>937</v>
      </c>
      <c r="C2882" s="131" t="s">
        <v>938</v>
      </c>
      <c r="D2882" s="131" t="s">
        <v>896</v>
      </c>
      <c r="E2882" s="205" t="s">
        <v>1618</v>
      </c>
      <c r="F2882" s="205"/>
      <c r="G2882" s="145" t="s">
        <v>939</v>
      </c>
      <c r="H2882" s="146" t="s">
        <v>940</v>
      </c>
      <c r="I2882" s="146" t="s">
        <v>941</v>
      </c>
      <c r="J2882" s="147" t="s">
        <v>897</v>
      </c>
    </row>
    <row r="2883" spans="1:10" ht="36" customHeight="1" x14ac:dyDescent="0.25">
      <c r="A2883" s="65" t="s">
        <v>1619</v>
      </c>
      <c r="B2883" s="46" t="s">
        <v>1525</v>
      </c>
      <c r="C2883" s="141" t="s">
        <v>972</v>
      </c>
      <c r="D2883" s="141" t="s">
        <v>1422</v>
      </c>
      <c r="E2883" s="217" t="s">
        <v>2301</v>
      </c>
      <c r="F2883" s="217"/>
      <c r="G2883" s="47" t="s">
        <v>3</v>
      </c>
      <c r="H2883" s="49">
        <v>1</v>
      </c>
      <c r="I2883" s="48">
        <v>1603.97</v>
      </c>
      <c r="J2883" s="72">
        <v>1603.97</v>
      </c>
    </row>
    <row r="2884" spans="1:10" ht="60" customHeight="1" x14ac:dyDescent="0.25">
      <c r="A2884" s="73" t="s">
        <v>1620</v>
      </c>
      <c r="B2884" s="50" t="s">
        <v>2321</v>
      </c>
      <c r="C2884" s="142" t="s">
        <v>1</v>
      </c>
      <c r="D2884" s="142" t="s">
        <v>16</v>
      </c>
      <c r="E2884" s="218" t="s">
        <v>1641</v>
      </c>
      <c r="F2884" s="218"/>
      <c r="G2884" s="51" t="s">
        <v>6</v>
      </c>
      <c r="H2884" s="52">
        <v>0.111</v>
      </c>
      <c r="I2884" s="53">
        <v>180.17</v>
      </c>
      <c r="J2884" s="74">
        <v>19.989999999999998</v>
      </c>
    </row>
    <row r="2885" spans="1:10" ht="24" customHeight="1" x14ac:dyDescent="0.25">
      <c r="A2885" s="73" t="s">
        <v>1620</v>
      </c>
      <c r="B2885" s="50" t="s">
        <v>1563</v>
      </c>
      <c r="C2885" s="142" t="s">
        <v>1</v>
      </c>
      <c r="D2885" s="142" t="s">
        <v>168</v>
      </c>
      <c r="E2885" s="218" t="s">
        <v>1646</v>
      </c>
      <c r="F2885" s="218"/>
      <c r="G2885" s="51" t="s">
        <v>60</v>
      </c>
      <c r="H2885" s="52">
        <v>1.1240000000000001</v>
      </c>
      <c r="I2885" s="53">
        <v>16.84</v>
      </c>
      <c r="J2885" s="74">
        <v>18.920000000000002</v>
      </c>
    </row>
    <row r="2886" spans="1:10" ht="24" customHeight="1" x14ac:dyDescent="0.25">
      <c r="A2886" s="73" t="s">
        <v>1620</v>
      </c>
      <c r="B2886" s="50" t="s">
        <v>1561</v>
      </c>
      <c r="C2886" s="142" t="s">
        <v>1</v>
      </c>
      <c r="D2886" s="142" t="s">
        <v>173</v>
      </c>
      <c r="E2886" s="218" t="s">
        <v>1646</v>
      </c>
      <c r="F2886" s="218"/>
      <c r="G2886" s="51" t="s">
        <v>60</v>
      </c>
      <c r="H2886" s="52">
        <v>3.653</v>
      </c>
      <c r="I2886" s="53">
        <v>22.3</v>
      </c>
      <c r="J2886" s="74">
        <v>81.459999999999994</v>
      </c>
    </row>
    <row r="2887" spans="1:10" ht="24" customHeight="1" x14ac:dyDescent="0.25">
      <c r="A2887" s="75" t="s">
        <v>1623</v>
      </c>
      <c r="B2887" s="54" t="s">
        <v>2325</v>
      </c>
      <c r="C2887" s="143" t="s">
        <v>1</v>
      </c>
      <c r="D2887" s="143" t="s">
        <v>399</v>
      </c>
      <c r="E2887" s="215" t="s">
        <v>1626</v>
      </c>
      <c r="F2887" s="215"/>
      <c r="G2887" s="55" t="s">
        <v>3</v>
      </c>
      <c r="H2887" s="56">
        <v>1</v>
      </c>
      <c r="I2887" s="57">
        <v>1483.6</v>
      </c>
      <c r="J2887" s="76">
        <v>1483.6</v>
      </c>
    </row>
    <row r="2888" spans="1:10" x14ac:dyDescent="0.25">
      <c r="A2888" s="77"/>
      <c r="B2888" s="144"/>
      <c r="C2888" s="144"/>
      <c r="D2888" s="144"/>
      <c r="E2888" s="144" t="s">
        <v>1632</v>
      </c>
      <c r="F2888" s="78">
        <v>83.749999999999986</v>
      </c>
      <c r="G2888" s="144" t="s">
        <v>1633</v>
      </c>
      <c r="H2888" s="78">
        <v>0</v>
      </c>
      <c r="I2888" s="144" t="s">
        <v>1634</v>
      </c>
      <c r="J2888" s="79">
        <v>83.749999999999986</v>
      </c>
    </row>
    <row r="2889" spans="1:10" x14ac:dyDescent="0.25">
      <c r="A2889" s="77"/>
      <c r="B2889" s="144"/>
      <c r="C2889" s="144"/>
      <c r="D2889" s="144"/>
      <c r="E2889" s="144" t="s">
        <v>1635</v>
      </c>
      <c r="F2889" s="78">
        <v>384.95</v>
      </c>
      <c r="G2889" s="144"/>
      <c r="H2889" s="219" t="s">
        <v>1636</v>
      </c>
      <c r="I2889" s="219"/>
      <c r="J2889" s="79">
        <v>1988.92</v>
      </c>
    </row>
    <row r="2890" spans="1:10" ht="30" customHeight="1" thickBot="1" x14ac:dyDescent="0.3">
      <c r="A2890" s="136"/>
      <c r="B2890" s="137"/>
      <c r="C2890" s="137"/>
      <c r="D2890" s="137"/>
      <c r="E2890" s="137"/>
      <c r="F2890" s="137"/>
      <c r="G2890" s="137" t="s">
        <v>1637</v>
      </c>
      <c r="H2890" s="80">
        <v>49</v>
      </c>
      <c r="I2890" s="137" t="s">
        <v>1638</v>
      </c>
      <c r="J2890" s="81">
        <v>97457.08</v>
      </c>
    </row>
    <row r="2891" spans="1:10" ht="0.9" customHeight="1" thickTop="1" x14ac:dyDescent="0.25">
      <c r="A2891" s="82"/>
      <c r="B2891" s="58"/>
      <c r="C2891" s="58"/>
      <c r="D2891" s="58"/>
      <c r="E2891" s="58"/>
      <c r="F2891" s="58"/>
      <c r="G2891" s="58"/>
      <c r="H2891" s="58"/>
      <c r="I2891" s="58"/>
      <c r="J2891" s="83"/>
    </row>
    <row r="2892" spans="1:10" ht="18" customHeight="1" x14ac:dyDescent="0.25">
      <c r="A2892" s="130" t="s">
        <v>1526</v>
      </c>
      <c r="B2892" s="146" t="s">
        <v>937</v>
      </c>
      <c r="C2892" s="131" t="s">
        <v>938</v>
      </c>
      <c r="D2892" s="131" t="s">
        <v>896</v>
      </c>
      <c r="E2892" s="205" t="s">
        <v>1618</v>
      </c>
      <c r="F2892" s="205"/>
      <c r="G2892" s="145" t="s">
        <v>939</v>
      </c>
      <c r="H2892" s="146" t="s">
        <v>940</v>
      </c>
      <c r="I2892" s="146" t="s">
        <v>941</v>
      </c>
      <c r="J2892" s="147" t="s">
        <v>897</v>
      </c>
    </row>
    <row r="2893" spans="1:10" ht="24" customHeight="1" x14ac:dyDescent="0.25">
      <c r="A2893" s="65" t="s">
        <v>1619</v>
      </c>
      <c r="B2893" s="46" t="s">
        <v>1424</v>
      </c>
      <c r="C2893" s="141" t="s">
        <v>464</v>
      </c>
      <c r="D2893" s="141" t="s">
        <v>1425</v>
      </c>
      <c r="E2893" s="217" t="s">
        <v>2326</v>
      </c>
      <c r="F2893" s="217"/>
      <c r="G2893" s="47" t="s">
        <v>3</v>
      </c>
      <c r="H2893" s="49">
        <v>1</v>
      </c>
      <c r="I2893" s="48">
        <v>69.25</v>
      </c>
      <c r="J2893" s="72">
        <v>69.25</v>
      </c>
    </row>
    <row r="2894" spans="1:10" ht="24" customHeight="1" x14ac:dyDescent="0.25">
      <c r="A2894" s="75" t="s">
        <v>1623</v>
      </c>
      <c r="B2894" s="54" t="s">
        <v>1665</v>
      </c>
      <c r="C2894" s="143" t="s">
        <v>464</v>
      </c>
      <c r="D2894" s="143" t="s">
        <v>551</v>
      </c>
      <c r="E2894" s="215" t="s">
        <v>1654</v>
      </c>
      <c r="F2894" s="215"/>
      <c r="G2894" s="55" t="s">
        <v>60</v>
      </c>
      <c r="H2894" s="56">
        <v>0.35</v>
      </c>
      <c r="I2894" s="57">
        <v>14.29</v>
      </c>
      <c r="J2894" s="76">
        <v>5</v>
      </c>
    </row>
    <row r="2895" spans="1:10" ht="24" customHeight="1" x14ac:dyDescent="0.25">
      <c r="A2895" s="75" t="s">
        <v>1623</v>
      </c>
      <c r="B2895" s="54" t="s">
        <v>1668</v>
      </c>
      <c r="C2895" s="143" t="s">
        <v>464</v>
      </c>
      <c r="D2895" s="143" t="s">
        <v>289</v>
      </c>
      <c r="E2895" s="215" t="s">
        <v>1654</v>
      </c>
      <c r="F2895" s="215"/>
      <c r="G2895" s="55" t="s">
        <v>60</v>
      </c>
      <c r="H2895" s="56">
        <v>0.35</v>
      </c>
      <c r="I2895" s="57">
        <v>20.329999999999998</v>
      </c>
      <c r="J2895" s="76">
        <v>7.11</v>
      </c>
    </row>
    <row r="2896" spans="1:10" ht="24" customHeight="1" x14ac:dyDescent="0.25">
      <c r="A2896" s="75" t="s">
        <v>1623</v>
      </c>
      <c r="B2896" s="54" t="s">
        <v>2327</v>
      </c>
      <c r="C2896" s="143" t="s">
        <v>464</v>
      </c>
      <c r="D2896" s="143" t="s">
        <v>590</v>
      </c>
      <c r="E2896" s="215" t="s">
        <v>1626</v>
      </c>
      <c r="F2896" s="215"/>
      <c r="G2896" s="55" t="s">
        <v>3</v>
      </c>
      <c r="H2896" s="56">
        <v>1</v>
      </c>
      <c r="I2896" s="57">
        <v>57.14</v>
      </c>
      <c r="J2896" s="76">
        <v>57.14</v>
      </c>
    </row>
    <row r="2897" spans="1:10" x14ac:dyDescent="0.25">
      <c r="A2897" s="77"/>
      <c r="B2897" s="144"/>
      <c r="C2897" s="144"/>
      <c r="D2897" s="144"/>
      <c r="E2897" s="144" t="s">
        <v>1632</v>
      </c>
      <c r="F2897" s="78">
        <v>12.11</v>
      </c>
      <c r="G2897" s="144" t="s">
        <v>1633</v>
      </c>
      <c r="H2897" s="78">
        <v>0</v>
      </c>
      <c r="I2897" s="144" t="s">
        <v>1634</v>
      </c>
      <c r="J2897" s="79">
        <v>12.11</v>
      </c>
    </row>
    <row r="2898" spans="1:10" x14ac:dyDescent="0.25">
      <c r="A2898" s="77"/>
      <c r="B2898" s="144"/>
      <c r="C2898" s="144"/>
      <c r="D2898" s="144"/>
      <c r="E2898" s="144" t="s">
        <v>1635</v>
      </c>
      <c r="F2898" s="78">
        <v>16.62</v>
      </c>
      <c r="G2898" s="144"/>
      <c r="H2898" s="219" t="s">
        <v>1636</v>
      </c>
      <c r="I2898" s="219"/>
      <c r="J2898" s="79">
        <v>85.87</v>
      </c>
    </row>
    <row r="2899" spans="1:10" ht="30" customHeight="1" thickBot="1" x14ac:dyDescent="0.3">
      <c r="A2899" s="136"/>
      <c r="B2899" s="137"/>
      <c r="C2899" s="137"/>
      <c r="D2899" s="137"/>
      <c r="E2899" s="137"/>
      <c r="F2899" s="137"/>
      <c r="G2899" s="137" t="s">
        <v>1637</v>
      </c>
      <c r="H2899" s="80">
        <v>15</v>
      </c>
      <c r="I2899" s="137" t="s">
        <v>1638</v>
      </c>
      <c r="J2899" s="81">
        <v>1288.05</v>
      </c>
    </row>
    <row r="2900" spans="1:10" ht="0.9" customHeight="1" thickTop="1" x14ac:dyDescent="0.25">
      <c r="A2900" s="82"/>
      <c r="B2900" s="58"/>
      <c r="C2900" s="58"/>
      <c r="D2900" s="58"/>
      <c r="E2900" s="58"/>
      <c r="F2900" s="58"/>
      <c r="G2900" s="58"/>
      <c r="H2900" s="58"/>
      <c r="I2900" s="58"/>
      <c r="J2900" s="83"/>
    </row>
    <row r="2901" spans="1:10" ht="18" customHeight="1" x14ac:dyDescent="0.25">
      <c r="A2901" s="130" t="s">
        <v>1527</v>
      </c>
      <c r="B2901" s="146" t="s">
        <v>937</v>
      </c>
      <c r="C2901" s="131" t="s">
        <v>938</v>
      </c>
      <c r="D2901" s="131" t="s">
        <v>896</v>
      </c>
      <c r="E2901" s="205" t="s">
        <v>1618</v>
      </c>
      <c r="F2901" s="205"/>
      <c r="G2901" s="145" t="s">
        <v>939</v>
      </c>
      <c r="H2901" s="146" t="s">
        <v>940</v>
      </c>
      <c r="I2901" s="146" t="s">
        <v>941</v>
      </c>
      <c r="J2901" s="147" t="s">
        <v>897</v>
      </c>
    </row>
    <row r="2902" spans="1:10" ht="24" customHeight="1" x14ac:dyDescent="0.25">
      <c r="A2902" s="65" t="s">
        <v>1619</v>
      </c>
      <c r="B2902" s="46" t="s">
        <v>1427</v>
      </c>
      <c r="C2902" s="141" t="s">
        <v>464</v>
      </c>
      <c r="D2902" s="141" t="s">
        <v>591</v>
      </c>
      <c r="E2902" s="217" t="s">
        <v>2326</v>
      </c>
      <c r="F2902" s="217"/>
      <c r="G2902" s="47" t="s">
        <v>3</v>
      </c>
      <c r="H2902" s="49">
        <v>1</v>
      </c>
      <c r="I2902" s="48">
        <v>96.95</v>
      </c>
      <c r="J2902" s="72">
        <v>96.95</v>
      </c>
    </row>
    <row r="2903" spans="1:10" ht="24" customHeight="1" x14ac:dyDescent="0.25">
      <c r="A2903" s="75" t="s">
        <v>1623</v>
      </c>
      <c r="B2903" s="54" t="s">
        <v>1668</v>
      </c>
      <c r="C2903" s="143" t="s">
        <v>464</v>
      </c>
      <c r="D2903" s="143" t="s">
        <v>289</v>
      </c>
      <c r="E2903" s="215" t="s">
        <v>1654</v>
      </c>
      <c r="F2903" s="215"/>
      <c r="G2903" s="55" t="s">
        <v>60</v>
      </c>
      <c r="H2903" s="56">
        <v>0.35</v>
      </c>
      <c r="I2903" s="57">
        <v>20.329999999999998</v>
      </c>
      <c r="J2903" s="76">
        <v>7.11</v>
      </c>
    </row>
    <row r="2904" spans="1:10" ht="24" customHeight="1" x14ac:dyDescent="0.25">
      <c r="A2904" s="75" t="s">
        <v>1623</v>
      </c>
      <c r="B2904" s="54" t="s">
        <v>1665</v>
      </c>
      <c r="C2904" s="143" t="s">
        <v>464</v>
      </c>
      <c r="D2904" s="143" t="s">
        <v>551</v>
      </c>
      <c r="E2904" s="215" t="s">
        <v>1654</v>
      </c>
      <c r="F2904" s="215"/>
      <c r="G2904" s="55" t="s">
        <v>60</v>
      </c>
      <c r="H2904" s="56">
        <v>0.35</v>
      </c>
      <c r="I2904" s="57">
        <v>14.29</v>
      </c>
      <c r="J2904" s="76">
        <v>5</v>
      </c>
    </row>
    <row r="2905" spans="1:10" ht="24" customHeight="1" x14ac:dyDescent="0.25">
      <c r="A2905" s="75" t="s">
        <v>1623</v>
      </c>
      <c r="B2905" s="54" t="s">
        <v>2328</v>
      </c>
      <c r="C2905" s="143" t="s">
        <v>464</v>
      </c>
      <c r="D2905" s="143" t="s">
        <v>591</v>
      </c>
      <c r="E2905" s="215" t="s">
        <v>1626</v>
      </c>
      <c r="F2905" s="215"/>
      <c r="G2905" s="55" t="s">
        <v>3</v>
      </c>
      <c r="H2905" s="56">
        <v>1</v>
      </c>
      <c r="I2905" s="57">
        <v>84.84</v>
      </c>
      <c r="J2905" s="76">
        <v>84.84</v>
      </c>
    </row>
    <row r="2906" spans="1:10" x14ac:dyDescent="0.25">
      <c r="A2906" s="77"/>
      <c r="B2906" s="144"/>
      <c r="C2906" s="144"/>
      <c r="D2906" s="144"/>
      <c r="E2906" s="144" t="s">
        <v>1632</v>
      </c>
      <c r="F2906" s="78">
        <v>12.11</v>
      </c>
      <c r="G2906" s="144" t="s">
        <v>1633</v>
      </c>
      <c r="H2906" s="78">
        <v>0</v>
      </c>
      <c r="I2906" s="144" t="s">
        <v>1634</v>
      </c>
      <c r="J2906" s="79">
        <v>12.11</v>
      </c>
    </row>
    <row r="2907" spans="1:10" x14ac:dyDescent="0.25">
      <c r="A2907" s="77"/>
      <c r="B2907" s="144"/>
      <c r="C2907" s="144"/>
      <c r="D2907" s="144"/>
      <c r="E2907" s="144" t="s">
        <v>1635</v>
      </c>
      <c r="F2907" s="78">
        <v>23.26</v>
      </c>
      <c r="G2907" s="144"/>
      <c r="H2907" s="219" t="s">
        <v>1636</v>
      </c>
      <c r="I2907" s="219"/>
      <c r="J2907" s="79">
        <v>120.21</v>
      </c>
    </row>
    <row r="2908" spans="1:10" ht="30" customHeight="1" thickBot="1" x14ac:dyDescent="0.3">
      <c r="A2908" s="136"/>
      <c r="B2908" s="137"/>
      <c r="C2908" s="137"/>
      <c r="D2908" s="137"/>
      <c r="E2908" s="137"/>
      <c r="F2908" s="137"/>
      <c r="G2908" s="137" t="s">
        <v>1637</v>
      </c>
      <c r="H2908" s="80">
        <v>34</v>
      </c>
      <c r="I2908" s="137" t="s">
        <v>1638</v>
      </c>
      <c r="J2908" s="81">
        <v>4087.14</v>
      </c>
    </row>
    <row r="2909" spans="1:10" ht="0.9" customHeight="1" thickTop="1" x14ac:dyDescent="0.25">
      <c r="A2909" s="82"/>
      <c r="B2909" s="58"/>
      <c r="C2909" s="58"/>
      <c r="D2909" s="58"/>
      <c r="E2909" s="58"/>
      <c r="F2909" s="58"/>
      <c r="G2909" s="58"/>
      <c r="H2909" s="58"/>
      <c r="I2909" s="58"/>
      <c r="J2909" s="83"/>
    </row>
    <row r="2910" spans="1:10" ht="18" customHeight="1" x14ac:dyDescent="0.25">
      <c r="A2910" s="130" t="s">
        <v>1528</v>
      </c>
      <c r="B2910" s="146" t="s">
        <v>937</v>
      </c>
      <c r="C2910" s="131" t="s">
        <v>938</v>
      </c>
      <c r="D2910" s="131" t="s">
        <v>896</v>
      </c>
      <c r="E2910" s="205" t="s">
        <v>1618</v>
      </c>
      <c r="F2910" s="205"/>
      <c r="G2910" s="145" t="s">
        <v>939</v>
      </c>
      <c r="H2910" s="146" t="s">
        <v>940</v>
      </c>
      <c r="I2910" s="146" t="s">
        <v>941</v>
      </c>
      <c r="J2910" s="147" t="s">
        <v>897</v>
      </c>
    </row>
    <row r="2911" spans="1:10" ht="24" customHeight="1" x14ac:dyDescent="0.25">
      <c r="A2911" s="65" t="s">
        <v>1619</v>
      </c>
      <c r="B2911" s="46" t="s">
        <v>1529</v>
      </c>
      <c r="C2911" s="141" t="s">
        <v>467</v>
      </c>
      <c r="D2911" s="141" t="s">
        <v>486</v>
      </c>
      <c r="E2911" s="217" t="s">
        <v>860</v>
      </c>
      <c r="F2911" s="217"/>
      <c r="G2911" s="47" t="s">
        <v>3</v>
      </c>
      <c r="H2911" s="49">
        <v>1</v>
      </c>
      <c r="I2911" s="48">
        <v>4.9000000000000004</v>
      </c>
      <c r="J2911" s="72">
        <v>4.9000000000000004</v>
      </c>
    </row>
    <row r="2912" spans="1:10" ht="24" customHeight="1" x14ac:dyDescent="0.25">
      <c r="A2912" s="73" t="s">
        <v>1620</v>
      </c>
      <c r="B2912" s="50" t="s">
        <v>2305</v>
      </c>
      <c r="C2912" s="142" t="s">
        <v>467</v>
      </c>
      <c r="D2912" s="142" t="s">
        <v>201</v>
      </c>
      <c r="E2912" s="218" t="s">
        <v>860</v>
      </c>
      <c r="F2912" s="218"/>
      <c r="G2912" s="51" t="s">
        <v>469</v>
      </c>
      <c r="H2912" s="52">
        <v>0.03</v>
      </c>
      <c r="I2912" s="53">
        <v>16.84</v>
      </c>
      <c r="J2912" s="74">
        <v>0.5</v>
      </c>
    </row>
    <row r="2913" spans="1:10" ht="24" customHeight="1" x14ac:dyDescent="0.25">
      <c r="A2913" s="73" t="s">
        <v>1620</v>
      </c>
      <c r="B2913" s="50" t="s">
        <v>1685</v>
      </c>
      <c r="C2913" s="142" t="s">
        <v>467</v>
      </c>
      <c r="D2913" s="142" t="s">
        <v>173</v>
      </c>
      <c r="E2913" s="218" t="s">
        <v>860</v>
      </c>
      <c r="F2913" s="218"/>
      <c r="G2913" s="51" t="s">
        <v>469</v>
      </c>
      <c r="H2913" s="52">
        <v>0.03</v>
      </c>
      <c r="I2913" s="53">
        <v>22.3</v>
      </c>
      <c r="J2913" s="74">
        <v>0.66</v>
      </c>
    </row>
    <row r="2914" spans="1:10" ht="24" customHeight="1" x14ac:dyDescent="0.25">
      <c r="A2914" s="75" t="s">
        <v>1623</v>
      </c>
      <c r="B2914" s="54" t="s">
        <v>2372</v>
      </c>
      <c r="C2914" s="143" t="s">
        <v>467</v>
      </c>
      <c r="D2914" s="143" t="s">
        <v>486</v>
      </c>
      <c r="E2914" s="215" t="s">
        <v>1626</v>
      </c>
      <c r="F2914" s="215"/>
      <c r="G2914" s="55" t="s">
        <v>468</v>
      </c>
      <c r="H2914" s="56">
        <v>1</v>
      </c>
      <c r="I2914" s="57">
        <v>3.74</v>
      </c>
      <c r="J2914" s="76">
        <v>3.74</v>
      </c>
    </row>
    <row r="2915" spans="1:10" x14ac:dyDescent="0.25">
      <c r="A2915" s="77"/>
      <c r="B2915" s="144"/>
      <c r="C2915" s="144"/>
      <c r="D2915" s="144"/>
      <c r="E2915" s="144" t="s">
        <v>1632</v>
      </c>
      <c r="F2915" s="78">
        <v>0.9</v>
      </c>
      <c r="G2915" s="144" t="s">
        <v>1633</v>
      </c>
      <c r="H2915" s="78">
        <v>0</v>
      </c>
      <c r="I2915" s="144" t="s">
        <v>1634</v>
      </c>
      <c r="J2915" s="79">
        <v>0.9</v>
      </c>
    </row>
    <row r="2916" spans="1:10" x14ac:dyDescent="0.25">
      <c r="A2916" s="77"/>
      <c r="B2916" s="144"/>
      <c r="C2916" s="144"/>
      <c r="D2916" s="144"/>
      <c r="E2916" s="144" t="s">
        <v>1635</v>
      </c>
      <c r="F2916" s="78">
        <v>1.17</v>
      </c>
      <c r="G2916" s="144"/>
      <c r="H2916" s="219" t="s">
        <v>1636</v>
      </c>
      <c r="I2916" s="219"/>
      <c r="J2916" s="79">
        <v>6.07</v>
      </c>
    </row>
    <row r="2917" spans="1:10" ht="30" customHeight="1" thickBot="1" x14ac:dyDescent="0.3">
      <c r="A2917" s="136"/>
      <c r="B2917" s="137"/>
      <c r="C2917" s="137"/>
      <c r="D2917" s="137"/>
      <c r="E2917" s="137"/>
      <c r="F2917" s="137"/>
      <c r="G2917" s="137" t="s">
        <v>1637</v>
      </c>
      <c r="H2917" s="80">
        <v>1</v>
      </c>
      <c r="I2917" s="137" t="s">
        <v>1638</v>
      </c>
      <c r="J2917" s="81">
        <v>6.07</v>
      </c>
    </row>
    <row r="2918" spans="1:10" ht="0.9" customHeight="1" thickTop="1" x14ac:dyDescent="0.25">
      <c r="A2918" s="82"/>
      <c r="B2918" s="58"/>
      <c r="C2918" s="58"/>
      <c r="D2918" s="58"/>
      <c r="E2918" s="58"/>
      <c r="F2918" s="58"/>
      <c r="G2918" s="58"/>
      <c r="H2918" s="58"/>
      <c r="I2918" s="58"/>
      <c r="J2918" s="83"/>
    </row>
    <row r="2919" spans="1:10" ht="18" customHeight="1" x14ac:dyDescent="0.25">
      <c r="A2919" s="130"/>
      <c r="B2919" s="146" t="s">
        <v>937</v>
      </c>
      <c r="C2919" s="131" t="s">
        <v>938</v>
      </c>
      <c r="D2919" s="131" t="s">
        <v>896</v>
      </c>
      <c r="E2919" s="205" t="s">
        <v>1618</v>
      </c>
      <c r="F2919" s="205"/>
      <c r="G2919" s="145" t="s">
        <v>939</v>
      </c>
      <c r="H2919" s="146" t="s">
        <v>940</v>
      </c>
      <c r="I2919" s="146" t="s">
        <v>941</v>
      </c>
      <c r="J2919" s="147" t="s">
        <v>897</v>
      </c>
    </row>
    <row r="2920" spans="1:10" ht="24" customHeight="1" x14ac:dyDescent="0.25">
      <c r="A2920" s="65" t="s">
        <v>1623</v>
      </c>
      <c r="B2920" s="46" t="s">
        <v>1531</v>
      </c>
      <c r="C2920" s="141" t="s">
        <v>972</v>
      </c>
      <c r="D2920" s="141" t="s">
        <v>1532</v>
      </c>
      <c r="E2920" s="217" t="s">
        <v>1657</v>
      </c>
      <c r="F2920" s="217"/>
      <c r="G2920" s="47" t="s">
        <v>3</v>
      </c>
      <c r="H2920" s="49">
        <v>1</v>
      </c>
      <c r="I2920" s="48">
        <v>815.26</v>
      </c>
      <c r="J2920" s="72">
        <v>815.26</v>
      </c>
    </row>
    <row r="2921" spans="1:10" x14ac:dyDescent="0.25">
      <c r="A2921" s="77"/>
      <c r="B2921" s="144"/>
      <c r="C2921" s="144"/>
      <c r="D2921" s="144"/>
      <c r="E2921" s="144" t="s">
        <v>1632</v>
      </c>
      <c r="F2921" s="78">
        <v>0</v>
      </c>
      <c r="G2921" s="144" t="s">
        <v>1633</v>
      </c>
      <c r="H2921" s="78">
        <v>0</v>
      </c>
      <c r="I2921" s="144" t="s">
        <v>1634</v>
      </c>
      <c r="J2921" s="79">
        <v>0</v>
      </c>
    </row>
    <row r="2922" spans="1:10" x14ac:dyDescent="0.25">
      <c r="A2922" s="77"/>
      <c r="B2922" s="144"/>
      <c r="C2922" s="144"/>
      <c r="D2922" s="144"/>
      <c r="E2922" s="144" t="s">
        <v>1635</v>
      </c>
      <c r="F2922" s="78">
        <v>195.66</v>
      </c>
      <c r="G2922" s="144"/>
      <c r="H2922" s="219" t="s">
        <v>1636</v>
      </c>
      <c r="I2922" s="219"/>
      <c r="J2922" s="79">
        <v>1010.92</v>
      </c>
    </row>
    <row r="2923" spans="1:10" ht="30" customHeight="1" thickBot="1" x14ac:dyDescent="0.3">
      <c r="A2923" s="136"/>
      <c r="B2923" s="137"/>
      <c r="C2923" s="137"/>
      <c r="D2923" s="137"/>
      <c r="E2923" s="137"/>
      <c r="F2923" s="137"/>
      <c r="G2923" s="137" t="s">
        <v>1637</v>
      </c>
      <c r="H2923" s="80">
        <v>1</v>
      </c>
      <c r="I2923" s="137" t="s">
        <v>1638</v>
      </c>
      <c r="J2923" s="81">
        <v>1010.92</v>
      </c>
    </row>
    <row r="2924" spans="1:10" ht="0.9" customHeight="1" thickTop="1" x14ac:dyDescent="0.25">
      <c r="A2924" s="82"/>
      <c r="B2924" s="58"/>
      <c r="C2924" s="58"/>
      <c r="D2924" s="58"/>
      <c r="E2924" s="58"/>
      <c r="F2924" s="58"/>
      <c r="G2924" s="58"/>
      <c r="H2924" s="58"/>
      <c r="I2924" s="58"/>
      <c r="J2924" s="83"/>
    </row>
    <row r="2925" spans="1:10" ht="18" customHeight="1" x14ac:dyDescent="0.25">
      <c r="A2925" s="130" t="s">
        <v>1533</v>
      </c>
      <c r="B2925" s="146" t="s">
        <v>937</v>
      </c>
      <c r="C2925" s="131" t="s">
        <v>938</v>
      </c>
      <c r="D2925" s="131" t="s">
        <v>896</v>
      </c>
      <c r="E2925" s="205" t="s">
        <v>1618</v>
      </c>
      <c r="F2925" s="205"/>
      <c r="G2925" s="145" t="s">
        <v>939</v>
      </c>
      <c r="H2925" s="146" t="s">
        <v>940</v>
      </c>
      <c r="I2925" s="146" t="s">
        <v>941</v>
      </c>
      <c r="J2925" s="147" t="s">
        <v>897</v>
      </c>
    </row>
    <row r="2926" spans="1:10" ht="24" customHeight="1" x14ac:dyDescent="0.25">
      <c r="A2926" s="65" t="s">
        <v>1619</v>
      </c>
      <c r="B2926" s="46" t="s">
        <v>1534</v>
      </c>
      <c r="C2926" s="141" t="s">
        <v>464</v>
      </c>
      <c r="D2926" s="141" t="s">
        <v>1535</v>
      </c>
      <c r="E2926" s="217" t="s">
        <v>2299</v>
      </c>
      <c r="F2926" s="217"/>
      <c r="G2926" s="47" t="s">
        <v>3</v>
      </c>
      <c r="H2926" s="49">
        <v>1</v>
      </c>
      <c r="I2926" s="48">
        <v>88.7</v>
      </c>
      <c r="J2926" s="72">
        <v>88.7</v>
      </c>
    </row>
    <row r="2927" spans="1:10" ht="24" customHeight="1" x14ac:dyDescent="0.25">
      <c r="A2927" s="75" t="s">
        <v>1623</v>
      </c>
      <c r="B2927" s="54" t="s">
        <v>1668</v>
      </c>
      <c r="C2927" s="143" t="s">
        <v>464</v>
      </c>
      <c r="D2927" s="143" t="s">
        <v>289</v>
      </c>
      <c r="E2927" s="215" t="s">
        <v>1654</v>
      </c>
      <c r="F2927" s="215"/>
      <c r="G2927" s="55" t="s">
        <v>60</v>
      </c>
      <c r="H2927" s="56">
        <v>0.5</v>
      </c>
      <c r="I2927" s="57">
        <v>20.329999999999998</v>
      </c>
      <c r="J2927" s="76">
        <v>10.16</v>
      </c>
    </row>
    <row r="2928" spans="1:10" ht="24" customHeight="1" x14ac:dyDescent="0.25">
      <c r="A2928" s="75" t="s">
        <v>1623</v>
      </c>
      <c r="B2928" s="54" t="s">
        <v>1665</v>
      </c>
      <c r="C2928" s="143" t="s">
        <v>464</v>
      </c>
      <c r="D2928" s="143" t="s">
        <v>551</v>
      </c>
      <c r="E2928" s="215" t="s">
        <v>1654</v>
      </c>
      <c r="F2928" s="215"/>
      <c r="G2928" s="55" t="s">
        <v>60</v>
      </c>
      <c r="H2928" s="56">
        <v>0.5</v>
      </c>
      <c r="I2928" s="57">
        <v>14.29</v>
      </c>
      <c r="J2928" s="76">
        <v>7.14</v>
      </c>
    </row>
    <row r="2929" spans="1:10" ht="24" customHeight="1" x14ac:dyDescent="0.25">
      <c r="A2929" s="75" t="s">
        <v>1623</v>
      </c>
      <c r="B2929" s="54" t="s">
        <v>1679</v>
      </c>
      <c r="C2929" s="143" t="s">
        <v>464</v>
      </c>
      <c r="D2929" s="143" t="s">
        <v>595</v>
      </c>
      <c r="E2929" s="215" t="s">
        <v>1626</v>
      </c>
      <c r="F2929" s="215"/>
      <c r="G2929" s="55" t="s">
        <v>3</v>
      </c>
      <c r="H2929" s="56">
        <v>1</v>
      </c>
      <c r="I2929" s="57">
        <v>71.400000000000006</v>
      </c>
      <c r="J2929" s="76">
        <v>71.400000000000006</v>
      </c>
    </row>
    <row r="2930" spans="1:10" x14ac:dyDescent="0.25">
      <c r="A2930" s="77"/>
      <c r="B2930" s="144"/>
      <c r="C2930" s="144"/>
      <c r="D2930" s="144"/>
      <c r="E2930" s="144" t="s">
        <v>1632</v>
      </c>
      <c r="F2930" s="78">
        <v>17.3</v>
      </c>
      <c r="G2930" s="144" t="s">
        <v>1633</v>
      </c>
      <c r="H2930" s="78">
        <v>0</v>
      </c>
      <c r="I2930" s="144" t="s">
        <v>1634</v>
      </c>
      <c r="J2930" s="79">
        <v>17.3</v>
      </c>
    </row>
    <row r="2931" spans="1:10" x14ac:dyDescent="0.25">
      <c r="A2931" s="77"/>
      <c r="B2931" s="144"/>
      <c r="C2931" s="144"/>
      <c r="D2931" s="144"/>
      <c r="E2931" s="144" t="s">
        <v>1635</v>
      </c>
      <c r="F2931" s="78">
        <v>21.28</v>
      </c>
      <c r="G2931" s="144"/>
      <c r="H2931" s="219" t="s">
        <v>1636</v>
      </c>
      <c r="I2931" s="219"/>
      <c r="J2931" s="79">
        <v>109.98</v>
      </c>
    </row>
    <row r="2932" spans="1:10" ht="30" customHeight="1" thickBot="1" x14ac:dyDescent="0.3">
      <c r="A2932" s="136"/>
      <c r="B2932" s="137"/>
      <c r="C2932" s="137"/>
      <c r="D2932" s="137"/>
      <c r="E2932" s="137"/>
      <c r="F2932" s="137"/>
      <c r="G2932" s="137" t="s">
        <v>1637</v>
      </c>
      <c r="H2932" s="80">
        <v>52</v>
      </c>
      <c r="I2932" s="137" t="s">
        <v>1638</v>
      </c>
      <c r="J2932" s="81">
        <v>5718.96</v>
      </c>
    </row>
    <row r="2933" spans="1:10" ht="0.9" customHeight="1" thickTop="1" x14ac:dyDescent="0.25">
      <c r="A2933" s="82"/>
      <c r="B2933" s="58"/>
      <c r="C2933" s="58"/>
      <c r="D2933" s="58"/>
      <c r="E2933" s="58"/>
      <c r="F2933" s="58"/>
      <c r="G2933" s="58"/>
      <c r="H2933" s="58"/>
      <c r="I2933" s="58"/>
      <c r="J2933" s="83"/>
    </row>
    <row r="2934" spans="1:10" ht="18" customHeight="1" x14ac:dyDescent="0.25">
      <c r="A2934" s="130" t="s">
        <v>1536</v>
      </c>
      <c r="B2934" s="146" t="s">
        <v>937</v>
      </c>
      <c r="C2934" s="131" t="s">
        <v>938</v>
      </c>
      <c r="D2934" s="131" t="s">
        <v>896</v>
      </c>
      <c r="E2934" s="205" t="s">
        <v>1618</v>
      </c>
      <c r="F2934" s="205"/>
      <c r="G2934" s="145" t="s">
        <v>939</v>
      </c>
      <c r="H2934" s="146" t="s">
        <v>940</v>
      </c>
      <c r="I2934" s="146" t="s">
        <v>941</v>
      </c>
      <c r="J2934" s="147" t="s">
        <v>897</v>
      </c>
    </row>
    <row r="2935" spans="1:10" ht="24" customHeight="1" x14ac:dyDescent="0.25">
      <c r="A2935" s="65" t="s">
        <v>1619</v>
      </c>
      <c r="B2935" s="46" t="s">
        <v>1459</v>
      </c>
      <c r="C2935" s="141" t="s">
        <v>972</v>
      </c>
      <c r="D2935" s="141" t="s">
        <v>1460</v>
      </c>
      <c r="E2935" s="217" t="s">
        <v>2301</v>
      </c>
      <c r="F2935" s="217"/>
      <c r="G2935" s="47" t="s">
        <v>3</v>
      </c>
      <c r="H2935" s="49">
        <v>1</v>
      </c>
      <c r="I2935" s="48">
        <v>111.16</v>
      </c>
      <c r="J2935" s="72">
        <v>111.16</v>
      </c>
    </row>
    <row r="2936" spans="1:10" ht="24" customHeight="1" x14ac:dyDescent="0.25">
      <c r="A2936" s="73" t="s">
        <v>1620</v>
      </c>
      <c r="B2936" s="50" t="s">
        <v>1563</v>
      </c>
      <c r="C2936" s="142" t="s">
        <v>1</v>
      </c>
      <c r="D2936" s="142" t="s">
        <v>168</v>
      </c>
      <c r="E2936" s="218" t="s">
        <v>1646</v>
      </c>
      <c r="F2936" s="218"/>
      <c r="G2936" s="51" t="s">
        <v>60</v>
      </c>
      <c r="H2936" s="52">
        <v>3.5200000000000002E-2</v>
      </c>
      <c r="I2936" s="53">
        <v>16.84</v>
      </c>
      <c r="J2936" s="74">
        <v>0.59</v>
      </c>
    </row>
    <row r="2937" spans="1:10" ht="24" customHeight="1" x14ac:dyDescent="0.25">
      <c r="A2937" s="73" t="s">
        <v>1620</v>
      </c>
      <c r="B2937" s="50" t="s">
        <v>1561</v>
      </c>
      <c r="C2937" s="142" t="s">
        <v>1</v>
      </c>
      <c r="D2937" s="142" t="s">
        <v>173</v>
      </c>
      <c r="E2937" s="218" t="s">
        <v>1646</v>
      </c>
      <c r="F2937" s="218"/>
      <c r="G2937" s="51" t="s">
        <v>60</v>
      </c>
      <c r="H2937" s="52">
        <v>3.5200000000000002E-2</v>
      </c>
      <c r="I2937" s="53">
        <v>22.3</v>
      </c>
      <c r="J2937" s="74">
        <v>0.78</v>
      </c>
    </row>
    <row r="2938" spans="1:10" ht="36" customHeight="1" x14ac:dyDescent="0.25">
      <c r="A2938" s="75" t="s">
        <v>1623</v>
      </c>
      <c r="B2938" s="54" t="s">
        <v>2348</v>
      </c>
      <c r="C2938" s="143" t="s">
        <v>1</v>
      </c>
      <c r="D2938" s="143" t="s">
        <v>441</v>
      </c>
      <c r="E2938" s="215" t="s">
        <v>1626</v>
      </c>
      <c r="F2938" s="215"/>
      <c r="G2938" s="55" t="s">
        <v>3</v>
      </c>
      <c r="H2938" s="56">
        <v>1</v>
      </c>
      <c r="I2938" s="57">
        <v>0.99</v>
      </c>
      <c r="J2938" s="76">
        <v>0.99</v>
      </c>
    </row>
    <row r="2939" spans="1:10" ht="24" customHeight="1" x14ac:dyDescent="0.25">
      <c r="A2939" s="75" t="s">
        <v>1623</v>
      </c>
      <c r="B2939" s="54" t="s">
        <v>2258</v>
      </c>
      <c r="C2939" s="143" t="s">
        <v>1</v>
      </c>
      <c r="D2939" s="143" t="s">
        <v>285</v>
      </c>
      <c r="E2939" s="215" t="s">
        <v>1626</v>
      </c>
      <c r="F2939" s="215"/>
      <c r="G2939" s="55" t="s">
        <v>3</v>
      </c>
      <c r="H2939" s="56">
        <v>1</v>
      </c>
      <c r="I2939" s="57">
        <v>108.8</v>
      </c>
      <c r="J2939" s="76">
        <v>108.8</v>
      </c>
    </row>
    <row r="2940" spans="1:10" x14ac:dyDescent="0.25">
      <c r="A2940" s="77"/>
      <c r="B2940" s="144"/>
      <c r="C2940" s="144"/>
      <c r="D2940" s="144"/>
      <c r="E2940" s="144" t="s">
        <v>1632</v>
      </c>
      <c r="F2940" s="78">
        <v>1.0900000000000001</v>
      </c>
      <c r="G2940" s="144" t="s">
        <v>1633</v>
      </c>
      <c r="H2940" s="78">
        <v>0</v>
      </c>
      <c r="I2940" s="144" t="s">
        <v>1634</v>
      </c>
      <c r="J2940" s="79">
        <v>1.0900000000000001</v>
      </c>
    </row>
    <row r="2941" spans="1:10" x14ac:dyDescent="0.25">
      <c r="A2941" s="77"/>
      <c r="B2941" s="144"/>
      <c r="C2941" s="144"/>
      <c r="D2941" s="144"/>
      <c r="E2941" s="144" t="s">
        <v>1635</v>
      </c>
      <c r="F2941" s="78">
        <v>26.67</v>
      </c>
      <c r="G2941" s="144"/>
      <c r="H2941" s="219" t="s">
        <v>1636</v>
      </c>
      <c r="I2941" s="219"/>
      <c r="J2941" s="79">
        <v>137.83000000000001</v>
      </c>
    </row>
    <row r="2942" spans="1:10" ht="30" customHeight="1" thickBot="1" x14ac:dyDescent="0.3">
      <c r="A2942" s="136"/>
      <c r="B2942" s="137"/>
      <c r="C2942" s="137"/>
      <c r="D2942" s="137"/>
      <c r="E2942" s="137"/>
      <c r="F2942" s="137"/>
      <c r="G2942" s="137" t="s">
        <v>1637</v>
      </c>
      <c r="H2942" s="80">
        <v>1</v>
      </c>
      <c r="I2942" s="137" t="s">
        <v>1638</v>
      </c>
      <c r="J2942" s="81">
        <v>137.83000000000001</v>
      </c>
    </row>
    <row r="2943" spans="1:10" ht="0.9" customHeight="1" thickTop="1" x14ac:dyDescent="0.25">
      <c r="A2943" s="82"/>
      <c r="B2943" s="58"/>
      <c r="C2943" s="58"/>
      <c r="D2943" s="58"/>
      <c r="E2943" s="58"/>
      <c r="F2943" s="58"/>
      <c r="G2943" s="58"/>
      <c r="H2943" s="58"/>
      <c r="I2943" s="58"/>
      <c r="J2943" s="83"/>
    </row>
    <row r="2944" spans="1:10" ht="18" customHeight="1" x14ac:dyDescent="0.25">
      <c r="A2944" s="130" t="s">
        <v>1537</v>
      </c>
      <c r="B2944" s="146" t="s">
        <v>937</v>
      </c>
      <c r="C2944" s="131" t="s">
        <v>938</v>
      </c>
      <c r="D2944" s="131" t="s">
        <v>896</v>
      </c>
      <c r="E2944" s="205" t="s">
        <v>1618</v>
      </c>
      <c r="F2944" s="205"/>
      <c r="G2944" s="145" t="s">
        <v>939</v>
      </c>
      <c r="H2944" s="146" t="s">
        <v>940</v>
      </c>
      <c r="I2944" s="146" t="s">
        <v>941</v>
      </c>
      <c r="J2944" s="147" t="s">
        <v>897</v>
      </c>
    </row>
    <row r="2945" spans="1:10" ht="24" customHeight="1" x14ac:dyDescent="0.25">
      <c r="A2945" s="65" t="s">
        <v>1619</v>
      </c>
      <c r="B2945" s="46" t="s">
        <v>1538</v>
      </c>
      <c r="C2945" s="141" t="s">
        <v>467</v>
      </c>
      <c r="D2945" s="141" t="s">
        <v>485</v>
      </c>
      <c r="E2945" s="217" t="s">
        <v>860</v>
      </c>
      <c r="F2945" s="217"/>
      <c r="G2945" s="47" t="s">
        <v>2</v>
      </c>
      <c r="H2945" s="49">
        <v>1</v>
      </c>
      <c r="I2945" s="48">
        <v>23.23</v>
      </c>
      <c r="J2945" s="72">
        <v>23.23</v>
      </c>
    </row>
    <row r="2946" spans="1:10" ht="24" customHeight="1" x14ac:dyDescent="0.25">
      <c r="A2946" s="73" t="s">
        <v>1620</v>
      </c>
      <c r="B2946" s="50" t="s">
        <v>2305</v>
      </c>
      <c r="C2946" s="142" t="s">
        <v>467</v>
      </c>
      <c r="D2946" s="142" t="s">
        <v>201</v>
      </c>
      <c r="E2946" s="218" t="s">
        <v>860</v>
      </c>
      <c r="F2946" s="218"/>
      <c r="G2946" s="51" t="s">
        <v>469</v>
      </c>
      <c r="H2946" s="52">
        <v>0.45</v>
      </c>
      <c r="I2946" s="53">
        <v>16.84</v>
      </c>
      <c r="J2946" s="74">
        <v>7.57</v>
      </c>
    </row>
    <row r="2947" spans="1:10" ht="24" customHeight="1" x14ac:dyDescent="0.25">
      <c r="A2947" s="73" t="s">
        <v>1620</v>
      </c>
      <c r="B2947" s="50" t="s">
        <v>1685</v>
      </c>
      <c r="C2947" s="142" t="s">
        <v>467</v>
      </c>
      <c r="D2947" s="142" t="s">
        <v>173</v>
      </c>
      <c r="E2947" s="218" t="s">
        <v>860</v>
      </c>
      <c r="F2947" s="218"/>
      <c r="G2947" s="51" t="s">
        <v>469</v>
      </c>
      <c r="H2947" s="52">
        <v>0.45</v>
      </c>
      <c r="I2947" s="53">
        <v>22.3</v>
      </c>
      <c r="J2947" s="74">
        <v>10.029999999999999</v>
      </c>
    </row>
    <row r="2948" spans="1:10" ht="24" customHeight="1" x14ac:dyDescent="0.25">
      <c r="A2948" s="75" t="s">
        <v>1623</v>
      </c>
      <c r="B2948" s="54" t="s">
        <v>2373</v>
      </c>
      <c r="C2948" s="143" t="s">
        <v>467</v>
      </c>
      <c r="D2948" s="143" t="s">
        <v>2374</v>
      </c>
      <c r="E2948" s="215" t="s">
        <v>1626</v>
      </c>
      <c r="F2948" s="215"/>
      <c r="G2948" s="55" t="s">
        <v>1410</v>
      </c>
      <c r="H2948" s="56">
        <v>1.1000000000000001</v>
      </c>
      <c r="I2948" s="57">
        <v>5.12</v>
      </c>
      <c r="J2948" s="76">
        <v>5.63</v>
      </c>
    </row>
    <row r="2949" spans="1:10" x14ac:dyDescent="0.25">
      <c r="A2949" s="77"/>
      <c r="B2949" s="144"/>
      <c r="C2949" s="144"/>
      <c r="D2949" s="144"/>
      <c r="E2949" s="144" t="s">
        <v>1632</v>
      </c>
      <c r="F2949" s="78">
        <v>13.68</v>
      </c>
      <c r="G2949" s="144" t="s">
        <v>1633</v>
      </c>
      <c r="H2949" s="78">
        <v>0</v>
      </c>
      <c r="I2949" s="144" t="s">
        <v>1634</v>
      </c>
      <c r="J2949" s="79">
        <v>13.68</v>
      </c>
    </row>
    <row r="2950" spans="1:10" x14ac:dyDescent="0.25">
      <c r="A2950" s="77"/>
      <c r="B2950" s="144"/>
      <c r="C2950" s="144"/>
      <c r="D2950" s="144"/>
      <c r="E2950" s="144" t="s">
        <v>1635</v>
      </c>
      <c r="F2950" s="78">
        <v>5.57</v>
      </c>
      <c r="G2950" s="144"/>
      <c r="H2950" s="219" t="s">
        <v>1636</v>
      </c>
      <c r="I2950" s="219"/>
      <c r="J2950" s="79">
        <v>28.8</v>
      </c>
    </row>
    <row r="2951" spans="1:10" ht="30" customHeight="1" thickBot="1" x14ac:dyDescent="0.3">
      <c r="A2951" s="136"/>
      <c r="B2951" s="137"/>
      <c r="C2951" s="137"/>
      <c r="D2951" s="137"/>
      <c r="E2951" s="137"/>
      <c r="F2951" s="137"/>
      <c r="G2951" s="137" t="s">
        <v>1637</v>
      </c>
      <c r="H2951" s="80">
        <v>3</v>
      </c>
      <c r="I2951" s="137" t="s">
        <v>1638</v>
      </c>
      <c r="J2951" s="81">
        <v>86.4</v>
      </c>
    </row>
    <row r="2952" spans="1:10" ht="0.9" customHeight="1" thickTop="1" x14ac:dyDescent="0.25">
      <c r="A2952" s="82"/>
      <c r="B2952" s="58"/>
      <c r="C2952" s="58"/>
      <c r="D2952" s="58"/>
      <c r="E2952" s="58"/>
      <c r="F2952" s="58"/>
      <c r="G2952" s="58"/>
      <c r="H2952" s="58"/>
      <c r="I2952" s="58"/>
      <c r="J2952" s="83"/>
    </row>
    <row r="2953" spans="1:10" ht="18" customHeight="1" x14ac:dyDescent="0.25">
      <c r="A2953" s="130"/>
      <c r="B2953" s="146" t="s">
        <v>937</v>
      </c>
      <c r="C2953" s="131" t="s">
        <v>938</v>
      </c>
      <c r="D2953" s="131" t="s">
        <v>896</v>
      </c>
      <c r="E2953" s="205" t="s">
        <v>1618</v>
      </c>
      <c r="F2953" s="205"/>
      <c r="G2953" s="145" t="s">
        <v>939</v>
      </c>
      <c r="H2953" s="146" t="s">
        <v>940</v>
      </c>
      <c r="I2953" s="146" t="s">
        <v>941</v>
      </c>
      <c r="J2953" s="147" t="s">
        <v>897</v>
      </c>
    </row>
    <row r="2954" spans="1:10" ht="24" customHeight="1" x14ac:dyDescent="0.25">
      <c r="A2954" s="65" t="s">
        <v>1623</v>
      </c>
      <c r="B2954" s="46" t="s">
        <v>1540</v>
      </c>
      <c r="C2954" s="141" t="s">
        <v>1</v>
      </c>
      <c r="D2954" s="141" t="s">
        <v>338</v>
      </c>
      <c r="E2954" s="217" t="s">
        <v>1626</v>
      </c>
      <c r="F2954" s="217"/>
      <c r="G2954" s="47" t="s">
        <v>3</v>
      </c>
      <c r="H2954" s="49">
        <v>1</v>
      </c>
      <c r="I2954" s="48">
        <v>78.209999999999994</v>
      </c>
      <c r="J2954" s="72">
        <v>78.209999999999994</v>
      </c>
    </row>
    <row r="2955" spans="1:10" x14ac:dyDescent="0.25">
      <c r="A2955" s="77"/>
      <c r="B2955" s="144"/>
      <c r="C2955" s="144"/>
      <c r="D2955" s="144"/>
      <c r="E2955" s="144" t="s">
        <v>1632</v>
      </c>
      <c r="F2955" s="78">
        <v>0</v>
      </c>
      <c r="G2955" s="144" t="s">
        <v>1633</v>
      </c>
      <c r="H2955" s="78">
        <v>0</v>
      </c>
      <c r="I2955" s="144" t="s">
        <v>1634</v>
      </c>
      <c r="J2955" s="79">
        <v>0</v>
      </c>
    </row>
    <row r="2956" spans="1:10" x14ac:dyDescent="0.25">
      <c r="A2956" s="77"/>
      <c r="B2956" s="144"/>
      <c r="C2956" s="144"/>
      <c r="D2956" s="144"/>
      <c r="E2956" s="144" t="s">
        <v>1635</v>
      </c>
      <c r="F2956" s="78">
        <v>18.77</v>
      </c>
      <c r="G2956" s="144"/>
      <c r="H2956" s="219" t="s">
        <v>1636</v>
      </c>
      <c r="I2956" s="219"/>
      <c r="J2956" s="79">
        <v>96.98</v>
      </c>
    </row>
    <row r="2957" spans="1:10" ht="30" customHeight="1" thickBot="1" x14ac:dyDescent="0.3">
      <c r="A2957" s="136"/>
      <c r="B2957" s="137"/>
      <c r="C2957" s="137"/>
      <c r="D2957" s="137"/>
      <c r="E2957" s="137"/>
      <c r="F2957" s="137"/>
      <c r="G2957" s="137" t="s">
        <v>1637</v>
      </c>
      <c r="H2957" s="80">
        <v>1</v>
      </c>
      <c r="I2957" s="137" t="s">
        <v>1638</v>
      </c>
      <c r="J2957" s="81">
        <v>96.98</v>
      </c>
    </row>
    <row r="2958" spans="1:10" ht="0.9" customHeight="1" thickTop="1" x14ac:dyDescent="0.25">
      <c r="A2958" s="82"/>
      <c r="B2958" s="58"/>
      <c r="C2958" s="58"/>
      <c r="D2958" s="58"/>
      <c r="E2958" s="58"/>
      <c r="F2958" s="58"/>
      <c r="G2958" s="58"/>
      <c r="H2958" s="58"/>
      <c r="I2958" s="58"/>
      <c r="J2958" s="83"/>
    </row>
    <row r="2959" spans="1:10" ht="18" customHeight="1" x14ac:dyDescent="0.25">
      <c r="A2959" s="130"/>
      <c r="B2959" s="146" t="s">
        <v>937</v>
      </c>
      <c r="C2959" s="131" t="s">
        <v>938</v>
      </c>
      <c r="D2959" s="131" t="s">
        <v>896</v>
      </c>
      <c r="E2959" s="205" t="s">
        <v>1618</v>
      </c>
      <c r="F2959" s="205"/>
      <c r="G2959" s="145" t="s">
        <v>939</v>
      </c>
      <c r="H2959" s="146" t="s">
        <v>940</v>
      </c>
      <c r="I2959" s="146" t="s">
        <v>941</v>
      </c>
      <c r="J2959" s="147" t="s">
        <v>897</v>
      </c>
    </row>
    <row r="2960" spans="1:10" ht="24" customHeight="1" x14ac:dyDescent="0.25">
      <c r="A2960" s="65" t="s">
        <v>1623</v>
      </c>
      <c r="B2960" s="46" t="s">
        <v>1542</v>
      </c>
      <c r="C2960" s="141" t="s">
        <v>1155</v>
      </c>
      <c r="D2960" s="141" t="s">
        <v>1543</v>
      </c>
      <c r="E2960" s="217" t="s">
        <v>1626</v>
      </c>
      <c r="F2960" s="217"/>
      <c r="G2960" s="47" t="s">
        <v>3</v>
      </c>
      <c r="H2960" s="49">
        <v>1</v>
      </c>
      <c r="I2960" s="48">
        <v>13.55</v>
      </c>
      <c r="J2960" s="72">
        <v>13.55</v>
      </c>
    </row>
    <row r="2961" spans="1:10" x14ac:dyDescent="0.25">
      <c r="A2961" s="77"/>
      <c r="B2961" s="144"/>
      <c r="C2961" s="144"/>
      <c r="D2961" s="144"/>
      <c r="E2961" s="144" t="s">
        <v>1632</v>
      </c>
      <c r="F2961" s="78">
        <v>0</v>
      </c>
      <c r="G2961" s="144" t="s">
        <v>1633</v>
      </c>
      <c r="H2961" s="78">
        <v>0</v>
      </c>
      <c r="I2961" s="144" t="s">
        <v>1634</v>
      </c>
      <c r="J2961" s="79">
        <v>0</v>
      </c>
    </row>
    <row r="2962" spans="1:10" x14ac:dyDescent="0.25">
      <c r="A2962" s="77"/>
      <c r="B2962" s="144"/>
      <c r="C2962" s="144"/>
      <c r="D2962" s="144"/>
      <c r="E2962" s="144" t="s">
        <v>1635</v>
      </c>
      <c r="F2962" s="78">
        <v>3.25</v>
      </c>
      <c r="G2962" s="144"/>
      <c r="H2962" s="219" t="s">
        <v>1636</v>
      </c>
      <c r="I2962" s="219"/>
      <c r="J2962" s="79">
        <v>16.8</v>
      </c>
    </row>
    <row r="2963" spans="1:10" ht="30" customHeight="1" thickBot="1" x14ac:dyDescent="0.3">
      <c r="A2963" s="136"/>
      <c r="B2963" s="137"/>
      <c r="C2963" s="137"/>
      <c r="D2963" s="137"/>
      <c r="E2963" s="137"/>
      <c r="F2963" s="137"/>
      <c r="G2963" s="137" t="s">
        <v>1637</v>
      </c>
      <c r="H2963" s="80">
        <v>1</v>
      </c>
      <c r="I2963" s="137" t="s">
        <v>1638</v>
      </c>
      <c r="J2963" s="81">
        <v>16.8</v>
      </c>
    </row>
    <row r="2964" spans="1:10" ht="0.9" customHeight="1" thickTop="1" x14ac:dyDescent="0.25">
      <c r="A2964" s="82"/>
      <c r="B2964" s="58"/>
      <c r="C2964" s="58"/>
      <c r="D2964" s="58"/>
      <c r="E2964" s="58"/>
      <c r="F2964" s="58"/>
      <c r="G2964" s="58"/>
      <c r="H2964" s="58"/>
      <c r="I2964" s="58"/>
      <c r="J2964" s="83"/>
    </row>
    <row r="2965" spans="1:10" ht="18" customHeight="1" x14ac:dyDescent="0.25">
      <c r="A2965" s="130" t="s">
        <v>1544</v>
      </c>
      <c r="B2965" s="146" t="s">
        <v>937</v>
      </c>
      <c r="C2965" s="131" t="s">
        <v>938</v>
      </c>
      <c r="D2965" s="131" t="s">
        <v>896</v>
      </c>
      <c r="E2965" s="205" t="s">
        <v>1618</v>
      </c>
      <c r="F2965" s="205"/>
      <c r="G2965" s="145" t="s">
        <v>939</v>
      </c>
      <c r="H2965" s="146" t="s">
        <v>940</v>
      </c>
      <c r="I2965" s="146" t="s">
        <v>941</v>
      </c>
      <c r="J2965" s="147" t="s">
        <v>897</v>
      </c>
    </row>
    <row r="2966" spans="1:10" ht="24" customHeight="1" x14ac:dyDescent="0.25">
      <c r="A2966" s="65" t="s">
        <v>1619</v>
      </c>
      <c r="B2966" s="46" t="s">
        <v>1545</v>
      </c>
      <c r="C2966" s="141" t="s">
        <v>467</v>
      </c>
      <c r="D2966" s="141" t="s">
        <v>487</v>
      </c>
      <c r="E2966" s="217" t="s">
        <v>860</v>
      </c>
      <c r="F2966" s="217"/>
      <c r="G2966" s="47" t="s">
        <v>3</v>
      </c>
      <c r="H2966" s="49">
        <v>1</v>
      </c>
      <c r="I2966" s="48">
        <v>24.47</v>
      </c>
      <c r="J2966" s="72">
        <v>24.47</v>
      </c>
    </row>
    <row r="2967" spans="1:10" ht="24" customHeight="1" x14ac:dyDescent="0.25">
      <c r="A2967" s="73" t="s">
        <v>1620</v>
      </c>
      <c r="B2967" s="50" t="s">
        <v>2305</v>
      </c>
      <c r="C2967" s="142" t="s">
        <v>467</v>
      </c>
      <c r="D2967" s="142" t="s">
        <v>201</v>
      </c>
      <c r="E2967" s="218" t="s">
        <v>860</v>
      </c>
      <c r="F2967" s="218"/>
      <c r="G2967" s="51" t="s">
        <v>469</v>
      </c>
      <c r="H2967" s="52">
        <v>7.0000000000000007E-2</v>
      </c>
      <c r="I2967" s="53">
        <v>16.84</v>
      </c>
      <c r="J2967" s="74">
        <v>1.17</v>
      </c>
    </row>
    <row r="2968" spans="1:10" ht="24" customHeight="1" x14ac:dyDescent="0.25">
      <c r="A2968" s="73" t="s">
        <v>1620</v>
      </c>
      <c r="B2968" s="50" t="s">
        <v>1685</v>
      </c>
      <c r="C2968" s="142" t="s">
        <v>467</v>
      </c>
      <c r="D2968" s="142" t="s">
        <v>173</v>
      </c>
      <c r="E2968" s="218" t="s">
        <v>860</v>
      </c>
      <c r="F2968" s="218"/>
      <c r="G2968" s="51" t="s">
        <v>469</v>
      </c>
      <c r="H2968" s="52">
        <v>7.0000000000000007E-2</v>
      </c>
      <c r="I2968" s="53">
        <v>22.3</v>
      </c>
      <c r="J2968" s="74">
        <v>1.56</v>
      </c>
    </row>
    <row r="2969" spans="1:10" ht="24" customHeight="1" x14ac:dyDescent="0.25">
      <c r="A2969" s="75" t="s">
        <v>1623</v>
      </c>
      <c r="B2969" s="54" t="s">
        <v>2375</v>
      </c>
      <c r="C2969" s="143" t="s">
        <v>467</v>
      </c>
      <c r="D2969" s="143" t="s">
        <v>487</v>
      </c>
      <c r="E2969" s="215" t="s">
        <v>1626</v>
      </c>
      <c r="F2969" s="215"/>
      <c r="G2969" s="55" t="s">
        <v>468</v>
      </c>
      <c r="H2969" s="56">
        <v>1</v>
      </c>
      <c r="I2969" s="57">
        <v>21.74</v>
      </c>
      <c r="J2969" s="76">
        <v>21.74</v>
      </c>
    </row>
    <row r="2970" spans="1:10" x14ac:dyDescent="0.25">
      <c r="A2970" s="77"/>
      <c r="B2970" s="144"/>
      <c r="C2970" s="144"/>
      <c r="D2970" s="144"/>
      <c r="E2970" s="144" t="s">
        <v>1632</v>
      </c>
      <c r="F2970" s="78">
        <v>2.12</v>
      </c>
      <c r="G2970" s="144" t="s">
        <v>1633</v>
      </c>
      <c r="H2970" s="78">
        <v>0</v>
      </c>
      <c r="I2970" s="144" t="s">
        <v>1634</v>
      </c>
      <c r="J2970" s="79">
        <v>2.12</v>
      </c>
    </row>
    <row r="2971" spans="1:10" x14ac:dyDescent="0.25">
      <c r="A2971" s="77"/>
      <c r="B2971" s="144"/>
      <c r="C2971" s="144"/>
      <c r="D2971" s="144"/>
      <c r="E2971" s="144" t="s">
        <v>1635</v>
      </c>
      <c r="F2971" s="78">
        <v>5.87</v>
      </c>
      <c r="G2971" s="144"/>
      <c r="H2971" s="219" t="s">
        <v>1636</v>
      </c>
      <c r="I2971" s="219"/>
      <c r="J2971" s="79">
        <v>30.34</v>
      </c>
    </row>
    <row r="2972" spans="1:10" ht="30" customHeight="1" thickBot="1" x14ac:dyDescent="0.3">
      <c r="A2972" s="136"/>
      <c r="B2972" s="137"/>
      <c r="C2972" s="137"/>
      <c r="D2972" s="137"/>
      <c r="E2972" s="137"/>
      <c r="F2972" s="137"/>
      <c r="G2972" s="137" t="s">
        <v>1637</v>
      </c>
      <c r="H2972" s="80">
        <v>6</v>
      </c>
      <c r="I2972" s="137" t="s">
        <v>1638</v>
      </c>
      <c r="J2972" s="81">
        <v>182.04</v>
      </c>
    </row>
    <row r="2973" spans="1:10" ht="0.9" customHeight="1" thickTop="1" x14ac:dyDescent="0.25">
      <c r="A2973" s="82"/>
      <c r="B2973" s="58"/>
      <c r="C2973" s="58"/>
      <c r="D2973" s="58"/>
      <c r="E2973" s="58"/>
      <c r="F2973" s="58"/>
      <c r="G2973" s="58"/>
      <c r="H2973" s="58"/>
      <c r="I2973" s="58"/>
      <c r="J2973" s="83"/>
    </row>
    <row r="2974" spans="1:10" ht="18" customHeight="1" x14ac:dyDescent="0.25">
      <c r="A2974" s="130"/>
      <c r="B2974" s="146" t="s">
        <v>937</v>
      </c>
      <c r="C2974" s="131" t="s">
        <v>938</v>
      </c>
      <c r="D2974" s="131" t="s">
        <v>896</v>
      </c>
      <c r="E2974" s="205" t="s">
        <v>1618</v>
      </c>
      <c r="F2974" s="205"/>
      <c r="G2974" s="145" t="s">
        <v>939</v>
      </c>
      <c r="H2974" s="146" t="s">
        <v>940</v>
      </c>
      <c r="I2974" s="146" t="s">
        <v>941</v>
      </c>
      <c r="J2974" s="147" t="s">
        <v>897</v>
      </c>
    </row>
    <row r="2975" spans="1:10" ht="36" customHeight="1" x14ac:dyDescent="0.25">
      <c r="A2975" s="65" t="s">
        <v>1623</v>
      </c>
      <c r="B2975" s="46" t="s">
        <v>1416</v>
      </c>
      <c r="C2975" s="141" t="s">
        <v>1</v>
      </c>
      <c r="D2975" s="141" t="s">
        <v>270</v>
      </c>
      <c r="E2975" s="217" t="s">
        <v>1626</v>
      </c>
      <c r="F2975" s="217"/>
      <c r="G2975" s="47" t="s">
        <v>3</v>
      </c>
      <c r="H2975" s="49">
        <v>1</v>
      </c>
      <c r="I2975" s="48">
        <v>9.98</v>
      </c>
      <c r="J2975" s="72">
        <v>9.98</v>
      </c>
    </row>
    <row r="2976" spans="1:10" x14ac:dyDescent="0.25">
      <c r="A2976" s="77"/>
      <c r="B2976" s="144"/>
      <c r="C2976" s="144"/>
      <c r="D2976" s="144"/>
      <c r="E2976" s="144" t="s">
        <v>1632</v>
      </c>
      <c r="F2976" s="78">
        <v>0</v>
      </c>
      <c r="G2976" s="144" t="s">
        <v>1633</v>
      </c>
      <c r="H2976" s="78">
        <v>0</v>
      </c>
      <c r="I2976" s="144" t="s">
        <v>1634</v>
      </c>
      <c r="J2976" s="79">
        <v>0</v>
      </c>
    </row>
    <row r="2977" spans="1:10" x14ac:dyDescent="0.25">
      <c r="A2977" s="77"/>
      <c r="B2977" s="144"/>
      <c r="C2977" s="144"/>
      <c r="D2977" s="144"/>
      <c r="E2977" s="144" t="s">
        <v>1635</v>
      </c>
      <c r="F2977" s="78">
        <v>2.39</v>
      </c>
      <c r="G2977" s="144"/>
      <c r="H2977" s="219" t="s">
        <v>1636</v>
      </c>
      <c r="I2977" s="219"/>
      <c r="J2977" s="79">
        <v>12.37</v>
      </c>
    </row>
    <row r="2978" spans="1:10" ht="30" customHeight="1" thickBot="1" x14ac:dyDescent="0.3">
      <c r="A2978" s="136"/>
      <c r="B2978" s="137"/>
      <c r="C2978" s="137"/>
      <c r="D2978" s="137"/>
      <c r="E2978" s="137"/>
      <c r="F2978" s="137"/>
      <c r="G2978" s="137" t="s">
        <v>1637</v>
      </c>
      <c r="H2978" s="80">
        <v>11</v>
      </c>
      <c r="I2978" s="137" t="s">
        <v>1638</v>
      </c>
      <c r="J2978" s="81">
        <v>136.07</v>
      </c>
    </row>
    <row r="2979" spans="1:10" ht="0.9" customHeight="1" thickTop="1" x14ac:dyDescent="0.25">
      <c r="A2979" s="82"/>
      <c r="B2979" s="58"/>
      <c r="C2979" s="58"/>
      <c r="D2979" s="58"/>
      <c r="E2979" s="58"/>
      <c r="F2979" s="58"/>
      <c r="G2979" s="58"/>
      <c r="H2979" s="58"/>
      <c r="I2979" s="58"/>
      <c r="J2979" s="83"/>
    </row>
    <row r="2980" spans="1:10" ht="18" customHeight="1" x14ac:dyDescent="0.25">
      <c r="A2980" s="130"/>
      <c r="B2980" s="146" t="s">
        <v>937</v>
      </c>
      <c r="C2980" s="131" t="s">
        <v>938</v>
      </c>
      <c r="D2980" s="131" t="s">
        <v>896</v>
      </c>
      <c r="E2980" s="205" t="s">
        <v>1618</v>
      </c>
      <c r="F2980" s="205"/>
      <c r="G2980" s="145" t="s">
        <v>939</v>
      </c>
      <c r="H2980" s="146" t="s">
        <v>940</v>
      </c>
      <c r="I2980" s="146" t="s">
        <v>941</v>
      </c>
      <c r="J2980" s="147" t="s">
        <v>897</v>
      </c>
    </row>
    <row r="2981" spans="1:10" ht="24" customHeight="1" x14ac:dyDescent="0.25">
      <c r="A2981" s="65" t="s">
        <v>1623</v>
      </c>
      <c r="B2981" s="46" t="s">
        <v>1548</v>
      </c>
      <c r="C2981" s="141" t="s">
        <v>1408</v>
      </c>
      <c r="D2981" s="141" t="s">
        <v>1549</v>
      </c>
      <c r="E2981" s="217" t="s">
        <v>1626</v>
      </c>
      <c r="F2981" s="217"/>
      <c r="G2981" s="47" t="s">
        <v>947</v>
      </c>
      <c r="H2981" s="49">
        <v>1</v>
      </c>
      <c r="I2981" s="48">
        <v>204.65</v>
      </c>
      <c r="J2981" s="72">
        <v>204.65</v>
      </c>
    </row>
    <row r="2982" spans="1:10" x14ac:dyDescent="0.25">
      <c r="A2982" s="77"/>
      <c r="B2982" s="144"/>
      <c r="C2982" s="144"/>
      <c r="D2982" s="144"/>
      <c r="E2982" s="144" t="s">
        <v>1632</v>
      </c>
      <c r="F2982" s="78">
        <v>0</v>
      </c>
      <c r="G2982" s="144" t="s">
        <v>1633</v>
      </c>
      <c r="H2982" s="78">
        <v>0</v>
      </c>
      <c r="I2982" s="144" t="s">
        <v>1634</v>
      </c>
      <c r="J2982" s="79">
        <v>0</v>
      </c>
    </row>
    <row r="2983" spans="1:10" x14ac:dyDescent="0.25">
      <c r="A2983" s="77"/>
      <c r="B2983" s="144"/>
      <c r="C2983" s="144"/>
      <c r="D2983" s="144"/>
      <c r="E2983" s="144" t="s">
        <v>1635</v>
      </c>
      <c r="F2983" s="78">
        <v>49.11</v>
      </c>
      <c r="G2983" s="144"/>
      <c r="H2983" s="219" t="s">
        <v>1636</v>
      </c>
      <c r="I2983" s="219"/>
      <c r="J2983" s="79">
        <v>253.76</v>
      </c>
    </row>
    <row r="2984" spans="1:10" ht="30" customHeight="1" thickBot="1" x14ac:dyDescent="0.3">
      <c r="A2984" s="136"/>
      <c r="B2984" s="137"/>
      <c r="C2984" s="137"/>
      <c r="D2984" s="137"/>
      <c r="E2984" s="137"/>
      <c r="F2984" s="137"/>
      <c r="G2984" s="137" t="s">
        <v>1637</v>
      </c>
      <c r="H2984" s="80">
        <v>0.6</v>
      </c>
      <c r="I2984" s="137" t="s">
        <v>1638</v>
      </c>
      <c r="J2984" s="81">
        <v>152.25</v>
      </c>
    </row>
    <row r="2985" spans="1:10" ht="0.9" customHeight="1" thickTop="1" x14ac:dyDescent="0.25">
      <c r="A2985" s="82"/>
      <c r="B2985" s="58"/>
      <c r="C2985" s="58"/>
      <c r="D2985" s="58"/>
      <c r="E2985" s="58"/>
      <c r="F2985" s="58"/>
      <c r="G2985" s="58"/>
      <c r="H2985" s="58"/>
      <c r="I2985" s="58"/>
      <c r="J2985" s="83"/>
    </row>
    <row r="2986" spans="1:10" ht="18" customHeight="1" x14ac:dyDescent="0.25">
      <c r="A2986" s="130"/>
      <c r="B2986" s="146" t="s">
        <v>937</v>
      </c>
      <c r="C2986" s="131" t="s">
        <v>938</v>
      </c>
      <c r="D2986" s="131" t="s">
        <v>896</v>
      </c>
      <c r="E2986" s="205" t="s">
        <v>1618</v>
      </c>
      <c r="F2986" s="205"/>
      <c r="G2986" s="145" t="s">
        <v>939</v>
      </c>
      <c r="H2986" s="146" t="s">
        <v>940</v>
      </c>
      <c r="I2986" s="146" t="s">
        <v>941</v>
      </c>
      <c r="J2986" s="147" t="s">
        <v>897</v>
      </c>
    </row>
    <row r="2987" spans="1:10" ht="24" customHeight="1" x14ac:dyDescent="0.25">
      <c r="A2987" s="65" t="s">
        <v>1623</v>
      </c>
      <c r="B2987" s="46" t="s">
        <v>1551</v>
      </c>
      <c r="C2987" s="141" t="s">
        <v>1408</v>
      </c>
      <c r="D2987" s="141" t="s">
        <v>1552</v>
      </c>
      <c r="E2987" s="217" t="s">
        <v>1626</v>
      </c>
      <c r="F2987" s="217"/>
      <c r="G2987" s="47" t="s">
        <v>1139</v>
      </c>
      <c r="H2987" s="49">
        <v>1</v>
      </c>
      <c r="I2987" s="48">
        <v>24.5</v>
      </c>
      <c r="J2987" s="72">
        <v>24.5</v>
      </c>
    </row>
    <row r="2988" spans="1:10" x14ac:dyDescent="0.25">
      <c r="A2988" s="77"/>
      <c r="B2988" s="144"/>
      <c r="C2988" s="144"/>
      <c r="D2988" s="144"/>
      <c r="E2988" s="144" t="s">
        <v>1632</v>
      </c>
      <c r="F2988" s="78">
        <v>0</v>
      </c>
      <c r="G2988" s="144" t="s">
        <v>1633</v>
      </c>
      <c r="H2988" s="78">
        <v>0</v>
      </c>
      <c r="I2988" s="144" t="s">
        <v>1634</v>
      </c>
      <c r="J2988" s="79">
        <v>0</v>
      </c>
    </row>
    <row r="2989" spans="1:10" x14ac:dyDescent="0.25">
      <c r="A2989" s="77"/>
      <c r="B2989" s="144"/>
      <c r="C2989" s="144"/>
      <c r="D2989" s="144"/>
      <c r="E2989" s="144" t="s">
        <v>1635</v>
      </c>
      <c r="F2989" s="78">
        <v>5.88</v>
      </c>
      <c r="G2989" s="144"/>
      <c r="H2989" s="219" t="s">
        <v>1636</v>
      </c>
      <c r="I2989" s="219"/>
      <c r="J2989" s="79">
        <v>30.38</v>
      </c>
    </row>
    <row r="2990" spans="1:10" ht="30" customHeight="1" thickBot="1" x14ac:dyDescent="0.3">
      <c r="A2990" s="136"/>
      <c r="B2990" s="137"/>
      <c r="C2990" s="137"/>
      <c r="D2990" s="137"/>
      <c r="E2990" s="137"/>
      <c r="F2990" s="137"/>
      <c r="G2990" s="137" t="s">
        <v>1637</v>
      </c>
      <c r="H2990" s="80">
        <v>1</v>
      </c>
      <c r="I2990" s="137" t="s">
        <v>1638</v>
      </c>
      <c r="J2990" s="81">
        <v>30.38</v>
      </c>
    </row>
    <row r="2991" spans="1:10" ht="0.9" customHeight="1" thickTop="1" x14ac:dyDescent="0.25">
      <c r="A2991" s="82"/>
      <c r="B2991" s="58"/>
      <c r="C2991" s="58"/>
      <c r="D2991" s="58"/>
      <c r="E2991" s="58"/>
      <c r="F2991" s="58"/>
      <c r="G2991" s="58"/>
      <c r="H2991" s="58"/>
      <c r="I2991" s="58"/>
      <c r="J2991" s="83"/>
    </row>
    <row r="2992" spans="1:10" ht="18" customHeight="1" x14ac:dyDescent="0.25">
      <c r="A2992" s="130"/>
      <c r="B2992" s="146" t="s">
        <v>937</v>
      </c>
      <c r="C2992" s="131" t="s">
        <v>938</v>
      </c>
      <c r="D2992" s="131" t="s">
        <v>896</v>
      </c>
      <c r="E2992" s="205" t="s">
        <v>1618</v>
      </c>
      <c r="F2992" s="205"/>
      <c r="G2992" s="145" t="s">
        <v>939</v>
      </c>
      <c r="H2992" s="146" t="s">
        <v>940</v>
      </c>
      <c r="I2992" s="146" t="s">
        <v>941</v>
      </c>
      <c r="J2992" s="147" t="s">
        <v>897</v>
      </c>
    </row>
    <row r="2993" spans="1:10" ht="24" customHeight="1" x14ac:dyDescent="0.25">
      <c r="A2993" s="65" t="s">
        <v>1623</v>
      </c>
      <c r="B2993" s="46" t="s">
        <v>1554</v>
      </c>
      <c r="C2993" s="141" t="s">
        <v>1</v>
      </c>
      <c r="D2993" s="141" t="s">
        <v>346</v>
      </c>
      <c r="E2993" s="217" t="s">
        <v>1626</v>
      </c>
      <c r="F2993" s="217"/>
      <c r="G2993" s="47" t="s">
        <v>3</v>
      </c>
      <c r="H2993" s="49">
        <v>1</v>
      </c>
      <c r="I2993" s="48">
        <v>24.64</v>
      </c>
      <c r="J2993" s="72">
        <v>24.64</v>
      </c>
    </row>
    <row r="2994" spans="1:10" x14ac:dyDescent="0.25">
      <c r="A2994" s="77"/>
      <c r="B2994" s="144"/>
      <c r="C2994" s="144"/>
      <c r="D2994" s="144"/>
      <c r="E2994" s="144" t="s">
        <v>1632</v>
      </c>
      <c r="F2994" s="78">
        <v>0</v>
      </c>
      <c r="G2994" s="144" t="s">
        <v>1633</v>
      </c>
      <c r="H2994" s="78">
        <v>0</v>
      </c>
      <c r="I2994" s="144" t="s">
        <v>1634</v>
      </c>
      <c r="J2994" s="79">
        <v>0</v>
      </c>
    </row>
    <row r="2995" spans="1:10" x14ac:dyDescent="0.25">
      <c r="A2995" s="77"/>
      <c r="B2995" s="144"/>
      <c r="C2995" s="144"/>
      <c r="D2995" s="144"/>
      <c r="E2995" s="144" t="s">
        <v>1635</v>
      </c>
      <c r="F2995" s="78">
        <v>5.91</v>
      </c>
      <c r="G2995" s="144"/>
      <c r="H2995" s="219" t="s">
        <v>1636</v>
      </c>
      <c r="I2995" s="219"/>
      <c r="J2995" s="79">
        <v>30.55</v>
      </c>
    </row>
    <row r="2996" spans="1:10" ht="30" customHeight="1" thickBot="1" x14ac:dyDescent="0.3">
      <c r="A2996" s="136"/>
      <c r="B2996" s="137"/>
      <c r="C2996" s="137"/>
      <c r="D2996" s="137"/>
      <c r="E2996" s="137"/>
      <c r="F2996" s="137"/>
      <c r="G2996" s="137" t="s">
        <v>1637</v>
      </c>
      <c r="H2996" s="80">
        <v>1</v>
      </c>
      <c r="I2996" s="137" t="s">
        <v>1638</v>
      </c>
      <c r="J2996" s="81">
        <v>30.55</v>
      </c>
    </row>
    <row r="2997" spans="1:10" ht="0.9" customHeight="1" thickTop="1" x14ac:dyDescent="0.25">
      <c r="A2997" s="82"/>
      <c r="B2997" s="58"/>
      <c r="C2997" s="58"/>
      <c r="D2997" s="58"/>
      <c r="E2997" s="58"/>
      <c r="F2997" s="58"/>
      <c r="G2997" s="58"/>
      <c r="H2997" s="58"/>
      <c r="I2997" s="58"/>
      <c r="J2997" s="83"/>
    </row>
    <row r="2998" spans="1:10" ht="18" customHeight="1" x14ac:dyDescent="0.25">
      <c r="A2998" s="130" t="s">
        <v>1555</v>
      </c>
      <c r="B2998" s="146" t="s">
        <v>937</v>
      </c>
      <c r="C2998" s="131" t="s">
        <v>938</v>
      </c>
      <c r="D2998" s="131" t="s">
        <v>896</v>
      </c>
      <c r="E2998" s="205" t="s">
        <v>1618</v>
      </c>
      <c r="F2998" s="205"/>
      <c r="G2998" s="145" t="s">
        <v>939</v>
      </c>
      <c r="H2998" s="146" t="s">
        <v>940</v>
      </c>
      <c r="I2998" s="146" t="s">
        <v>941</v>
      </c>
      <c r="J2998" s="147" t="s">
        <v>897</v>
      </c>
    </row>
    <row r="2999" spans="1:10" ht="24" customHeight="1" x14ac:dyDescent="0.25">
      <c r="A2999" s="65" t="s">
        <v>1619</v>
      </c>
      <c r="B2999" s="46" t="s">
        <v>1556</v>
      </c>
      <c r="C2999" s="141" t="s">
        <v>1</v>
      </c>
      <c r="D2999" s="141" t="s">
        <v>115</v>
      </c>
      <c r="E2999" s="217" t="s">
        <v>2301</v>
      </c>
      <c r="F2999" s="217"/>
      <c r="G2999" s="47" t="s">
        <v>3</v>
      </c>
      <c r="H2999" s="49">
        <v>1</v>
      </c>
      <c r="I2999" s="48">
        <v>5.99</v>
      </c>
      <c r="J2999" s="72">
        <v>5.99</v>
      </c>
    </row>
    <row r="3000" spans="1:10" ht="24" customHeight="1" x14ac:dyDescent="0.25">
      <c r="A3000" s="73" t="s">
        <v>1620</v>
      </c>
      <c r="B3000" s="50" t="s">
        <v>1563</v>
      </c>
      <c r="C3000" s="142" t="s">
        <v>1</v>
      </c>
      <c r="D3000" s="142" t="s">
        <v>168</v>
      </c>
      <c r="E3000" s="218" t="s">
        <v>1646</v>
      </c>
      <c r="F3000" s="218"/>
      <c r="G3000" s="51" t="s">
        <v>60</v>
      </c>
      <c r="H3000" s="52">
        <v>6.8770999999999997E-3</v>
      </c>
      <c r="I3000" s="53">
        <v>16.84</v>
      </c>
      <c r="J3000" s="74">
        <v>0.11</v>
      </c>
    </row>
    <row r="3001" spans="1:10" ht="24" customHeight="1" x14ac:dyDescent="0.25">
      <c r="A3001" s="73" t="s">
        <v>1620</v>
      </c>
      <c r="B3001" s="50" t="s">
        <v>1561</v>
      </c>
      <c r="C3001" s="142" t="s">
        <v>1</v>
      </c>
      <c r="D3001" s="142" t="s">
        <v>173</v>
      </c>
      <c r="E3001" s="218" t="s">
        <v>1646</v>
      </c>
      <c r="F3001" s="218"/>
      <c r="G3001" s="51" t="s">
        <v>60</v>
      </c>
      <c r="H3001" s="52">
        <v>6.1899999999999997E-2</v>
      </c>
      <c r="I3001" s="53">
        <v>22.3</v>
      </c>
      <c r="J3001" s="74">
        <v>1.38</v>
      </c>
    </row>
    <row r="3002" spans="1:10" ht="24" customHeight="1" x14ac:dyDescent="0.25">
      <c r="A3002" s="75" t="s">
        <v>1623</v>
      </c>
      <c r="B3002" s="54" t="s">
        <v>2376</v>
      </c>
      <c r="C3002" s="143" t="s">
        <v>1</v>
      </c>
      <c r="D3002" s="143" t="s">
        <v>351</v>
      </c>
      <c r="E3002" s="215" t="s">
        <v>1626</v>
      </c>
      <c r="F3002" s="215"/>
      <c r="G3002" s="55" t="s">
        <v>3</v>
      </c>
      <c r="H3002" s="56">
        <v>1</v>
      </c>
      <c r="I3002" s="57">
        <v>4.5</v>
      </c>
      <c r="J3002" s="76">
        <v>4.5</v>
      </c>
    </row>
    <row r="3003" spans="1:10" x14ac:dyDescent="0.25">
      <c r="A3003" s="77"/>
      <c r="B3003" s="144"/>
      <c r="C3003" s="144"/>
      <c r="D3003" s="144"/>
      <c r="E3003" s="144" t="s">
        <v>1632</v>
      </c>
      <c r="F3003" s="78">
        <v>1.21</v>
      </c>
      <c r="G3003" s="144" t="s">
        <v>1633</v>
      </c>
      <c r="H3003" s="78">
        <v>0</v>
      </c>
      <c r="I3003" s="144" t="s">
        <v>1634</v>
      </c>
      <c r="J3003" s="79">
        <v>1.21</v>
      </c>
    </row>
    <row r="3004" spans="1:10" x14ac:dyDescent="0.25">
      <c r="A3004" s="77"/>
      <c r="B3004" s="144"/>
      <c r="C3004" s="144"/>
      <c r="D3004" s="144"/>
      <c r="E3004" s="144" t="s">
        <v>1635</v>
      </c>
      <c r="F3004" s="78">
        <v>1.43</v>
      </c>
      <c r="G3004" s="144"/>
      <c r="H3004" s="219" t="s">
        <v>1636</v>
      </c>
      <c r="I3004" s="219"/>
      <c r="J3004" s="79">
        <v>7.42</v>
      </c>
    </row>
    <row r="3005" spans="1:10" ht="30" customHeight="1" thickBot="1" x14ac:dyDescent="0.3">
      <c r="A3005" s="136"/>
      <c r="B3005" s="137"/>
      <c r="C3005" s="137"/>
      <c r="D3005" s="137"/>
      <c r="E3005" s="137"/>
      <c r="F3005" s="137"/>
      <c r="G3005" s="137" t="s">
        <v>1637</v>
      </c>
      <c r="H3005" s="80">
        <v>1</v>
      </c>
      <c r="I3005" s="137" t="s">
        <v>1638</v>
      </c>
      <c r="J3005" s="81">
        <v>7.42</v>
      </c>
    </row>
    <row r="3006" spans="1:10" ht="0.9" customHeight="1" thickTop="1" x14ac:dyDescent="0.25">
      <c r="A3006" s="82"/>
      <c r="B3006" s="58"/>
      <c r="C3006" s="58"/>
      <c r="D3006" s="58"/>
      <c r="E3006" s="58"/>
      <c r="F3006" s="58"/>
      <c r="G3006" s="58"/>
      <c r="H3006" s="58"/>
      <c r="I3006" s="58"/>
      <c r="J3006" s="83"/>
    </row>
    <row r="3007" spans="1:10" ht="18" customHeight="1" x14ac:dyDescent="0.25">
      <c r="A3007" s="130" t="s">
        <v>1557</v>
      </c>
      <c r="B3007" s="146" t="s">
        <v>937</v>
      </c>
      <c r="C3007" s="131" t="s">
        <v>938</v>
      </c>
      <c r="D3007" s="131" t="s">
        <v>896</v>
      </c>
      <c r="E3007" s="205" t="s">
        <v>1618</v>
      </c>
      <c r="F3007" s="205"/>
      <c r="G3007" s="145" t="s">
        <v>939</v>
      </c>
      <c r="H3007" s="146" t="s">
        <v>940</v>
      </c>
      <c r="I3007" s="146" t="s">
        <v>941</v>
      </c>
      <c r="J3007" s="147" t="s">
        <v>897</v>
      </c>
    </row>
    <row r="3008" spans="1:10" ht="24" customHeight="1" x14ac:dyDescent="0.25">
      <c r="A3008" s="65" t="s">
        <v>1619</v>
      </c>
      <c r="B3008" s="46" t="s">
        <v>1558</v>
      </c>
      <c r="C3008" s="141" t="s">
        <v>464</v>
      </c>
      <c r="D3008" s="141" t="s">
        <v>1559</v>
      </c>
      <c r="E3008" s="217" t="s">
        <v>1842</v>
      </c>
      <c r="F3008" s="217"/>
      <c r="G3008" s="47" t="s">
        <v>2</v>
      </c>
      <c r="H3008" s="49">
        <v>1</v>
      </c>
      <c r="I3008" s="48">
        <v>2.83</v>
      </c>
      <c r="J3008" s="72">
        <v>2.83</v>
      </c>
    </row>
    <row r="3009" spans="1:10" ht="24" customHeight="1" x14ac:dyDescent="0.25">
      <c r="A3009" s="75" t="s">
        <v>1623</v>
      </c>
      <c r="B3009" s="54" t="s">
        <v>1849</v>
      </c>
      <c r="C3009" s="143" t="s">
        <v>464</v>
      </c>
      <c r="D3009" s="143" t="s">
        <v>554</v>
      </c>
      <c r="E3009" s="215" t="s">
        <v>1654</v>
      </c>
      <c r="F3009" s="215"/>
      <c r="G3009" s="55" t="s">
        <v>60</v>
      </c>
      <c r="H3009" s="56">
        <v>0.08</v>
      </c>
      <c r="I3009" s="57">
        <v>14.29</v>
      </c>
      <c r="J3009" s="76">
        <v>1.1399999999999999</v>
      </c>
    </row>
    <row r="3010" spans="1:10" ht="24" customHeight="1" x14ac:dyDescent="0.25">
      <c r="A3010" s="75" t="s">
        <v>1623</v>
      </c>
      <c r="B3010" s="54" t="s">
        <v>1663</v>
      </c>
      <c r="C3010" s="143" t="s">
        <v>464</v>
      </c>
      <c r="D3010" s="143" t="s">
        <v>394</v>
      </c>
      <c r="E3010" s="215" t="s">
        <v>1654</v>
      </c>
      <c r="F3010" s="215"/>
      <c r="G3010" s="55" t="s">
        <v>60</v>
      </c>
      <c r="H3010" s="56">
        <v>0.08</v>
      </c>
      <c r="I3010" s="57">
        <v>20.329999999999998</v>
      </c>
      <c r="J3010" s="76">
        <v>1.62</v>
      </c>
    </row>
    <row r="3011" spans="1:10" ht="24" customHeight="1" x14ac:dyDescent="0.25">
      <c r="A3011" s="75" t="s">
        <v>1623</v>
      </c>
      <c r="B3011" s="54" t="s">
        <v>2377</v>
      </c>
      <c r="C3011" s="143" t="s">
        <v>464</v>
      </c>
      <c r="D3011" s="143" t="s">
        <v>613</v>
      </c>
      <c r="E3011" s="215" t="s">
        <v>1626</v>
      </c>
      <c r="F3011" s="215"/>
      <c r="G3011" s="55" t="s">
        <v>2</v>
      </c>
      <c r="H3011" s="56">
        <v>1.05</v>
      </c>
      <c r="I3011" s="57">
        <v>7.0000000000000007E-2</v>
      </c>
      <c r="J3011" s="76">
        <v>7.0000000000000007E-2</v>
      </c>
    </row>
    <row r="3012" spans="1:10" x14ac:dyDescent="0.25">
      <c r="A3012" s="77"/>
      <c r="B3012" s="144"/>
      <c r="C3012" s="144"/>
      <c r="D3012" s="144"/>
      <c r="E3012" s="144" t="s">
        <v>1632</v>
      </c>
      <c r="F3012" s="78">
        <v>2.76</v>
      </c>
      <c r="G3012" s="144" t="s">
        <v>1633</v>
      </c>
      <c r="H3012" s="78">
        <v>0</v>
      </c>
      <c r="I3012" s="144" t="s">
        <v>1634</v>
      </c>
      <c r="J3012" s="79">
        <v>2.76</v>
      </c>
    </row>
    <row r="3013" spans="1:10" x14ac:dyDescent="0.25">
      <c r="A3013" s="77"/>
      <c r="B3013" s="144"/>
      <c r="C3013" s="144"/>
      <c r="D3013" s="144"/>
      <c r="E3013" s="144" t="s">
        <v>1635</v>
      </c>
      <c r="F3013" s="78">
        <v>0.67</v>
      </c>
      <c r="G3013" s="144"/>
      <c r="H3013" s="219" t="s">
        <v>1636</v>
      </c>
      <c r="I3013" s="219"/>
      <c r="J3013" s="79">
        <v>3.5</v>
      </c>
    </row>
    <row r="3014" spans="1:10" ht="30" customHeight="1" thickBot="1" x14ac:dyDescent="0.3">
      <c r="A3014" s="136"/>
      <c r="B3014" s="137"/>
      <c r="C3014" s="137"/>
      <c r="D3014" s="137"/>
      <c r="E3014" s="137"/>
      <c r="F3014" s="137"/>
      <c r="G3014" s="137" t="s">
        <v>1637</v>
      </c>
      <c r="H3014" s="80">
        <v>881</v>
      </c>
      <c r="I3014" s="137" t="s">
        <v>1638</v>
      </c>
      <c r="J3014" s="81">
        <v>3083.5</v>
      </c>
    </row>
    <row r="3015" spans="1:10" ht="0.9" customHeight="1" thickTop="1" x14ac:dyDescent="0.25">
      <c r="A3015" s="82"/>
      <c r="B3015" s="58"/>
      <c r="C3015" s="58"/>
      <c r="D3015" s="58"/>
      <c r="E3015" s="58"/>
      <c r="F3015" s="58"/>
      <c r="G3015" s="58"/>
      <c r="H3015" s="58"/>
      <c r="I3015" s="58"/>
      <c r="J3015" s="83"/>
    </row>
    <row r="3016" spans="1:10" ht="18" customHeight="1" x14ac:dyDescent="0.25">
      <c r="A3016" s="130" t="s">
        <v>1560</v>
      </c>
      <c r="B3016" s="146" t="s">
        <v>937</v>
      </c>
      <c r="C3016" s="131" t="s">
        <v>938</v>
      </c>
      <c r="D3016" s="131" t="s">
        <v>896</v>
      </c>
      <c r="E3016" s="205" t="s">
        <v>1618</v>
      </c>
      <c r="F3016" s="205"/>
      <c r="G3016" s="145" t="s">
        <v>939</v>
      </c>
      <c r="H3016" s="146" t="s">
        <v>940</v>
      </c>
      <c r="I3016" s="146" t="s">
        <v>941</v>
      </c>
      <c r="J3016" s="147" t="s">
        <v>897</v>
      </c>
    </row>
    <row r="3017" spans="1:10" ht="24" customHeight="1" x14ac:dyDescent="0.25">
      <c r="A3017" s="65" t="s">
        <v>1619</v>
      </c>
      <c r="B3017" s="46" t="s">
        <v>1561</v>
      </c>
      <c r="C3017" s="141" t="s">
        <v>1</v>
      </c>
      <c r="D3017" s="141" t="s">
        <v>173</v>
      </c>
      <c r="E3017" s="217" t="s">
        <v>1646</v>
      </c>
      <c r="F3017" s="217"/>
      <c r="G3017" s="47" t="s">
        <v>60</v>
      </c>
      <c r="H3017" s="49">
        <v>1</v>
      </c>
      <c r="I3017" s="48">
        <v>22.3</v>
      </c>
      <c r="J3017" s="72">
        <v>22.3</v>
      </c>
    </row>
    <row r="3018" spans="1:10" ht="24" customHeight="1" x14ac:dyDescent="0.25">
      <c r="A3018" s="73" t="s">
        <v>1620</v>
      </c>
      <c r="B3018" s="50" t="s">
        <v>2378</v>
      </c>
      <c r="C3018" s="142" t="s">
        <v>1</v>
      </c>
      <c r="D3018" s="142" t="s">
        <v>195</v>
      </c>
      <c r="E3018" s="218" t="s">
        <v>1646</v>
      </c>
      <c r="F3018" s="218"/>
      <c r="G3018" s="51" t="s">
        <v>60</v>
      </c>
      <c r="H3018" s="52">
        <v>1</v>
      </c>
      <c r="I3018" s="53">
        <v>0.47</v>
      </c>
      <c r="J3018" s="74">
        <v>0.47</v>
      </c>
    </row>
    <row r="3019" spans="1:10" ht="24" customHeight="1" x14ac:dyDescent="0.25">
      <c r="A3019" s="75" t="s">
        <v>1623</v>
      </c>
      <c r="B3019" s="54" t="s">
        <v>2204</v>
      </c>
      <c r="C3019" s="143" t="s">
        <v>1</v>
      </c>
      <c r="D3019" s="143" t="s">
        <v>214</v>
      </c>
      <c r="E3019" s="215" t="s">
        <v>2205</v>
      </c>
      <c r="F3019" s="215"/>
      <c r="G3019" s="55" t="s">
        <v>60</v>
      </c>
      <c r="H3019" s="56">
        <v>1</v>
      </c>
      <c r="I3019" s="57">
        <v>1.03</v>
      </c>
      <c r="J3019" s="76">
        <v>1.03</v>
      </c>
    </row>
    <row r="3020" spans="1:10" ht="24" customHeight="1" x14ac:dyDescent="0.25">
      <c r="A3020" s="75" t="s">
        <v>1623</v>
      </c>
      <c r="B3020" s="54" t="s">
        <v>2379</v>
      </c>
      <c r="C3020" s="143" t="s">
        <v>1</v>
      </c>
      <c r="D3020" s="143" t="s">
        <v>289</v>
      </c>
      <c r="E3020" s="215" t="s">
        <v>1654</v>
      </c>
      <c r="F3020" s="215"/>
      <c r="G3020" s="55" t="s">
        <v>60</v>
      </c>
      <c r="H3020" s="56">
        <v>1</v>
      </c>
      <c r="I3020" s="57">
        <v>17.87</v>
      </c>
      <c r="J3020" s="76">
        <v>17.87</v>
      </c>
    </row>
    <row r="3021" spans="1:10" ht="24" customHeight="1" x14ac:dyDescent="0.25">
      <c r="A3021" s="75" t="s">
        <v>1623</v>
      </c>
      <c r="B3021" s="54" t="s">
        <v>2380</v>
      </c>
      <c r="C3021" s="143" t="s">
        <v>1</v>
      </c>
      <c r="D3021" s="143" t="s">
        <v>326</v>
      </c>
      <c r="E3021" s="215" t="s">
        <v>1657</v>
      </c>
      <c r="F3021" s="215"/>
      <c r="G3021" s="55" t="s">
        <v>60</v>
      </c>
      <c r="H3021" s="56">
        <v>1</v>
      </c>
      <c r="I3021" s="57">
        <v>0.62</v>
      </c>
      <c r="J3021" s="76">
        <v>0.62</v>
      </c>
    </row>
    <row r="3022" spans="1:10" ht="24" customHeight="1" x14ac:dyDescent="0.25">
      <c r="A3022" s="75" t="s">
        <v>1623</v>
      </c>
      <c r="B3022" s="54" t="s">
        <v>2381</v>
      </c>
      <c r="C3022" s="143" t="s">
        <v>1</v>
      </c>
      <c r="D3022" s="143" t="s">
        <v>305</v>
      </c>
      <c r="E3022" s="215" t="s">
        <v>1657</v>
      </c>
      <c r="F3022" s="215"/>
      <c r="G3022" s="55" t="s">
        <v>60</v>
      </c>
      <c r="H3022" s="56">
        <v>1</v>
      </c>
      <c r="I3022" s="57">
        <v>0.91</v>
      </c>
      <c r="J3022" s="76">
        <v>0.91</v>
      </c>
    </row>
    <row r="3023" spans="1:10" ht="24" customHeight="1" x14ac:dyDescent="0.25">
      <c r="A3023" s="75" t="s">
        <v>1623</v>
      </c>
      <c r="B3023" s="54" t="s">
        <v>2208</v>
      </c>
      <c r="C3023" s="143" t="s">
        <v>1</v>
      </c>
      <c r="D3023" s="143" t="s">
        <v>322</v>
      </c>
      <c r="E3023" s="215" t="s">
        <v>2205</v>
      </c>
      <c r="F3023" s="215"/>
      <c r="G3023" s="55" t="s">
        <v>60</v>
      </c>
      <c r="H3023" s="56">
        <v>1</v>
      </c>
      <c r="I3023" s="57">
        <v>0.55000000000000004</v>
      </c>
      <c r="J3023" s="76">
        <v>0.55000000000000004</v>
      </c>
    </row>
    <row r="3024" spans="1:10" ht="24" customHeight="1" x14ac:dyDescent="0.25">
      <c r="A3024" s="75" t="s">
        <v>1623</v>
      </c>
      <c r="B3024" s="54" t="s">
        <v>2210</v>
      </c>
      <c r="C3024" s="143" t="s">
        <v>1</v>
      </c>
      <c r="D3024" s="143" t="s">
        <v>418</v>
      </c>
      <c r="E3024" s="215" t="s">
        <v>2211</v>
      </c>
      <c r="F3024" s="215"/>
      <c r="G3024" s="55" t="s">
        <v>60</v>
      </c>
      <c r="H3024" s="56">
        <v>1</v>
      </c>
      <c r="I3024" s="57">
        <v>0.06</v>
      </c>
      <c r="J3024" s="76">
        <v>0.06</v>
      </c>
    </row>
    <row r="3025" spans="1:10" ht="24" customHeight="1" x14ac:dyDescent="0.25">
      <c r="A3025" s="75" t="s">
        <v>1623</v>
      </c>
      <c r="B3025" s="54" t="s">
        <v>2212</v>
      </c>
      <c r="C3025" s="143" t="s">
        <v>1</v>
      </c>
      <c r="D3025" s="143" t="s">
        <v>449</v>
      </c>
      <c r="E3025" s="215" t="s">
        <v>1727</v>
      </c>
      <c r="F3025" s="215"/>
      <c r="G3025" s="55" t="s">
        <v>60</v>
      </c>
      <c r="H3025" s="56">
        <v>1</v>
      </c>
      <c r="I3025" s="57">
        <v>0.79</v>
      </c>
      <c r="J3025" s="76">
        <v>0.79</v>
      </c>
    </row>
    <row r="3026" spans="1:10" x14ac:dyDescent="0.25">
      <c r="A3026" s="77"/>
      <c r="B3026" s="144"/>
      <c r="C3026" s="144"/>
      <c r="D3026" s="144"/>
      <c r="E3026" s="144" t="s">
        <v>1632</v>
      </c>
      <c r="F3026" s="78">
        <v>18.34</v>
      </c>
      <c r="G3026" s="144" t="s">
        <v>1633</v>
      </c>
      <c r="H3026" s="78">
        <v>0</v>
      </c>
      <c r="I3026" s="144" t="s">
        <v>1634</v>
      </c>
      <c r="J3026" s="79">
        <v>18.34</v>
      </c>
    </row>
    <row r="3027" spans="1:10" x14ac:dyDescent="0.25">
      <c r="A3027" s="77"/>
      <c r="B3027" s="144"/>
      <c r="C3027" s="144"/>
      <c r="D3027" s="144"/>
      <c r="E3027" s="144" t="s">
        <v>1635</v>
      </c>
      <c r="F3027" s="78">
        <v>5.35</v>
      </c>
      <c r="G3027" s="144"/>
      <c r="H3027" s="219" t="s">
        <v>1636</v>
      </c>
      <c r="I3027" s="219"/>
      <c r="J3027" s="79">
        <v>27.65</v>
      </c>
    </row>
    <row r="3028" spans="1:10" ht="30" customHeight="1" thickBot="1" x14ac:dyDescent="0.3">
      <c r="A3028" s="136"/>
      <c r="B3028" s="137"/>
      <c r="C3028" s="137"/>
      <c r="D3028" s="137"/>
      <c r="E3028" s="137"/>
      <c r="F3028" s="137"/>
      <c r="G3028" s="137" t="s">
        <v>1637</v>
      </c>
      <c r="H3028" s="80">
        <v>32</v>
      </c>
      <c r="I3028" s="137" t="s">
        <v>1638</v>
      </c>
      <c r="J3028" s="81">
        <v>884.8</v>
      </c>
    </row>
    <row r="3029" spans="1:10" ht="0.9" customHeight="1" thickTop="1" x14ac:dyDescent="0.25">
      <c r="A3029" s="82"/>
      <c r="B3029" s="58"/>
      <c r="C3029" s="58"/>
      <c r="D3029" s="58"/>
      <c r="E3029" s="58"/>
      <c r="F3029" s="58"/>
      <c r="G3029" s="58"/>
      <c r="H3029" s="58"/>
      <c r="I3029" s="58"/>
      <c r="J3029" s="83"/>
    </row>
    <row r="3030" spans="1:10" ht="18" customHeight="1" x14ac:dyDescent="0.25">
      <c r="A3030" s="130" t="s">
        <v>1562</v>
      </c>
      <c r="B3030" s="146" t="s">
        <v>937</v>
      </c>
      <c r="C3030" s="131" t="s">
        <v>938</v>
      </c>
      <c r="D3030" s="131" t="s">
        <v>896</v>
      </c>
      <c r="E3030" s="205" t="s">
        <v>1618</v>
      </c>
      <c r="F3030" s="205"/>
      <c r="G3030" s="145" t="s">
        <v>939</v>
      </c>
      <c r="H3030" s="146" t="s">
        <v>940</v>
      </c>
      <c r="I3030" s="146" t="s">
        <v>941</v>
      </c>
      <c r="J3030" s="147" t="s">
        <v>897</v>
      </c>
    </row>
    <row r="3031" spans="1:10" ht="24" customHeight="1" x14ac:dyDescent="0.25">
      <c r="A3031" s="65" t="s">
        <v>1619</v>
      </c>
      <c r="B3031" s="46" t="s">
        <v>1563</v>
      </c>
      <c r="C3031" s="141" t="s">
        <v>1</v>
      </c>
      <c r="D3031" s="141" t="s">
        <v>168</v>
      </c>
      <c r="E3031" s="217" t="s">
        <v>1646</v>
      </c>
      <c r="F3031" s="217"/>
      <c r="G3031" s="47" t="s">
        <v>60</v>
      </c>
      <c r="H3031" s="49">
        <v>1</v>
      </c>
      <c r="I3031" s="48">
        <v>16.84</v>
      </c>
      <c r="J3031" s="72">
        <v>16.84</v>
      </c>
    </row>
    <row r="3032" spans="1:10" ht="24" customHeight="1" x14ac:dyDescent="0.25">
      <c r="A3032" s="73" t="s">
        <v>1620</v>
      </c>
      <c r="B3032" s="50" t="s">
        <v>2382</v>
      </c>
      <c r="C3032" s="142" t="s">
        <v>1</v>
      </c>
      <c r="D3032" s="142" t="s">
        <v>193</v>
      </c>
      <c r="E3032" s="218" t="s">
        <v>1646</v>
      </c>
      <c r="F3032" s="218"/>
      <c r="G3032" s="51" t="s">
        <v>60</v>
      </c>
      <c r="H3032" s="52">
        <v>1</v>
      </c>
      <c r="I3032" s="53">
        <v>0.33</v>
      </c>
      <c r="J3032" s="74">
        <v>0.33</v>
      </c>
    </row>
    <row r="3033" spans="1:10" ht="24" customHeight="1" x14ac:dyDescent="0.25">
      <c r="A3033" s="75" t="s">
        <v>1623</v>
      </c>
      <c r="B3033" s="54" t="s">
        <v>2383</v>
      </c>
      <c r="C3033" s="143" t="s">
        <v>1</v>
      </c>
      <c r="D3033" s="143" t="s">
        <v>210</v>
      </c>
      <c r="E3033" s="215" t="s">
        <v>1654</v>
      </c>
      <c r="F3033" s="215"/>
      <c r="G3033" s="55" t="s">
        <v>60</v>
      </c>
      <c r="H3033" s="56">
        <v>1</v>
      </c>
      <c r="I3033" s="57">
        <v>12.55</v>
      </c>
      <c r="J3033" s="76">
        <v>12.55</v>
      </c>
    </row>
    <row r="3034" spans="1:10" ht="24" customHeight="1" x14ac:dyDescent="0.25">
      <c r="A3034" s="75" t="s">
        <v>1623</v>
      </c>
      <c r="B3034" s="54" t="s">
        <v>2204</v>
      </c>
      <c r="C3034" s="143" t="s">
        <v>1</v>
      </c>
      <c r="D3034" s="143" t="s">
        <v>214</v>
      </c>
      <c r="E3034" s="215" t="s">
        <v>2205</v>
      </c>
      <c r="F3034" s="215"/>
      <c r="G3034" s="55" t="s">
        <v>60</v>
      </c>
      <c r="H3034" s="56">
        <v>1</v>
      </c>
      <c r="I3034" s="57">
        <v>1.03</v>
      </c>
      <c r="J3034" s="76">
        <v>1.03</v>
      </c>
    </row>
    <row r="3035" spans="1:10" ht="24" customHeight="1" x14ac:dyDescent="0.25">
      <c r="A3035" s="75" t="s">
        <v>1623</v>
      </c>
      <c r="B3035" s="54" t="s">
        <v>2380</v>
      </c>
      <c r="C3035" s="143" t="s">
        <v>1</v>
      </c>
      <c r="D3035" s="143" t="s">
        <v>326</v>
      </c>
      <c r="E3035" s="215" t="s">
        <v>1657</v>
      </c>
      <c r="F3035" s="215"/>
      <c r="G3035" s="55" t="s">
        <v>60</v>
      </c>
      <c r="H3035" s="56">
        <v>1</v>
      </c>
      <c r="I3035" s="57">
        <v>0.62</v>
      </c>
      <c r="J3035" s="76">
        <v>0.62</v>
      </c>
    </row>
    <row r="3036" spans="1:10" ht="24" customHeight="1" x14ac:dyDescent="0.25">
      <c r="A3036" s="75" t="s">
        <v>1623</v>
      </c>
      <c r="B3036" s="54" t="s">
        <v>2381</v>
      </c>
      <c r="C3036" s="143" t="s">
        <v>1</v>
      </c>
      <c r="D3036" s="143" t="s">
        <v>305</v>
      </c>
      <c r="E3036" s="215" t="s">
        <v>1657</v>
      </c>
      <c r="F3036" s="215"/>
      <c r="G3036" s="55" t="s">
        <v>60</v>
      </c>
      <c r="H3036" s="56">
        <v>1</v>
      </c>
      <c r="I3036" s="57">
        <v>0.91</v>
      </c>
      <c r="J3036" s="76">
        <v>0.91</v>
      </c>
    </row>
    <row r="3037" spans="1:10" ht="24" customHeight="1" x14ac:dyDescent="0.25">
      <c r="A3037" s="75" t="s">
        <v>1623</v>
      </c>
      <c r="B3037" s="54" t="s">
        <v>2208</v>
      </c>
      <c r="C3037" s="143" t="s">
        <v>1</v>
      </c>
      <c r="D3037" s="143" t="s">
        <v>322</v>
      </c>
      <c r="E3037" s="215" t="s">
        <v>2205</v>
      </c>
      <c r="F3037" s="215"/>
      <c r="G3037" s="55" t="s">
        <v>60</v>
      </c>
      <c r="H3037" s="56">
        <v>1</v>
      </c>
      <c r="I3037" s="57">
        <v>0.55000000000000004</v>
      </c>
      <c r="J3037" s="76">
        <v>0.55000000000000004</v>
      </c>
    </row>
    <row r="3038" spans="1:10" ht="24" customHeight="1" x14ac:dyDescent="0.25">
      <c r="A3038" s="75" t="s">
        <v>1623</v>
      </c>
      <c r="B3038" s="54" t="s">
        <v>2210</v>
      </c>
      <c r="C3038" s="143" t="s">
        <v>1</v>
      </c>
      <c r="D3038" s="143" t="s">
        <v>418</v>
      </c>
      <c r="E3038" s="215" t="s">
        <v>2211</v>
      </c>
      <c r="F3038" s="215"/>
      <c r="G3038" s="55" t="s">
        <v>60</v>
      </c>
      <c r="H3038" s="56">
        <v>1</v>
      </c>
      <c r="I3038" s="57">
        <v>0.06</v>
      </c>
      <c r="J3038" s="76">
        <v>0.06</v>
      </c>
    </row>
    <row r="3039" spans="1:10" ht="24" customHeight="1" x14ac:dyDescent="0.25">
      <c r="A3039" s="75" t="s">
        <v>1623</v>
      </c>
      <c r="B3039" s="54" t="s">
        <v>2212</v>
      </c>
      <c r="C3039" s="143" t="s">
        <v>1</v>
      </c>
      <c r="D3039" s="143" t="s">
        <v>449</v>
      </c>
      <c r="E3039" s="215" t="s">
        <v>1727</v>
      </c>
      <c r="F3039" s="215"/>
      <c r="G3039" s="55" t="s">
        <v>60</v>
      </c>
      <c r="H3039" s="56">
        <v>1</v>
      </c>
      <c r="I3039" s="57">
        <v>0.79</v>
      </c>
      <c r="J3039" s="76">
        <v>0.79</v>
      </c>
    </row>
    <row r="3040" spans="1:10" x14ac:dyDescent="0.25">
      <c r="A3040" s="77"/>
      <c r="B3040" s="144"/>
      <c r="C3040" s="144"/>
      <c r="D3040" s="144"/>
      <c r="E3040" s="144" t="s">
        <v>1632</v>
      </c>
      <c r="F3040" s="78">
        <v>12.88</v>
      </c>
      <c r="G3040" s="144" t="s">
        <v>1633</v>
      </c>
      <c r="H3040" s="78">
        <v>0</v>
      </c>
      <c r="I3040" s="144" t="s">
        <v>1634</v>
      </c>
      <c r="J3040" s="79">
        <v>12.88</v>
      </c>
    </row>
    <row r="3041" spans="1:10" x14ac:dyDescent="0.25">
      <c r="A3041" s="77"/>
      <c r="B3041" s="144"/>
      <c r="C3041" s="144"/>
      <c r="D3041" s="144"/>
      <c r="E3041" s="144" t="s">
        <v>1635</v>
      </c>
      <c r="F3041" s="78">
        <v>4.04</v>
      </c>
      <c r="G3041" s="144"/>
      <c r="H3041" s="219" t="s">
        <v>1636</v>
      </c>
      <c r="I3041" s="219"/>
      <c r="J3041" s="79">
        <v>20.88</v>
      </c>
    </row>
    <row r="3042" spans="1:10" ht="30" customHeight="1" thickBot="1" x14ac:dyDescent="0.3">
      <c r="A3042" s="136"/>
      <c r="B3042" s="137"/>
      <c r="C3042" s="137"/>
      <c r="D3042" s="137"/>
      <c r="E3042" s="137"/>
      <c r="F3042" s="137"/>
      <c r="G3042" s="137" t="s">
        <v>1637</v>
      </c>
      <c r="H3042" s="80">
        <v>32</v>
      </c>
      <c r="I3042" s="137" t="s">
        <v>1638</v>
      </c>
      <c r="J3042" s="81">
        <v>668.16</v>
      </c>
    </row>
    <row r="3043" spans="1:10" ht="0.9" customHeight="1" thickTop="1" x14ac:dyDescent="0.25">
      <c r="A3043" s="82"/>
      <c r="B3043" s="58"/>
      <c r="C3043" s="58"/>
      <c r="D3043" s="58"/>
      <c r="E3043" s="58"/>
      <c r="F3043" s="58"/>
      <c r="G3043" s="58"/>
      <c r="H3043" s="58"/>
      <c r="I3043" s="58"/>
      <c r="J3043" s="83"/>
    </row>
    <row r="3044" spans="1:10" ht="18" customHeight="1" x14ac:dyDescent="0.25">
      <c r="A3044" s="130"/>
      <c r="B3044" s="146" t="s">
        <v>937</v>
      </c>
      <c r="C3044" s="131" t="s">
        <v>938</v>
      </c>
      <c r="D3044" s="131" t="s">
        <v>896</v>
      </c>
      <c r="E3044" s="205" t="s">
        <v>1618</v>
      </c>
      <c r="F3044" s="205"/>
      <c r="G3044" s="145" t="s">
        <v>939</v>
      </c>
      <c r="H3044" s="146" t="s">
        <v>940</v>
      </c>
      <c r="I3044" s="146" t="s">
        <v>941</v>
      </c>
      <c r="J3044" s="147" t="s">
        <v>897</v>
      </c>
    </row>
    <row r="3045" spans="1:10" ht="24" customHeight="1" x14ac:dyDescent="0.25">
      <c r="A3045" s="65" t="s">
        <v>1623</v>
      </c>
      <c r="B3045" s="46" t="s">
        <v>1565</v>
      </c>
      <c r="C3045" s="141" t="s">
        <v>1155</v>
      </c>
      <c r="D3045" s="141" t="s">
        <v>1566</v>
      </c>
      <c r="E3045" s="217" t="s">
        <v>1626</v>
      </c>
      <c r="F3045" s="217"/>
      <c r="G3045" s="47" t="s">
        <v>3</v>
      </c>
      <c r="H3045" s="49">
        <v>1</v>
      </c>
      <c r="I3045" s="48">
        <v>190.25</v>
      </c>
      <c r="J3045" s="72">
        <v>190.25</v>
      </c>
    </row>
    <row r="3046" spans="1:10" x14ac:dyDescent="0.25">
      <c r="A3046" s="77"/>
      <c r="B3046" s="144"/>
      <c r="C3046" s="144"/>
      <c r="D3046" s="144"/>
      <c r="E3046" s="144" t="s">
        <v>1632</v>
      </c>
      <c r="F3046" s="78">
        <v>0</v>
      </c>
      <c r="G3046" s="144" t="s">
        <v>1633</v>
      </c>
      <c r="H3046" s="78">
        <v>0</v>
      </c>
      <c r="I3046" s="144" t="s">
        <v>1634</v>
      </c>
      <c r="J3046" s="79">
        <v>0</v>
      </c>
    </row>
    <row r="3047" spans="1:10" x14ac:dyDescent="0.25">
      <c r="A3047" s="77"/>
      <c r="B3047" s="144"/>
      <c r="C3047" s="144"/>
      <c r="D3047" s="144"/>
      <c r="E3047" s="144" t="s">
        <v>1635</v>
      </c>
      <c r="F3047" s="78">
        <v>45.66</v>
      </c>
      <c r="G3047" s="144"/>
      <c r="H3047" s="219" t="s">
        <v>1636</v>
      </c>
      <c r="I3047" s="219"/>
      <c r="J3047" s="79">
        <v>235.91</v>
      </c>
    </row>
    <row r="3048" spans="1:10" ht="30" customHeight="1" thickBot="1" x14ac:dyDescent="0.3">
      <c r="A3048" s="136"/>
      <c r="B3048" s="137"/>
      <c r="C3048" s="137"/>
      <c r="D3048" s="137"/>
      <c r="E3048" s="137"/>
      <c r="F3048" s="137"/>
      <c r="G3048" s="137" t="s">
        <v>1637</v>
      </c>
      <c r="H3048" s="80">
        <v>1</v>
      </c>
      <c r="I3048" s="137" t="s">
        <v>1638</v>
      </c>
      <c r="J3048" s="81">
        <v>235.91</v>
      </c>
    </row>
    <row r="3049" spans="1:10" ht="0.9" customHeight="1" thickTop="1" x14ac:dyDescent="0.25">
      <c r="A3049" s="82"/>
      <c r="B3049" s="58"/>
      <c r="C3049" s="58"/>
      <c r="D3049" s="58"/>
      <c r="E3049" s="58"/>
      <c r="F3049" s="58"/>
      <c r="G3049" s="58"/>
      <c r="H3049" s="58"/>
      <c r="I3049" s="58"/>
      <c r="J3049" s="83"/>
    </row>
    <row r="3050" spans="1:10" ht="24" customHeight="1" x14ac:dyDescent="0.25">
      <c r="A3050" s="63" t="s">
        <v>928</v>
      </c>
      <c r="B3050" s="135"/>
      <c r="C3050" s="135"/>
      <c r="D3050" s="135" t="s">
        <v>929</v>
      </c>
      <c r="E3050" s="135"/>
      <c r="F3050" s="216"/>
      <c r="G3050" s="216"/>
      <c r="H3050" s="45"/>
      <c r="I3050" s="135"/>
      <c r="J3050" s="71">
        <v>4298.96</v>
      </c>
    </row>
    <row r="3051" spans="1:10" ht="24" customHeight="1" x14ac:dyDescent="0.25">
      <c r="A3051" s="63" t="s">
        <v>1567</v>
      </c>
      <c r="B3051" s="135"/>
      <c r="C3051" s="135"/>
      <c r="D3051" s="135" t="s">
        <v>1568</v>
      </c>
      <c r="E3051" s="135"/>
      <c r="F3051" s="216"/>
      <c r="G3051" s="216"/>
      <c r="H3051" s="45"/>
      <c r="I3051" s="135"/>
      <c r="J3051" s="71">
        <v>1479.21</v>
      </c>
    </row>
    <row r="3052" spans="1:10" ht="18" customHeight="1" x14ac:dyDescent="0.25">
      <c r="A3052" s="130" t="s">
        <v>1569</v>
      </c>
      <c r="B3052" s="146" t="s">
        <v>937</v>
      </c>
      <c r="C3052" s="131" t="s">
        <v>938</v>
      </c>
      <c r="D3052" s="131" t="s">
        <v>896</v>
      </c>
      <c r="E3052" s="205" t="s">
        <v>1618</v>
      </c>
      <c r="F3052" s="205"/>
      <c r="G3052" s="145" t="s">
        <v>939</v>
      </c>
      <c r="H3052" s="146" t="s">
        <v>940</v>
      </c>
      <c r="I3052" s="146" t="s">
        <v>941</v>
      </c>
      <c r="J3052" s="147" t="s">
        <v>897</v>
      </c>
    </row>
    <row r="3053" spans="1:10" ht="24" customHeight="1" x14ac:dyDescent="0.25">
      <c r="A3053" s="65" t="s">
        <v>1619</v>
      </c>
      <c r="B3053" s="46" t="s">
        <v>1129</v>
      </c>
      <c r="C3053" s="141" t="s">
        <v>1</v>
      </c>
      <c r="D3053" s="141" t="s">
        <v>121</v>
      </c>
      <c r="E3053" s="217" t="s">
        <v>1864</v>
      </c>
      <c r="F3053" s="217"/>
      <c r="G3053" s="47" t="s">
        <v>987</v>
      </c>
      <c r="H3053" s="49">
        <v>1</v>
      </c>
      <c r="I3053" s="48">
        <v>62.14</v>
      </c>
      <c r="J3053" s="72">
        <v>62.14</v>
      </c>
    </row>
    <row r="3054" spans="1:10" ht="24" customHeight="1" x14ac:dyDescent="0.25">
      <c r="A3054" s="73" t="s">
        <v>1620</v>
      </c>
      <c r="B3054" s="50" t="s">
        <v>1275</v>
      </c>
      <c r="C3054" s="142" t="s">
        <v>1</v>
      </c>
      <c r="D3054" s="142" t="s">
        <v>181</v>
      </c>
      <c r="E3054" s="218" t="s">
        <v>1646</v>
      </c>
      <c r="F3054" s="218"/>
      <c r="G3054" s="51" t="s">
        <v>60</v>
      </c>
      <c r="H3054" s="52">
        <v>3.956</v>
      </c>
      <c r="I3054" s="53">
        <v>15.71</v>
      </c>
      <c r="J3054" s="74">
        <v>62.14</v>
      </c>
    </row>
    <row r="3055" spans="1:10" x14ac:dyDescent="0.25">
      <c r="A3055" s="77"/>
      <c r="B3055" s="144"/>
      <c r="C3055" s="144"/>
      <c r="D3055" s="144"/>
      <c r="E3055" s="144" t="s">
        <v>1632</v>
      </c>
      <c r="F3055" s="78">
        <v>46.91</v>
      </c>
      <c r="G3055" s="144" t="s">
        <v>1633</v>
      </c>
      <c r="H3055" s="78">
        <v>0</v>
      </c>
      <c r="I3055" s="144" t="s">
        <v>1634</v>
      </c>
      <c r="J3055" s="79">
        <v>46.91</v>
      </c>
    </row>
    <row r="3056" spans="1:10" x14ac:dyDescent="0.25">
      <c r="A3056" s="77"/>
      <c r="B3056" s="144"/>
      <c r="C3056" s="144"/>
      <c r="D3056" s="144"/>
      <c r="E3056" s="144" t="s">
        <v>1635</v>
      </c>
      <c r="F3056" s="78">
        <v>14.91</v>
      </c>
      <c r="G3056" s="144"/>
      <c r="H3056" s="219" t="s">
        <v>1636</v>
      </c>
      <c r="I3056" s="219"/>
      <c r="J3056" s="79">
        <v>77.05</v>
      </c>
    </row>
    <row r="3057" spans="1:10" ht="30" customHeight="1" thickBot="1" x14ac:dyDescent="0.3">
      <c r="A3057" s="136"/>
      <c r="B3057" s="137"/>
      <c r="C3057" s="137"/>
      <c r="D3057" s="137"/>
      <c r="E3057" s="137"/>
      <c r="F3057" s="137"/>
      <c r="G3057" s="137" t="s">
        <v>1637</v>
      </c>
      <c r="H3057" s="80">
        <v>0.43</v>
      </c>
      <c r="I3057" s="137" t="s">
        <v>1638</v>
      </c>
      <c r="J3057" s="81">
        <v>33.130000000000003</v>
      </c>
    </row>
    <row r="3058" spans="1:10" ht="0.9" customHeight="1" thickTop="1" x14ac:dyDescent="0.25">
      <c r="A3058" s="82"/>
      <c r="B3058" s="58"/>
      <c r="C3058" s="58"/>
      <c r="D3058" s="58"/>
      <c r="E3058" s="58"/>
      <c r="F3058" s="58"/>
      <c r="G3058" s="58"/>
      <c r="H3058" s="58"/>
      <c r="I3058" s="58"/>
      <c r="J3058" s="83"/>
    </row>
    <row r="3059" spans="1:10" ht="18" customHeight="1" x14ac:dyDescent="0.25">
      <c r="A3059" s="130" t="s">
        <v>1570</v>
      </c>
      <c r="B3059" s="146" t="s">
        <v>937</v>
      </c>
      <c r="C3059" s="131" t="s">
        <v>938</v>
      </c>
      <c r="D3059" s="131" t="s">
        <v>896</v>
      </c>
      <c r="E3059" s="205" t="s">
        <v>1618</v>
      </c>
      <c r="F3059" s="205"/>
      <c r="G3059" s="145" t="s">
        <v>939</v>
      </c>
      <c r="H3059" s="146" t="s">
        <v>940</v>
      </c>
      <c r="I3059" s="146" t="s">
        <v>941</v>
      </c>
      <c r="J3059" s="147" t="s">
        <v>897</v>
      </c>
    </row>
    <row r="3060" spans="1:10" ht="24" customHeight="1" x14ac:dyDescent="0.25">
      <c r="A3060" s="65" t="s">
        <v>1619</v>
      </c>
      <c r="B3060" s="46" t="s">
        <v>1571</v>
      </c>
      <c r="C3060" s="141" t="s">
        <v>467</v>
      </c>
      <c r="D3060" s="141" t="s">
        <v>497</v>
      </c>
      <c r="E3060" s="217" t="s">
        <v>860</v>
      </c>
      <c r="F3060" s="217"/>
      <c r="G3060" s="47" t="s">
        <v>947</v>
      </c>
      <c r="H3060" s="49">
        <v>1</v>
      </c>
      <c r="I3060" s="48">
        <v>45.25</v>
      </c>
      <c r="J3060" s="72">
        <v>45.25</v>
      </c>
    </row>
    <row r="3061" spans="1:10" ht="24" customHeight="1" x14ac:dyDescent="0.25">
      <c r="A3061" s="75" t="s">
        <v>1623</v>
      </c>
      <c r="B3061" s="54" t="s">
        <v>2384</v>
      </c>
      <c r="C3061" s="143" t="s">
        <v>467</v>
      </c>
      <c r="D3061" s="143" t="s">
        <v>2385</v>
      </c>
      <c r="E3061" s="215" t="s">
        <v>1727</v>
      </c>
      <c r="F3061" s="215"/>
      <c r="G3061" s="55" t="s">
        <v>947</v>
      </c>
      <c r="H3061" s="56">
        <v>1</v>
      </c>
      <c r="I3061" s="57">
        <v>6.04</v>
      </c>
      <c r="J3061" s="76">
        <v>6.04</v>
      </c>
    </row>
    <row r="3062" spans="1:10" ht="24" customHeight="1" x14ac:dyDescent="0.25">
      <c r="A3062" s="75" t="s">
        <v>1623</v>
      </c>
      <c r="B3062" s="54" t="s">
        <v>2386</v>
      </c>
      <c r="C3062" s="143" t="s">
        <v>467</v>
      </c>
      <c r="D3062" s="143" t="s">
        <v>2387</v>
      </c>
      <c r="E3062" s="215" t="s">
        <v>1727</v>
      </c>
      <c r="F3062" s="215"/>
      <c r="G3062" s="55" t="s">
        <v>947</v>
      </c>
      <c r="H3062" s="56">
        <v>0.3333333</v>
      </c>
      <c r="I3062" s="57">
        <v>71.3</v>
      </c>
      <c r="J3062" s="76">
        <v>23.76</v>
      </c>
    </row>
    <row r="3063" spans="1:10" ht="24" customHeight="1" x14ac:dyDescent="0.25">
      <c r="A3063" s="75" t="s">
        <v>1623</v>
      </c>
      <c r="B3063" s="54" t="s">
        <v>2388</v>
      </c>
      <c r="C3063" s="143" t="s">
        <v>467</v>
      </c>
      <c r="D3063" s="143" t="s">
        <v>2389</v>
      </c>
      <c r="E3063" s="215" t="s">
        <v>1727</v>
      </c>
      <c r="F3063" s="215"/>
      <c r="G3063" s="55" t="s">
        <v>947</v>
      </c>
      <c r="H3063" s="56">
        <v>1</v>
      </c>
      <c r="I3063" s="57">
        <v>15.45</v>
      </c>
      <c r="J3063" s="76">
        <v>15.45</v>
      </c>
    </row>
    <row r="3064" spans="1:10" x14ac:dyDescent="0.25">
      <c r="A3064" s="77"/>
      <c r="B3064" s="144"/>
      <c r="C3064" s="144"/>
      <c r="D3064" s="144"/>
      <c r="E3064" s="144" t="s">
        <v>1632</v>
      </c>
      <c r="F3064" s="78">
        <v>0</v>
      </c>
      <c r="G3064" s="144" t="s">
        <v>1633</v>
      </c>
      <c r="H3064" s="78">
        <v>0</v>
      </c>
      <c r="I3064" s="144" t="s">
        <v>1634</v>
      </c>
      <c r="J3064" s="79">
        <v>0</v>
      </c>
    </row>
    <row r="3065" spans="1:10" x14ac:dyDescent="0.25">
      <c r="A3065" s="77"/>
      <c r="B3065" s="144"/>
      <c r="C3065" s="144"/>
      <c r="D3065" s="144"/>
      <c r="E3065" s="144" t="s">
        <v>1635</v>
      </c>
      <c r="F3065" s="78">
        <v>10.86</v>
      </c>
      <c r="G3065" s="144"/>
      <c r="H3065" s="219" t="s">
        <v>1636</v>
      </c>
      <c r="I3065" s="219"/>
      <c r="J3065" s="79">
        <v>56.11</v>
      </c>
    </row>
    <row r="3066" spans="1:10" ht="30" customHeight="1" thickBot="1" x14ac:dyDescent="0.3">
      <c r="A3066" s="136"/>
      <c r="B3066" s="137"/>
      <c r="C3066" s="137"/>
      <c r="D3066" s="137"/>
      <c r="E3066" s="137"/>
      <c r="F3066" s="137"/>
      <c r="G3066" s="137" t="s">
        <v>1637</v>
      </c>
      <c r="H3066" s="80">
        <v>2.52</v>
      </c>
      <c r="I3066" s="137" t="s">
        <v>1638</v>
      </c>
      <c r="J3066" s="81">
        <v>141.38999999999999</v>
      </c>
    </row>
    <row r="3067" spans="1:10" ht="0.9" customHeight="1" thickTop="1" x14ac:dyDescent="0.25">
      <c r="A3067" s="82"/>
      <c r="B3067" s="58"/>
      <c r="C3067" s="58"/>
      <c r="D3067" s="58"/>
      <c r="E3067" s="58"/>
      <c r="F3067" s="58"/>
      <c r="G3067" s="58"/>
      <c r="H3067" s="58"/>
      <c r="I3067" s="58"/>
      <c r="J3067" s="83"/>
    </row>
    <row r="3068" spans="1:10" ht="18" customHeight="1" x14ac:dyDescent="0.25">
      <c r="A3068" s="130" t="s">
        <v>1572</v>
      </c>
      <c r="B3068" s="146" t="s">
        <v>937</v>
      </c>
      <c r="C3068" s="131" t="s">
        <v>938</v>
      </c>
      <c r="D3068" s="131" t="s">
        <v>896</v>
      </c>
      <c r="E3068" s="205" t="s">
        <v>1618</v>
      </c>
      <c r="F3068" s="205"/>
      <c r="G3068" s="145" t="s">
        <v>939</v>
      </c>
      <c r="H3068" s="146" t="s">
        <v>940</v>
      </c>
      <c r="I3068" s="146" t="s">
        <v>941</v>
      </c>
      <c r="J3068" s="147" t="s">
        <v>897</v>
      </c>
    </row>
    <row r="3069" spans="1:10" ht="36" customHeight="1" x14ac:dyDescent="0.25">
      <c r="A3069" s="65" t="s">
        <v>1619</v>
      </c>
      <c r="B3069" s="46" t="s">
        <v>1573</v>
      </c>
      <c r="C3069" s="141" t="s">
        <v>467</v>
      </c>
      <c r="D3069" s="141" t="s">
        <v>500</v>
      </c>
      <c r="E3069" s="217" t="s">
        <v>860</v>
      </c>
      <c r="F3069" s="217"/>
      <c r="G3069" s="47" t="s">
        <v>987</v>
      </c>
      <c r="H3069" s="49">
        <v>1</v>
      </c>
      <c r="I3069" s="48">
        <v>522.94000000000005</v>
      </c>
      <c r="J3069" s="72">
        <v>522.94000000000005</v>
      </c>
    </row>
    <row r="3070" spans="1:10" ht="24" customHeight="1" x14ac:dyDescent="0.25">
      <c r="A3070" s="75" t="s">
        <v>1623</v>
      </c>
      <c r="B3070" s="54" t="s">
        <v>1897</v>
      </c>
      <c r="C3070" s="143" t="s">
        <v>467</v>
      </c>
      <c r="D3070" s="143" t="s">
        <v>1898</v>
      </c>
      <c r="E3070" s="215" t="s">
        <v>1727</v>
      </c>
      <c r="F3070" s="215"/>
      <c r="G3070" s="55" t="s">
        <v>987</v>
      </c>
      <c r="H3070" s="56">
        <v>1</v>
      </c>
      <c r="I3070" s="57">
        <v>22.7</v>
      </c>
      <c r="J3070" s="76">
        <v>22.7</v>
      </c>
    </row>
    <row r="3071" spans="1:10" ht="36" customHeight="1" x14ac:dyDescent="0.25">
      <c r="A3071" s="75" t="s">
        <v>1623</v>
      </c>
      <c r="B3071" s="54" t="s">
        <v>2390</v>
      </c>
      <c r="C3071" s="143" t="s">
        <v>467</v>
      </c>
      <c r="D3071" s="143" t="s">
        <v>2391</v>
      </c>
      <c r="E3071" s="215" t="s">
        <v>1727</v>
      </c>
      <c r="F3071" s="215"/>
      <c r="G3071" s="55" t="s">
        <v>987</v>
      </c>
      <c r="H3071" s="56">
        <v>1.05</v>
      </c>
      <c r="I3071" s="57">
        <v>423.04</v>
      </c>
      <c r="J3071" s="76">
        <v>444.19</v>
      </c>
    </row>
    <row r="3072" spans="1:10" ht="36" customHeight="1" x14ac:dyDescent="0.25">
      <c r="A3072" s="75" t="s">
        <v>1623</v>
      </c>
      <c r="B3072" s="54" t="s">
        <v>1901</v>
      </c>
      <c r="C3072" s="143" t="s">
        <v>467</v>
      </c>
      <c r="D3072" s="143" t="s">
        <v>1902</v>
      </c>
      <c r="E3072" s="215" t="s">
        <v>1727</v>
      </c>
      <c r="F3072" s="215"/>
      <c r="G3072" s="55" t="s">
        <v>987</v>
      </c>
      <c r="H3072" s="56">
        <v>1</v>
      </c>
      <c r="I3072" s="57">
        <v>56.05</v>
      </c>
      <c r="J3072" s="76">
        <v>56.05</v>
      </c>
    </row>
    <row r="3073" spans="1:10" x14ac:dyDescent="0.25">
      <c r="A3073" s="77"/>
      <c r="B3073" s="144"/>
      <c r="C3073" s="144"/>
      <c r="D3073" s="144"/>
      <c r="E3073" s="144" t="s">
        <v>1632</v>
      </c>
      <c r="F3073" s="78">
        <v>0</v>
      </c>
      <c r="G3073" s="144" t="s">
        <v>1633</v>
      </c>
      <c r="H3073" s="78">
        <v>0</v>
      </c>
      <c r="I3073" s="144" t="s">
        <v>1634</v>
      </c>
      <c r="J3073" s="79">
        <v>0</v>
      </c>
    </row>
    <row r="3074" spans="1:10" x14ac:dyDescent="0.25">
      <c r="A3074" s="77"/>
      <c r="B3074" s="144"/>
      <c r="C3074" s="144"/>
      <c r="D3074" s="144"/>
      <c r="E3074" s="144" t="s">
        <v>1635</v>
      </c>
      <c r="F3074" s="78">
        <v>125.5</v>
      </c>
      <c r="G3074" s="144"/>
      <c r="H3074" s="219" t="s">
        <v>1636</v>
      </c>
      <c r="I3074" s="219"/>
      <c r="J3074" s="79">
        <v>648.44000000000005</v>
      </c>
    </row>
    <row r="3075" spans="1:10" ht="30" customHeight="1" thickBot="1" x14ac:dyDescent="0.3">
      <c r="A3075" s="136"/>
      <c r="B3075" s="137"/>
      <c r="C3075" s="137"/>
      <c r="D3075" s="137"/>
      <c r="E3075" s="137"/>
      <c r="F3075" s="137"/>
      <c r="G3075" s="137" t="s">
        <v>1637</v>
      </c>
      <c r="H3075" s="80">
        <v>0.34200000000000003</v>
      </c>
      <c r="I3075" s="137" t="s">
        <v>1638</v>
      </c>
      <c r="J3075" s="81">
        <v>221.76</v>
      </c>
    </row>
    <row r="3076" spans="1:10" ht="0.9" customHeight="1" thickTop="1" x14ac:dyDescent="0.25">
      <c r="A3076" s="82"/>
      <c r="B3076" s="58"/>
      <c r="C3076" s="58"/>
      <c r="D3076" s="58"/>
      <c r="E3076" s="58"/>
      <c r="F3076" s="58"/>
      <c r="G3076" s="58"/>
      <c r="H3076" s="58"/>
      <c r="I3076" s="58"/>
      <c r="J3076" s="83"/>
    </row>
    <row r="3077" spans="1:10" ht="18" customHeight="1" x14ac:dyDescent="0.25">
      <c r="A3077" s="130" t="s">
        <v>1574</v>
      </c>
      <c r="B3077" s="146" t="s">
        <v>937</v>
      </c>
      <c r="C3077" s="131" t="s">
        <v>938</v>
      </c>
      <c r="D3077" s="131" t="s">
        <v>896</v>
      </c>
      <c r="E3077" s="205" t="s">
        <v>1618</v>
      </c>
      <c r="F3077" s="205"/>
      <c r="G3077" s="145" t="s">
        <v>939</v>
      </c>
      <c r="H3077" s="146" t="s">
        <v>940</v>
      </c>
      <c r="I3077" s="146" t="s">
        <v>941</v>
      </c>
      <c r="J3077" s="147" t="s">
        <v>897</v>
      </c>
    </row>
    <row r="3078" spans="1:10" ht="24" customHeight="1" x14ac:dyDescent="0.25">
      <c r="A3078" s="65" t="s">
        <v>1619</v>
      </c>
      <c r="B3078" s="46" t="s">
        <v>1016</v>
      </c>
      <c r="C3078" s="141" t="s">
        <v>467</v>
      </c>
      <c r="D3078" s="141" t="s">
        <v>1017</v>
      </c>
      <c r="E3078" s="217" t="s">
        <v>860</v>
      </c>
      <c r="F3078" s="217"/>
      <c r="G3078" s="47" t="s">
        <v>987</v>
      </c>
      <c r="H3078" s="49">
        <v>1</v>
      </c>
      <c r="I3078" s="48">
        <v>369.7</v>
      </c>
      <c r="J3078" s="72">
        <v>369.7</v>
      </c>
    </row>
    <row r="3079" spans="1:10" ht="24" customHeight="1" x14ac:dyDescent="0.25">
      <c r="A3079" s="75" t="s">
        <v>1623</v>
      </c>
      <c r="B3079" s="54" t="s">
        <v>1897</v>
      </c>
      <c r="C3079" s="143" t="s">
        <v>467</v>
      </c>
      <c r="D3079" s="143" t="s">
        <v>1898</v>
      </c>
      <c r="E3079" s="215" t="s">
        <v>1727</v>
      </c>
      <c r="F3079" s="215"/>
      <c r="G3079" s="55" t="s">
        <v>987</v>
      </c>
      <c r="H3079" s="56">
        <v>1</v>
      </c>
      <c r="I3079" s="57">
        <v>22.7</v>
      </c>
      <c r="J3079" s="76">
        <v>22.7</v>
      </c>
    </row>
    <row r="3080" spans="1:10" ht="24" customHeight="1" x14ac:dyDescent="0.25">
      <c r="A3080" s="75" t="s">
        <v>1623</v>
      </c>
      <c r="B3080" s="54" t="s">
        <v>1899</v>
      </c>
      <c r="C3080" s="143" t="s">
        <v>467</v>
      </c>
      <c r="D3080" s="143" t="s">
        <v>1900</v>
      </c>
      <c r="E3080" s="215" t="s">
        <v>1727</v>
      </c>
      <c r="F3080" s="215"/>
      <c r="G3080" s="55" t="s">
        <v>987</v>
      </c>
      <c r="H3080" s="56">
        <v>1.05</v>
      </c>
      <c r="I3080" s="57">
        <v>277.10000000000002</v>
      </c>
      <c r="J3080" s="76">
        <v>290.95</v>
      </c>
    </row>
    <row r="3081" spans="1:10" ht="36" customHeight="1" x14ac:dyDescent="0.25">
      <c r="A3081" s="75" t="s">
        <v>1623</v>
      </c>
      <c r="B3081" s="54" t="s">
        <v>1901</v>
      </c>
      <c r="C3081" s="143" t="s">
        <v>467</v>
      </c>
      <c r="D3081" s="143" t="s">
        <v>1902</v>
      </c>
      <c r="E3081" s="215" t="s">
        <v>1727</v>
      </c>
      <c r="F3081" s="215"/>
      <c r="G3081" s="55" t="s">
        <v>987</v>
      </c>
      <c r="H3081" s="56">
        <v>1</v>
      </c>
      <c r="I3081" s="57">
        <v>56.05</v>
      </c>
      <c r="J3081" s="76">
        <v>56.05</v>
      </c>
    </row>
    <row r="3082" spans="1:10" x14ac:dyDescent="0.25">
      <c r="A3082" s="77"/>
      <c r="B3082" s="144"/>
      <c r="C3082" s="144"/>
      <c r="D3082" s="144"/>
      <c r="E3082" s="144" t="s">
        <v>1632</v>
      </c>
      <c r="F3082" s="78">
        <v>0</v>
      </c>
      <c r="G3082" s="144" t="s">
        <v>1633</v>
      </c>
      <c r="H3082" s="78">
        <v>0</v>
      </c>
      <c r="I3082" s="144" t="s">
        <v>1634</v>
      </c>
      <c r="J3082" s="79">
        <v>0</v>
      </c>
    </row>
    <row r="3083" spans="1:10" x14ac:dyDescent="0.25">
      <c r="A3083" s="77"/>
      <c r="B3083" s="144"/>
      <c r="C3083" s="144"/>
      <c r="D3083" s="144"/>
      <c r="E3083" s="144" t="s">
        <v>1635</v>
      </c>
      <c r="F3083" s="78">
        <v>88.72</v>
      </c>
      <c r="G3083" s="144"/>
      <c r="H3083" s="219" t="s">
        <v>1636</v>
      </c>
      <c r="I3083" s="219"/>
      <c r="J3083" s="79">
        <v>458.42</v>
      </c>
    </row>
    <row r="3084" spans="1:10" ht="30" customHeight="1" thickBot="1" x14ac:dyDescent="0.3">
      <c r="A3084" s="136"/>
      <c r="B3084" s="137"/>
      <c r="C3084" s="137"/>
      <c r="D3084" s="137"/>
      <c r="E3084" s="137"/>
      <c r="F3084" s="137"/>
      <c r="G3084" s="137" t="s">
        <v>1637</v>
      </c>
      <c r="H3084" s="80">
        <v>4.8000000000000001E-2</v>
      </c>
      <c r="I3084" s="137" t="s">
        <v>1638</v>
      </c>
      <c r="J3084" s="81">
        <v>22</v>
      </c>
    </row>
    <row r="3085" spans="1:10" ht="0.9" customHeight="1" thickTop="1" x14ac:dyDescent="0.25">
      <c r="A3085" s="82"/>
      <c r="B3085" s="58"/>
      <c r="C3085" s="58"/>
      <c r="D3085" s="58"/>
      <c r="E3085" s="58"/>
      <c r="F3085" s="58"/>
      <c r="G3085" s="58"/>
      <c r="H3085" s="58"/>
      <c r="I3085" s="58"/>
      <c r="J3085" s="83"/>
    </row>
    <row r="3086" spans="1:10" ht="18" customHeight="1" x14ac:dyDescent="0.25">
      <c r="A3086" s="130" t="s">
        <v>1575</v>
      </c>
      <c r="B3086" s="146" t="s">
        <v>937</v>
      </c>
      <c r="C3086" s="131" t="s">
        <v>938</v>
      </c>
      <c r="D3086" s="131" t="s">
        <v>896</v>
      </c>
      <c r="E3086" s="205" t="s">
        <v>1618</v>
      </c>
      <c r="F3086" s="205"/>
      <c r="G3086" s="145" t="s">
        <v>939</v>
      </c>
      <c r="H3086" s="146" t="s">
        <v>940</v>
      </c>
      <c r="I3086" s="146" t="s">
        <v>941</v>
      </c>
      <c r="J3086" s="147" t="s">
        <v>897</v>
      </c>
    </row>
    <row r="3087" spans="1:10" ht="24" customHeight="1" x14ac:dyDescent="0.25">
      <c r="A3087" s="65" t="s">
        <v>1619</v>
      </c>
      <c r="B3087" s="46" t="s">
        <v>1576</v>
      </c>
      <c r="C3087" s="141" t="s">
        <v>467</v>
      </c>
      <c r="D3087" s="141" t="s">
        <v>532</v>
      </c>
      <c r="E3087" s="217" t="s">
        <v>860</v>
      </c>
      <c r="F3087" s="217"/>
      <c r="G3087" s="47" t="s">
        <v>987</v>
      </c>
      <c r="H3087" s="49">
        <v>1</v>
      </c>
      <c r="I3087" s="48">
        <v>53.41</v>
      </c>
      <c r="J3087" s="72">
        <v>53.41</v>
      </c>
    </row>
    <row r="3088" spans="1:10" ht="24" customHeight="1" x14ac:dyDescent="0.25">
      <c r="A3088" s="73" t="s">
        <v>1620</v>
      </c>
      <c r="B3088" s="50" t="s">
        <v>1622</v>
      </c>
      <c r="C3088" s="142" t="s">
        <v>467</v>
      </c>
      <c r="D3088" s="142" t="s">
        <v>181</v>
      </c>
      <c r="E3088" s="218" t="s">
        <v>860</v>
      </c>
      <c r="F3088" s="218"/>
      <c r="G3088" s="51" t="s">
        <v>469</v>
      </c>
      <c r="H3088" s="52">
        <v>3.4</v>
      </c>
      <c r="I3088" s="53">
        <v>15.71</v>
      </c>
      <c r="J3088" s="74">
        <v>53.41</v>
      </c>
    </row>
    <row r="3089" spans="1:10" x14ac:dyDescent="0.25">
      <c r="A3089" s="77"/>
      <c r="B3089" s="144"/>
      <c r="C3089" s="144"/>
      <c r="D3089" s="144"/>
      <c r="E3089" s="144" t="s">
        <v>1632</v>
      </c>
      <c r="F3089" s="78">
        <v>39.74</v>
      </c>
      <c r="G3089" s="144" t="s">
        <v>1633</v>
      </c>
      <c r="H3089" s="78">
        <v>0</v>
      </c>
      <c r="I3089" s="144" t="s">
        <v>1634</v>
      </c>
      <c r="J3089" s="79">
        <v>39.74</v>
      </c>
    </row>
    <row r="3090" spans="1:10" x14ac:dyDescent="0.25">
      <c r="A3090" s="77"/>
      <c r="B3090" s="144"/>
      <c r="C3090" s="144"/>
      <c r="D3090" s="144"/>
      <c r="E3090" s="144" t="s">
        <v>1635</v>
      </c>
      <c r="F3090" s="78">
        <v>12.81</v>
      </c>
      <c r="G3090" s="144"/>
      <c r="H3090" s="219" t="s">
        <v>1636</v>
      </c>
      <c r="I3090" s="219"/>
      <c r="J3090" s="79">
        <v>66.22</v>
      </c>
    </row>
    <row r="3091" spans="1:10" ht="30" customHeight="1" thickBot="1" x14ac:dyDescent="0.3">
      <c r="A3091" s="136"/>
      <c r="B3091" s="137"/>
      <c r="C3091" s="137"/>
      <c r="D3091" s="137"/>
      <c r="E3091" s="137"/>
      <c r="F3091" s="137"/>
      <c r="G3091" s="137" t="s">
        <v>1637</v>
      </c>
      <c r="H3091" s="80">
        <v>4.2000000000000003E-2</v>
      </c>
      <c r="I3091" s="137" t="s">
        <v>1638</v>
      </c>
      <c r="J3091" s="81">
        <v>2.78</v>
      </c>
    </row>
    <row r="3092" spans="1:10" ht="0.9" customHeight="1" thickTop="1" x14ac:dyDescent="0.25">
      <c r="A3092" s="82"/>
      <c r="B3092" s="58"/>
      <c r="C3092" s="58"/>
      <c r="D3092" s="58"/>
      <c r="E3092" s="58"/>
      <c r="F3092" s="58"/>
      <c r="G3092" s="58"/>
      <c r="H3092" s="58"/>
      <c r="I3092" s="58"/>
      <c r="J3092" s="83"/>
    </row>
    <row r="3093" spans="1:10" ht="18" customHeight="1" x14ac:dyDescent="0.25">
      <c r="A3093" s="130" t="s">
        <v>1577</v>
      </c>
      <c r="B3093" s="146" t="s">
        <v>937</v>
      </c>
      <c r="C3093" s="131" t="s">
        <v>938</v>
      </c>
      <c r="D3093" s="131" t="s">
        <v>896</v>
      </c>
      <c r="E3093" s="205" t="s">
        <v>1618</v>
      </c>
      <c r="F3093" s="205"/>
      <c r="G3093" s="145" t="s">
        <v>939</v>
      </c>
      <c r="H3093" s="146" t="s">
        <v>940</v>
      </c>
      <c r="I3093" s="146" t="s">
        <v>941</v>
      </c>
      <c r="J3093" s="147" t="s">
        <v>897</v>
      </c>
    </row>
    <row r="3094" spans="1:10" ht="36" customHeight="1" x14ac:dyDescent="0.25">
      <c r="A3094" s="65" t="s">
        <v>1619</v>
      </c>
      <c r="B3094" s="46" t="s">
        <v>1578</v>
      </c>
      <c r="C3094" s="141" t="s">
        <v>1</v>
      </c>
      <c r="D3094" s="141" t="s">
        <v>78</v>
      </c>
      <c r="E3094" s="217" t="s">
        <v>1644</v>
      </c>
      <c r="F3094" s="217"/>
      <c r="G3094" s="47" t="s">
        <v>61</v>
      </c>
      <c r="H3094" s="49">
        <v>1</v>
      </c>
      <c r="I3094" s="48">
        <v>17.399999999999999</v>
      </c>
      <c r="J3094" s="72">
        <v>17.399999999999999</v>
      </c>
    </row>
    <row r="3095" spans="1:10" ht="36" customHeight="1" x14ac:dyDescent="0.25">
      <c r="A3095" s="73" t="s">
        <v>1620</v>
      </c>
      <c r="B3095" s="50" t="s">
        <v>1917</v>
      </c>
      <c r="C3095" s="142" t="s">
        <v>1</v>
      </c>
      <c r="D3095" s="142" t="s">
        <v>75</v>
      </c>
      <c r="E3095" s="218" t="s">
        <v>1644</v>
      </c>
      <c r="F3095" s="218"/>
      <c r="G3095" s="51" t="s">
        <v>61</v>
      </c>
      <c r="H3095" s="52">
        <v>1</v>
      </c>
      <c r="I3095" s="53">
        <v>13.34</v>
      </c>
      <c r="J3095" s="74">
        <v>13.34</v>
      </c>
    </row>
    <row r="3096" spans="1:10" ht="24" customHeight="1" x14ac:dyDescent="0.25">
      <c r="A3096" s="73" t="s">
        <v>1620</v>
      </c>
      <c r="B3096" s="50" t="s">
        <v>1914</v>
      </c>
      <c r="C3096" s="142" t="s">
        <v>1</v>
      </c>
      <c r="D3096" s="142" t="s">
        <v>164</v>
      </c>
      <c r="E3096" s="218" t="s">
        <v>1646</v>
      </c>
      <c r="F3096" s="218"/>
      <c r="G3096" s="51" t="s">
        <v>60</v>
      </c>
      <c r="H3096" s="52">
        <v>2.18E-2</v>
      </c>
      <c r="I3096" s="53">
        <v>16.52</v>
      </c>
      <c r="J3096" s="74">
        <v>0.36</v>
      </c>
    </row>
    <row r="3097" spans="1:10" ht="24" customHeight="1" x14ac:dyDescent="0.25">
      <c r="A3097" s="73" t="s">
        <v>1620</v>
      </c>
      <c r="B3097" s="50" t="s">
        <v>1913</v>
      </c>
      <c r="C3097" s="142" t="s">
        <v>1</v>
      </c>
      <c r="D3097" s="142" t="s">
        <v>167</v>
      </c>
      <c r="E3097" s="218" t="s">
        <v>1646</v>
      </c>
      <c r="F3097" s="218"/>
      <c r="G3097" s="51" t="s">
        <v>60</v>
      </c>
      <c r="H3097" s="52">
        <v>0.13300000000000001</v>
      </c>
      <c r="I3097" s="53">
        <v>21.94</v>
      </c>
      <c r="J3097" s="74">
        <v>2.91</v>
      </c>
    </row>
    <row r="3098" spans="1:10" ht="24" customHeight="1" x14ac:dyDescent="0.25">
      <c r="A3098" s="75" t="s">
        <v>1623</v>
      </c>
      <c r="B3098" s="54" t="s">
        <v>1915</v>
      </c>
      <c r="C3098" s="143" t="s">
        <v>1</v>
      </c>
      <c r="D3098" s="143" t="s">
        <v>221</v>
      </c>
      <c r="E3098" s="215" t="s">
        <v>1626</v>
      </c>
      <c r="F3098" s="215"/>
      <c r="G3098" s="55" t="s">
        <v>61</v>
      </c>
      <c r="H3098" s="56">
        <v>2.5000000000000001E-2</v>
      </c>
      <c r="I3098" s="57">
        <v>25</v>
      </c>
      <c r="J3098" s="76">
        <v>0.62</v>
      </c>
    </row>
    <row r="3099" spans="1:10" ht="36" customHeight="1" x14ac:dyDescent="0.25">
      <c r="A3099" s="75" t="s">
        <v>1623</v>
      </c>
      <c r="B3099" s="54" t="s">
        <v>1916</v>
      </c>
      <c r="C3099" s="143" t="s">
        <v>1</v>
      </c>
      <c r="D3099" s="143" t="s">
        <v>317</v>
      </c>
      <c r="E3099" s="215" t="s">
        <v>1626</v>
      </c>
      <c r="F3099" s="215"/>
      <c r="G3099" s="55" t="s">
        <v>3</v>
      </c>
      <c r="H3099" s="56">
        <v>0.97</v>
      </c>
      <c r="I3099" s="57">
        <v>0.18</v>
      </c>
      <c r="J3099" s="76">
        <v>0.17</v>
      </c>
    </row>
    <row r="3100" spans="1:10" x14ac:dyDescent="0.25">
      <c r="A3100" s="77"/>
      <c r="B3100" s="144"/>
      <c r="C3100" s="144"/>
      <c r="D3100" s="144"/>
      <c r="E3100" s="144" t="s">
        <v>1632</v>
      </c>
      <c r="F3100" s="78">
        <v>3.48</v>
      </c>
      <c r="G3100" s="144" t="s">
        <v>1633</v>
      </c>
      <c r="H3100" s="78">
        <v>0</v>
      </c>
      <c r="I3100" s="144" t="s">
        <v>1634</v>
      </c>
      <c r="J3100" s="79">
        <v>3.48</v>
      </c>
    </row>
    <row r="3101" spans="1:10" x14ac:dyDescent="0.25">
      <c r="A3101" s="77"/>
      <c r="B3101" s="144"/>
      <c r="C3101" s="144"/>
      <c r="D3101" s="144"/>
      <c r="E3101" s="144" t="s">
        <v>1635</v>
      </c>
      <c r="F3101" s="78">
        <v>4.17</v>
      </c>
      <c r="G3101" s="144"/>
      <c r="H3101" s="219" t="s">
        <v>1636</v>
      </c>
      <c r="I3101" s="219"/>
      <c r="J3101" s="79">
        <v>21.57</v>
      </c>
    </row>
    <row r="3102" spans="1:10" ht="30" customHeight="1" thickBot="1" x14ac:dyDescent="0.3">
      <c r="A3102" s="136"/>
      <c r="B3102" s="137"/>
      <c r="C3102" s="137"/>
      <c r="D3102" s="137"/>
      <c r="E3102" s="137"/>
      <c r="F3102" s="137"/>
      <c r="G3102" s="137" t="s">
        <v>1637</v>
      </c>
      <c r="H3102" s="80">
        <v>35.840000000000003</v>
      </c>
      <c r="I3102" s="137" t="s">
        <v>1638</v>
      </c>
      <c r="J3102" s="81">
        <v>773.06</v>
      </c>
    </row>
    <row r="3103" spans="1:10" ht="0.9" customHeight="1" thickTop="1" x14ac:dyDescent="0.25">
      <c r="A3103" s="82"/>
      <c r="B3103" s="58"/>
      <c r="C3103" s="58"/>
      <c r="D3103" s="58"/>
      <c r="E3103" s="58"/>
      <c r="F3103" s="58"/>
      <c r="G3103" s="58"/>
      <c r="H3103" s="58"/>
      <c r="I3103" s="58"/>
      <c r="J3103" s="83"/>
    </row>
    <row r="3104" spans="1:10" ht="18" customHeight="1" x14ac:dyDescent="0.25">
      <c r="A3104" s="130"/>
      <c r="B3104" s="146" t="s">
        <v>937</v>
      </c>
      <c r="C3104" s="131" t="s">
        <v>938</v>
      </c>
      <c r="D3104" s="131" t="s">
        <v>896</v>
      </c>
      <c r="E3104" s="205" t="s">
        <v>1618</v>
      </c>
      <c r="F3104" s="205"/>
      <c r="G3104" s="145" t="s">
        <v>939</v>
      </c>
      <c r="H3104" s="146" t="s">
        <v>940</v>
      </c>
      <c r="I3104" s="146" t="s">
        <v>941</v>
      </c>
      <c r="J3104" s="147" t="s">
        <v>897</v>
      </c>
    </row>
    <row r="3105" spans="1:10" ht="60" customHeight="1" x14ac:dyDescent="0.25">
      <c r="A3105" s="65" t="s">
        <v>1623</v>
      </c>
      <c r="B3105" s="46" t="s">
        <v>1580</v>
      </c>
      <c r="C3105" s="141" t="s">
        <v>467</v>
      </c>
      <c r="D3105" s="141" t="s">
        <v>1581</v>
      </c>
      <c r="E3105" s="217" t="s">
        <v>1727</v>
      </c>
      <c r="F3105" s="217"/>
      <c r="G3105" s="47" t="s">
        <v>947</v>
      </c>
      <c r="H3105" s="49">
        <v>1</v>
      </c>
      <c r="I3105" s="48">
        <v>425.78</v>
      </c>
      <c r="J3105" s="72">
        <v>425.78</v>
      </c>
    </row>
    <row r="3106" spans="1:10" x14ac:dyDescent="0.25">
      <c r="A3106" s="77"/>
      <c r="B3106" s="144"/>
      <c r="C3106" s="144"/>
      <c r="D3106" s="144"/>
      <c r="E3106" s="144" t="s">
        <v>1632</v>
      </c>
      <c r="F3106" s="78">
        <v>0</v>
      </c>
      <c r="G3106" s="144" t="s">
        <v>1633</v>
      </c>
      <c r="H3106" s="78">
        <v>0</v>
      </c>
      <c r="I3106" s="144" t="s">
        <v>1634</v>
      </c>
      <c r="J3106" s="79">
        <v>0</v>
      </c>
    </row>
    <row r="3107" spans="1:10" x14ac:dyDescent="0.25">
      <c r="A3107" s="77"/>
      <c r="B3107" s="144"/>
      <c r="C3107" s="144"/>
      <c r="D3107" s="144"/>
      <c r="E3107" s="144" t="s">
        <v>1635</v>
      </c>
      <c r="F3107" s="78">
        <v>102.18</v>
      </c>
      <c r="G3107" s="144"/>
      <c r="H3107" s="219" t="s">
        <v>1636</v>
      </c>
      <c r="I3107" s="219"/>
      <c r="J3107" s="79">
        <v>527.96</v>
      </c>
    </row>
    <row r="3108" spans="1:10" ht="30" customHeight="1" thickBot="1" x14ac:dyDescent="0.3">
      <c r="A3108" s="136"/>
      <c r="B3108" s="137"/>
      <c r="C3108" s="137"/>
      <c r="D3108" s="137"/>
      <c r="E3108" s="137"/>
      <c r="F3108" s="137"/>
      <c r="G3108" s="137" t="s">
        <v>1637</v>
      </c>
      <c r="H3108" s="80">
        <v>0.54</v>
      </c>
      <c r="I3108" s="137" t="s">
        <v>1638</v>
      </c>
      <c r="J3108" s="81">
        <v>285.08999999999997</v>
      </c>
    </row>
    <row r="3109" spans="1:10" ht="0.9" customHeight="1" thickTop="1" x14ac:dyDescent="0.25">
      <c r="A3109" s="82"/>
      <c r="B3109" s="58"/>
      <c r="C3109" s="58"/>
      <c r="D3109" s="58"/>
      <c r="E3109" s="58"/>
      <c r="F3109" s="58"/>
      <c r="G3109" s="58"/>
      <c r="H3109" s="58"/>
      <c r="I3109" s="58"/>
      <c r="J3109" s="83"/>
    </row>
    <row r="3110" spans="1:10" ht="24" customHeight="1" x14ac:dyDescent="0.25">
      <c r="A3110" s="63" t="s">
        <v>1582</v>
      </c>
      <c r="B3110" s="135"/>
      <c r="C3110" s="135"/>
      <c r="D3110" s="135" t="s">
        <v>1583</v>
      </c>
      <c r="E3110" s="135"/>
      <c r="F3110" s="216"/>
      <c r="G3110" s="216"/>
      <c r="H3110" s="45"/>
      <c r="I3110" s="135"/>
      <c r="J3110" s="71">
        <v>2819.75</v>
      </c>
    </row>
    <row r="3111" spans="1:10" ht="18" customHeight="1" x14ac:dyDescent="0.25">
      <c r="A3111" s="130" t="s">
        <v>1584</v>
      </c>
      <c r="B3111" s="146" t="s">
        <v>937</v>
      </c>
      <c r="C3111" s="131" t="s">
        <v>938</v>
      </c>
      <c r="D3111" s="131" t="s">
        <v>896</v>
      </c>
      <c r="E3111" s="205" t="s">
        <v>1618</v>
      </c>
      <c r="F3111" s="205"/>
      <c r="G3111" s="145" t="s">
        <v>939</v>
      </c>
      <c r="H3111" s="146" t="s">
        <v>940</v>
      </c>
      <c r="I3111" s="146" t="s">
        <v>941</v>
      </c>
      <c r="J3111" s="147" t="s">
        <v>897</v>
      </c>
    </row>
    <row r="3112" spans="1:10" ht="24" customHeight="1" x14ac:dyDescent="0.25">
      <c r="A3112" s="65" t="s">
        <v>1619</v>
      </c>
      <c r="B3112" s="46" t="s">
        <v>1129</v>
      </c>
      <c r="C3112" s="141" t="s">
        <v>1</v>
      </c>
      <c r="D3112" s="141" t="s">
        <v>121</v>
      </c>
      <c r="E3112" s="217" t="s">
        <v>1864</v>
      </c>
      <c r="F3112" s="217"/>
      <c r="G3112" s="47" t="s">
        <v>987</v>
      </c>
      <c r="H3112" s="49">
        <v>1</v>
      </c>
      <c r="I3112" s="48">
        <v>62.14</v>
      </c>
      <c r="J3112" s="72">
        <v>62.14</v>
      </c>
    </row>
    <row r="3113" spans="1:10" ht="24" customHeight="1" x14ac:dyDescent="0.25">
      <c r="A3113" s="73" t="s">
        <v>1620</v>
      </c>
      <c r="B3113" s="50" t="s">
        <v>1275</v>
      </c>
      <c r="C3113" s="142" t="s">
        <v>1</v>
      </c>
      <c r="D3113" s="142" t="s">
        <v>181</v>
      </c>
      <c r="E3113" s="218" t="s">
        <v>1646</v>
      </c>
      <c r="F3113" s="218"/>
      <c r="G3113" s="51" t="s">
        <v>60</v>
      </c>
      <c r="H3113" s="52">
        <v>3.956</v>
      </c>
      <c r="I3113" s="53">
        <v>15.71</v>
      </c>
      <c r="J3113" s="74">
        <v>62.14</v>
      </c>
    </row>
    <row r="3114" spans="1:10" x14ac:dyDescent="0.25">
      <c r="A3114" s="77"/>
      <c r="B3114" s="144"/>
      <c r="C3114" s="144"/>
      <c r="D3114" s="144"/>
      <c r="E3114" s="144" t="s">
        <v>1632</v>
      </c>
      <c r="F3114" s="78">
        <v>46.91</v>
      </c>
      <c r="G3114" s="144" t="s">
        <v>1633</v>
      </c>
      <c r="H3114" s="78">
        <v>0</v>
      </c>
      <c r="I3114" s="144" t="s">
        <v>1634</v>
      </c>
      <c r="J3114" s="79">
        <v>46.91</v>
      </c>
    </row>
    <row r="3115" spans="1:10" x14ac:dyDescent="0.25">
      <c r="A3115" s="77"/>
      <c r="B3115" s="144"/>
      <c r="C3115" s="144"/>
      <c r="D3115" s="144"/>
      <c r="E3115" s="144" t="s">
        <v>1635</v>
      </c>
      <c r="F3115" s="78">
        <v>14.91</v>
      </c>
      <c r="G3115" s="144"/>
      <c r="H3115" s="219" t="s">
        <v>1636</v>
      </c>
      <c r="I3115" s="219"/>
      <c r="J3115" s="79">
        <v>77.05</v>
      </c>
    </row>
    <row r="3116" spans="1:10" ht="30" customHeight="1" thickBot="1" x14ac:dyDescent="0.3">
      <c r="A3116" s="136"/>
      <c r="B3116" s="137"/>
      <c r="C3116" s="137"/>
      <c r="D3116" s="137"/>
      <c r="E3116" s="137"/>
      <c r="F3116" s="137"/>
      <c r="G3116" s="137" t="s">
        <v>1637</v>
      </c>
      <c r="H3116" s="80">
        <v>4.6399999999999997</v>
      </c>
      <c r="I3116" s="137" t="s">
        <v>1638</v>
      </c>
      <c r="J3116" s="81">
        <v>357.51</v>
      </c>
    </row>
    <row r="3117" spans="1:10" ht="0.9" customHeight="1" thickTop="1" x14ac:dyDescent="0.25">
      <c r="A3117" s="82"/>
      <c r="B3117" s="58"/>
      <c r="C3117" s="58"/>
      <c r="D3117" s="58"/>
      <c r="E3117" s="58"/>
      <c r="F3117" s="58"/>
      <c r="G3117" s="58"/>
      <c r="H3117" s="58"/>
      <c r="I3117" s="58"/>
      <c r="J3117" s="83"/>
    </row>
    <row r="3118" spans="1:10" ht="18" customHeight="1" x14ac:dyDescent="0.25">
      <c r="A3118" s="130" t="s">
        <v>1585</v>
      </c>
      <c r="B3118" s="146" t="s">
        <v>937</v>
      </c>
      <c r="C3118" s="131" t="s">
        <v>938</v>
      </c>
      <c r="D3118" s="131" t="s">
        <v>896</v>
      </c>
      <c r="E3118" s="205" t="s">
        <v>1618</v>
      </c>
      <c r="F3118" s="205"/>
      <c r="G3118" s="145" t="s">
        <v>939</v>
      </c>
      <c r="H3118" s="146" t="s">
        <v>940</v>
      </c>
      <c r="I3118" s="146" t="s">
        <v>941</v>
      </c>
      <c r="J3118" s="147" t="s">
        <v>897</v>
      </c>
    </row>
    <row r="3119" spans="1:10" ht="24" customHeight="1" x14ac:dyDescent="0.25">
      <c r="A3119" s="65" t="s">
        <v>1619</v>
      </c>
      <c r="B3119" s="46" t="s">
        <v>1586</v>
      </c>
      <c r="C3119" s="141" t="s">
        <v>464</v>
      </c>
      <c r="D3119" s="141" t="s">
        <v>1587</v>
      </c>
      <c r="E3119" s="217" t="s">
        <v>2392</v>
      </c>
      <c r="F3119" s="217"/>
      <c r="G3119" s="47" t="s">
        <v>2</v>
      </c>
      <c r="H3119" s="49">
        <v>1</v>
      </c>
      <c r="I3119" s="48">
        <v>24.44</v>
      </c>
      <c r="J3119" s="72">
        <v>24.44</v>
      </c>
    </row>
    <row r="3120" spans="1:10" ht="24" customHeight="1" x14ac:dyDescent="0.25">
      <c r="A3120" s="75" t="s">
        <v>1623</v>
      </c>
      <c r="B3120" s="54" t="s">
        <v>1664</v>
      </c>
      <c r="C3120" s="143" t="s">
        <v>464</v>
      </c>
      <c r="D3120" s="143" t="s">
        <v>552</v>
      </c>
      <c r="E3120" s="215" t="s">
        <v>1654</v>
      </c>
      <c r="F3120" s="215"/>
      <c r="G3120" s="55" t="s">
        <v>60</v>
      </c>
      <c r="H3120" s="56">
        <v>0.35</v>
      </c>
      <c r="I3120" s="57">
        <v>20.32</v>
      </c>
      <c r="J3120" s="76">
        <v>7.11</v>
      </c>
    </row>
    <row r="3121" spans="1:10" ht="24" customHeight="1" x14ac:dyDescent="0.25">
      <c r="A3121" s="75" t="s">
        <v>1623</v>
      </c>
      <c r="B3121" s="54" t="s">
        <v>1665</v>
      </c>
      <c r="C3121" s="143" t="s">
        <v>464</v>
      </c>
      <c r="D3121" s="143" t="s">
        <v>551</v>
      </c>
      <c r="E3121" s="215" t="s">
        <v>1654</v>
      </c>
      <c r="F3121" s="215"/>
      <c r="G3121" s="55" t="s">
        <v>60</v>
      </c>
      <c r="H3121" s="56">
        <v>0.35</v>
      </c>
      <c r="I3121" s="57">
        <v>14.29</v>
      </c>
      <c r="J3121" s="76">
        <v>5</v>
      </c>
    </row>
    <row r="3122" spans="1:10" ht="24" customHeight="1" x14ac:dyDescent="0.25">
      <c r="A3122" s="75" t="s">
        <v>1623</v>
      </c>
      <c r="B3122" s="54" t="s">
        <v>2393</v>
      </c>
      <c r="C3122" s="143" t="s">
        <v>464</v>
      </c>
      <c r="D3122" s="143" t="s">
        <v>578</v>
      </c>
      <c r="E3122" s="215" t="s">
        <v>1626</v>
      </c>
      <c r="F3122" s="215"/>
      <c r="G3122" s="55" t="s">
        <v>3</v>
      </c>
      <c r="H3122" s="56">
        <v>0.2</v>
      </c>
      <c r="I3122" s="57">
        <v>1.54</v>
      </c>
      <c r="J3122" s="76">
        <v>0.3</v>
      </c>
    </row>
    <row r="3123" spans="1:10" ht="24" customHeight="1" x14ac:dyDescent="0.25">
      <c r="A3123" s="75" t="s">
        <v>1623</v>
      </c>
      <c r="B3123" s="54" t="s">
        <v>2394</v>
      </c>
      <c r="C3123" s="143" t="s">
        <v>464</v>
      </c>
      <c r="D3123" s="143" t="s">
        <v>573</v>
      </c>
      <c r="E3123" s="215" t="s">
        <v>1626</v>
      </c>
      <c r="F3123" s="215"/>
      <c r="G3123" s="55" t="s">
        <v>3</v>
      </c>
      <c r="H3123" s="56">
        <v>0.2</v>
      </c>
      <c r="I3123" s="57">
        <v>60.16</v>
      </c>
      <c r="J3123" s="76">
        <v>12.03</v>
      </c>
    </row>
    <row r="3124" spans="1:10" x14ac:dyDescent="0.25">
      <c r="A3124" s="77"/>
      <c r="B3124" s="144"/>
      <c r="C3124" s="144"/>
      <c r="D3124" s="144"/>
      <c r="E3124" s="144" t="s">
        <v>1632</v>
      </c>
      <c r="F3124" s="78">
        <v>12.11</v>
      </c>
      <c r="G3124" s="144" t="s">
        <v>1633</v>
      </c>
      <c r="H3124" s="78">
        <v>0</v>
      </c>
      <c r="I3124" s="144" t="s">
        <v>1634</v>
      </c>
      <c r="J3124" s="79">
        <v>12.11</v>
      </c>
    </row>
    <row r="3125" spans="1:10" x14ac:dyDescent="0.25">
      <c r="A3125" s="77"/>
      <c r="B3125" s="144"/>
      <c r="C3125" s="144"/>
      <c r="D3125" s="144"/>
      <c r="E3125" s="144" t="s">
        <v>1635</v>
      </c>
      <c r="F3125" s="78">
        <v>5.86</v>
      </c>
      <c r="G3125" s="144"/>
      <c r="H3125" s="219" t="s">
        <v>1636</v>
      </c>
      <c r="I3125" s="219"/>
      <c r="J3125" s="79">
        <v>30.3</v>
      </c>
    </row>
    <row r="3126" spans="1:10" ht="30" customHeight="1" thickBot="1" x14ac:dyDescent="0.3">
      <c r="A3126" s="136"/>
      <c r="B3126" s="137"/>
      <c r="C3126" s="137"/>
      <c r="D3126" s="137"/>
      <c r="E3126" s="137"/>
      <c r="F3126" s="137"/>
      <c r="G3126" s="137" t="s">
        <v>1637</v>
      </c>
      <c r="H3126" s="80">
        <v>19.3</v>
      </c>
      <c r="I3126" s="137" t="s">
        <v>1638</v>
      </c>
      <c r="J3126" s="81">
        <v>584.79</v>
      </c>
    </row>
    <row r="3127" spans="1:10" ht="0.9" customHeight="1" thickTop="1" x14ac:dyDescent="0.25">
      <c r="A3127" s="82"/>
      <c r="B3127" s="58"/>
      <c r="C3127" s="58"/>
      <c r="D3127" s="58"/>
      <c r="E3127" s="58"/>
      <c r="F3127" s="58"/>
      <c r="G3127" s="58"/>
      <c r="H3127" s="58"/>
      <c r="I3127" s="58"/>
      <c r="J3127" s="83"/>
    </row>
    <row r="3128" spans="1:10" ht="18" customHeight="1" x14ac:dyDescent="0.25">
      <c r="A3128" s="130" t="s">
        <v>1588</v>
      </c>
      <c r="B3128" s="146" t="s">
        <v>937</v>
      </c>
      <c r="C3128" s="131" t="s">
        <v>938</v>
      </c>
      <c r="D3128" s="131" t="s">
        <v>896</v>
      </c>
      <c r="E3128" s="205" t="s">
        <v>1618</v>
      </c>
      <c r="F3128" s="205"/>
      <c r="G3128" s="145" t="s">
        <v>939</v>
      </c>
      <c r="H3128" s="146" t="s">
        <v>940</v>
      </c>
      <c r="I3128" s="146" t="s">
        <v>941</v>
      </c>
      <c r="J3128" s="147" t="s">
        <v>897</v>
      </c>
    </row>
    <row r="3129" spans="1:10" ht="24" customHeight="1" x14ac:dyDescent="0.25">
      <c r="A3129" s="65" t="s">
        <v>1619</v>
      </c>
      <c r="B3129" s="46" t="s">
        <v>1589</v>
      </c>
      <c r="C3129" s="141" t="s">
        <v>464</v>
      </c>
      <c r="D3129" s="141" t="s">
        <v>1590</v>
      </c>
      <c r="E3129" s="217" t="s">
        <v>2395</v>
      </c>
      <c r="F3129" s="217"/>
      <c r="G3129" s="47" t="s">
        <v>2</v>
      </c>
      <c r="H3129" s="49">
        <v>1</v>
      </c>
      <c r="I3129" s="48">
        <v>18.559999999999999</v>
      </c>
      <c r="J3129" s="72">
        <v>18.559999999999999</v>
      </c>
    </row>
    <row r="3130" spans="1:10" ht="24" customHeight="1" x14ac:dyDescent="0.25">
      <c r="A3130" s="75" t="s">
        <v>1623</v>
      </c>
      <c r="B3130" s="54" t="s">
        <v>1664</v>
      </c>
      <c r="C3130" s="143" t="s">
        <v>464</v>
      </c>
      <c r="D3130" s="143" t="s">
        <v>552</v>
      </c>
      <c r="E3130" s="215" t="s">
        <v>1654</v>
      </c>
      <c r="F3130" s="215"/>
      <c r="G3130" s="55" t="s">
        <v>60</v>
      </c>
      <c r="H3130" s="56">
        <v>0.08</v>
      </c>
      <c r="I3130" s="57">
        <v>20.32</v>
      </c>
      <c r="J3130" s="76">
        <v>1.62</v>
      </c>
    </row>
    <row r="3131" spans="1:10" ht="24" customHeight="1" x14ac:dyDescent="0.25">
      <c r="A3131" s="75" t="s">
        <v>1623</v>
      </c>
      <c r="B3131" s="54" t="s">
        <v>1665</v>
      </c>
      <c r="C3131" s="143" t="s">
        <v>464</v>
      </c>
      <c r="D3131" s="143" t="s">
        <v>551</v>
      </c>
      <c r="E3131" s="215" t="s">
        <v>1654</v>
      </c>
      <c r="F3131" s="215"/>
      <c r="G3131" s="55" t="s">
        <v>60</v>
      </c>
      <c r="H3131" s="56">
        <v>0.08</v>
      </c>
      <c r="I3131" s="57">
        <v>14.29</v>
      </c>
      <c r="J3131" s="76">
        <v>1.1399999999999999</v>
      </c>
    </row>
    <row r="3132" spans="1:10" ht="24" customHeight="1" x14ac:dyDescent="0.25">
      <c r="A3132" s="75" t="s">
        <v>1623</v>
      </c>
      <c r="B3132" s="54" t="s">
        <v>2396</v>
      </c>
      <c r="C3132" s="143" t="s">
        <v>464</v>
      </c>
      <c r="D3132" s="143" t="s">
        <v>575</v>
      </c>
      <c r="E3132" s="215" t="s">
        <v>1626</v>
      </c>
      <c r="F3132" s="215"/>
      <c r="G3132" s="55" t="s">
        <v>3</v>
      </c>
      <c r="H3132" s="56">
        <v>0.16667000000000001</v>
      </c>
      <c r="I3132" s="57">
        <v>92.39</v>
      </c>
      <c r="J3132" s="76">
        <v>15.39</v>
      </c>
    </row>
    <row r="3133" spans="1:10" ht="24" customHeight="1" x14ac:dyDescent="0.25">
      <c r="A3133" s="75" t="s">
        <v>1623</v>
      </c>
      <c r="B3133" s="54" t="s">
        <v>2397</v>
      </c>
      <c r="C3133" s="143" t="s">
        <v>464</v>
      </c>
      <c r="D3133" s="143" t="s">
        <v>580</v>
      </c>
      <c r="E3133" s="215" t="s">
        <v>1626</v>
      </c>
      <c r="F3133" s="215"/>
      <c r="G3133" s="55" t="s">
        <v>581</v>
      </c>
      <c r="H3133" s="56">
        <v>7.7000000000000002E-3</v>
      </c>
      <c r="I3133" s="57">
        <v>53.51</v>
      </c>
      <c r="J3133" s="76">
        <v>0.41</v>
      </c>
    </row>
    <row r="3134" spans="1:10" x14ac:dyDescent="0.25">
      <c r="A3134" s="77"/>
      <c r="B3134" s="144"/>
      <c r="C3134" s="144"/>
      <c r="D3134" s="144"/>
      <c r="E3134" s="144" t="s">
        <v>1632</v>
      </c>
      <c r="F3134" s="78">
        <v>2.76</v>
      </c>
      <c r="G3134" s="144" t="s">
        <v>1633</v>
      </c>
      <c r="H3134" s="78">
        <v>0</v>
      </c>
      <c r="I3134" s="144" t="s">
        <v>1634</v>
      </c>
      <c r="J3134" s="79">
        <v>2.76</v>
      </c>
    </row>
    <row r="3135" spans="1:10" x14ac:dyDescent="0.25">
      <c r="A3135" s="77"/>
      <c r="B3135" s="144"/>
      <c r="C3135" s="144"/>
      <c r="D3135" s="144"/>
      <c r="E3135" s="144" t="s">
        <v>1635</v>
      </c>
      <c r="F3135" s="78">
        <v>4.45</v>
      </c>
      <c r="G3135" s="144"/>
      <c r="H3135" s="219" t="s">
        <v>1636</v>
      </c>
      <c r="I3135" s="219"/>
      <c r="J3135" s="79">
        <v>23.01</v>
      </c>
    </row>
    <row r="3136" spans="1:10" ht="30" customHeight="1" thickBot="1" x14ac:dyDescent="0.3">
      <c r="A3136" s="136"/>
      <c r="B3136" s="137"/>
      <c r="C3136" s="137"/>
      <c r="D3136" s="137"/>
      <c r="E3136" s="137"/>
      <c r="F3136" s="137"/>
      <c r="G3136" s="137" t="s">
        <v>1637</v>
      </c>
      <c r="H3136" s="80">
        <v>10.4</v>
      </c>
      <c r="I3136" s="137" t="s">
        <v>1638</v>
      </c>
      <c r="J3136" s="81">
        <v>239.3</v>
      </c>
    </row>
    <row r="3137" spans="1:10" ht="0.9" customHeight="1" thickTop="1" x14ac:dyDescent="0.25">
      <c r="A3137" s="82"/>
      <c r="B3137" s="58"/>
      <c r="C3137" s="58"/>
      <c r="D3137" s="58"/>
      <c r="E3137" s="58"/>
      <c r="F3137" s="58"/>
      <c r="G3137" s="58"/>
      <c r="H3137" s="58"/>
      <c r="I3137" s="58"/>
      <c r="J3137" s="83"/>
    </row>
    <row r="3138" spans="1:10" ht="18" customHeight="1" x14ac:dyDescent="0.25">
      <c r="A3138" s="130" t="s">
        <v>1591</v>
      </c>
      <c r="B3138" s="146" t="s">
        <v>937</v>
      </c>
      <c r="C3138" s="131" t="s">
        <v>938</v>
      </c>
      <c r="D3138" s="131" t="s">
        <v>896</v>
      </c>
      <c r="E3138" s="205" t="s">
        <v>1618</v>
      </c>
      <c r="F3138" s="205"/>
      <c r="G3138" s="145" t="s">
        <v>939</v>
      </c>
      <c r="H3138" s="146" t="s">
        <v>940</v>
      </c>
      <c r="I3138" s="146" t="s">
        <v>941</v>
      </c>
      <c r="J3138" s="147" t="s">
        <v>897</v>
      </c>
    </row>
    <row r="3139" spans="1:10" ht="24" customHeight="1" x14ac:dyDescent="0.25">
      <c r="A3139" s="65" t="s">
        <v>1619</v>
      </c>
      <c r="B3139" s="46" t="s">
        <v>1592</v>
      </c>
      <c r="C3139" s="141" t="s">
        <v>464</v>
      </c>
      <c r="D3139" s="141" t="s">
        <v>1593</v>
      </c>
      <c r="E3139" s="217" t="s">
        <v>2395</v>
      </c>
      <c r="F3139" s="217"/>
      <c r="G3139" s="47" t="s">
        <v>2</v>
      </c>
      <c r="H3139" s="49">
        <v>1</v>
      </c>
      <c r="I3139" s="48">
        <v>34.32</v>
      </c>
      <c r="J3139" s="72">
        <v>34.32</v>
      </c>
    </row>
    <row r="3140" spans="1:10" ht="24" customHeight="1" x14ac:dyDescent="0.25">
      <c r="A3140" s="75" t="s">
        <v>1623</v>
      </c>
      <c r="B3140" s="54" t="s">
        <v>1664</v>
      </c>
      <c r="C3140" s="143" t="s">
        <v>464</v>
      </c>
      <c r="D3140" s="143" t="s">
        <v>552</v>
      </c>
      <c r="E3140" s="215" t="s">
        <v>1654</v>
      </c>
      <c r="F3140" s="215"/>
      <c r="G3140" s="55" t="s">
        <v>60</v>
      </c>
      <c r="H3140" s="56">
        <v>0.13</v>
      </c>
      <c r="I3140" s="57">
        <v>20.32</v>
      </c>
      <c r="J3140" s="76">
        <v>2.64</v>
      </c>
    </row>
    <row r="3141" spans="1:10" ht="24" customHeight="1" x14ac:dyDescent="0.25">
      <c r="A3141" s="75" t="s">
        <v>1623</v>
      </c>
      <c r="B3141" s="54" t="s">
        <v>1665</v>
      </c>
      <c r="C3141" s="143" t="s">
        <v>464</v>
      </c>
      <c r="D3141" s="143" t="s">
        <v>551</v>
      </c>
      <c r="E3141" s="215" t="s">
        <v>1654</v>
      </c>
      <c r="F3141" s="215"/>
      <c r="G3141" s="55" t="s">
        <v>60</v>
      </c>
      <c r="H3141" s="56">
        <v>0.13</v>
      </c>
      <c r="I3141" s="57">
        <v>14.29</v>
      </c>
      <c r="J3141" s="76">
        <v>1.85</v>
      </c>
    </row>
    <row r="3142" spans="1:10" ht="24" customHeight="1" x14ac:dyDescent="0.25">
      <c r="A3142" s="75" t="s">
        <v>1623</v>
      </c>
      <c r="B3142" s="54" t="s">
        <v>2398</v>
      </c>
      <c r="C3142" s="143" t="s">
        <v>464</v>
      </c>
      <c r="D3142" s="143" t="s">
        <v>576</v>
      </c>
      <c r="E3142" s="215" t="s">
        <v>1626</v>
      </c>
      <c r="F3142" s="215"/>
      <c r="G3142" s="55" t="s">
        <v>3</v>
      </c>
      <c r="H3142" s="56">
        <v>0.16667000000000001</v>
      </c>
      <c r="I3142" s="57">
        <v>175.5</v>
      </c>
      <c r="J3142" s="76">
        <v>29.25</v>
      </c>
    </row>
    <row r="3143" spans="1:10" ht="24" customHeight="1" x14ac:dyDescent="0.25">
      <c r="A3143" s="75" t="s">
        <v>1623</v>
      </c>
      <c r="B3143" s="54" t="s">
        <v>2397</v>
      </c>
      <c r="C3143" s="143" t="s">
        <v>464</v>
      </c>
      <c r="D3143" s="143" t="s">
        <v>580</v>
      </c>
      <c r="E3143" s="215" t="s">
        <v>1626</v>
      </c>
      <c r="F3143" s="215"/>
      <c r="G3143" s="55" t="s">
        <v>581</v>
      </c>
      <c r="H3143" s="56">
        <v>1.0999999999999999E-2</v>
      </c>
      <c r="I3143" s="57">
        <v>53.51</v>
      </c>
      <c r="J3143" s="76">
        <v>0.57999999999999996</v>
      </c>
    </row>
    <row r="3144" spans="1:10" x14ac:dyDescent="0.25">
      <c r="A3144" s="77"/>
      <c r="B3144" s="144"/>
      <c r="C3144" s="144"/>
      <c r="D3144" s="144"/>
      <c r="E3144" s="144" t="s">
        <v>1632</v>
      </c>
      <c r="F3144" s="78">
        <v>4.49</v>
      </c>
      <c r="G3144" s="144" t="s">
        <v>1633</v>
      </c>
      <c r="H3144" s="78">
        <v>0</v>
      </c>
      <c r="I3144" s="144" t="s">
        <v>1634</v>
      </c>
      <c r="J3144" s="79">
        <v>4.49</v>
      </c>
    </row>
    <row r="3145" spans="1:10" x14ac:dyDescent="0.25">
      <c r="A3145" s="77"/>
      <c r="B3145" s="144"/>
      <c r="C3145" s="144"/>
      <c r="D3145" s="144"/>
      <c r="E3145" s="144" t="s">
        <v>1635</v>
      </c>
      <c r="F3145" s="78">
        <v>8.23</v>
      </c>
      <c r="G3145" s="144"/>
      <c r="H3145" s="219" t="s">
        <v>1636</v>
      </c>
      <c r="I3145" s="219"/>
      <c r="J3145" s="79">
        <v>42.55</v>
      </c>
    </row>
    <row r="3146" spans="1:10" ht="30" customHeight="1" thickBot="1" x14ac:dyDescent="0.3">
      <c r="A3146" s="136"/>
      <c r="B3146" s="137"/>
      <c r="C3146" s="137"/>
      <c r="D3146" s="137"/>
      <c r="E3146" s="137"/>
      <c r="F3146" s="137"/>
      <c r="G3146" s="137" t="s">
        <v>1637</v>
      </c>
      <c r="H3146" s="80">
        <v>9</v>
      </c>
      <c r="I3146" s="137" t="s">
        <v>1638</v>
      </c>
      <c r="J3146" s="81">
        <v>382.95</v>
      </c>
    </row>
    <row r="3147" spans="1:10" ht="0.9" customHeight="1" thickTop="1" x14ac:dyDescent="0.25">
      <c r="A3147" s="82"/>
      <c r="B3147" s="58"/>
      <c r="C3147" s="58"/>
      <c r="D3147" s="58"/>
      <c r="E3147" s="58"/>
      <c r="F3147" s="58"/>
      <c r="G3147" s="58"/>
      <c r="H3147" s="58"/>
      <c r="I3147" s="58"/>
      <c r="J3147" s="83"/>
    </row>
    <row r="3148" spans="1:10" ht="18" customHeight="1" x14ac:dyDescent="0.25">
      <c r="A3148" s="130" t="s">
        <v>1594</v>
      </c>
      <c r="B3148" s="146" t="s">
        <v>937</v>
      </c>
      <c r="C3148" s="131" t="s">
        <v>938</v>
      </c>
      <c r="D3148" s="131" t="s">
        <v>896</v>
      </c>
      <c r="E3148" s="205" t="s">
        <v>1618</v>
      </c>
      <c r="F3148" s="205"/>
      <c r="G3148" s="145" t="s">
        <v>939</v>
      </c>
      <c r="H3148" s="146" t="s">
        <v>940</v>
      </c>
      <c r="I3148" s="146" t="s">
        <v>941</v>
      </c>
      <c r="J3148" s="147" t="s">
        <v>897</v>
      </c>
    </row>
    <row r="3149" spans="1:10" ht="24" customHeight="1" x14ac:dyDescent="0.25">
      <c r="A3149" s="65" t="s">
        <v>1619</v>
      </c>
      <c r="B3149" s="46" t="s">
        <v>1595</v>
      </c>
      <c r="C3149" s="141" t="s">
        <v>464</v>
      </c>
      <c r="D3149" s="141" t="s">
        <v>1596</v>
      </c>
      <c r="E3149" s="217" t="s">
        <v>2395</v>
      </c>
      <c r="F3149" s="217"/>
      <c r="G3149" s="47" t="s">
        <v>2</v>
      </c>
      <c r="H3149" s="49">
        <v>1</v>
      </c>
      <c r="I3149" s="48">
        <v>50.62</v>
      </c>
      <c r="J3149" s="72">
        <v>50.62</v>
      </c>
    </row>
    <row r="3150" spans="1:10" ht="24" customHeight="1" x14ac:dyDescent="0.25">
      <c r="A3150" s="75" t="s">
        <v>1623</v>
      </c>
      <c r="B3150" s="54" t="s">
        <v>1664</v>
      </c>
      <c r="C3150" s="143" t="s">
        <v>464</v>
      </c>
      <c r="D3150" s="143" t="s">
        <v>552</v>
      </c>
      <c r="E3150" s="215" t="s">
        <v>1654</v>
      </c>
      <c r="F3150" s="215"/>
      <c r="G3150" s="55" t="s">
        <v>60</v>
      </c>
      <c r="H3150" s="56">
        <v>0.13</v>
      </c>
      <c r="I3150" s="57">
        <v>20.32</v>
      </c>
      <c r="J3150" s="76">
        <v>2.64</v>
      </c>
    </row>
    <row r="3151" spans="1:10" ht="24" customHeight="1" x14ac:dyDescent="0.25">
      <c r="A3151" s="75" t="s">
        <v>1623</v>
      </c>
      <c r="B3151" s="54" t="s">
        <v>1665</v>
      </c>
      <c r="C3151" s="143" t="s">
        <v>464</v>
      </c>
      <c r="D3151" s="143" t="s">
        <v>551</v>
      </c>
      <c r="E3151" s="215" t="s">
        <v>1654</v>
      </c>
      <c r="F3151" s="215"/>
      <c r="G3151" s="55" t="s">
        <v>60</v>
      </c>
      <c r="H3151" s="56">
        <v>0.13</v>
      </c>
      <c r="I3151" s="57">
        <v>14.29</v>
      </c>
      <c r="J3151" s="76">
        <v>1.85</v>
      </c>
    </row>
    <row r="3152" spans="1:10" ht="24" customHeight="1" x14ac:dyDescent="0.25">
      <c r="A3152" s="75" t="s">
        <v>1623</v>
      </c>
      <c r="B3152" s="54" t="s">
        <v>2399</v>
      </c>
      <c r="C3152" s="143" t="s">
        <v>464</v>
      </c>
      <c r="D3152" s="143" t="s">
        <v>577</v>
      </c>
      <c r="E3152" s="215" t="s">
        <v>1626</v>
      </c>
      <c r="F3152" s="215"/>
      <c r="G3152" s="55" t="s">
        <v>3</v>
      </c>
      <c r="H3152" s="56">
        <v>0.16667000000000001</v>
      </c>
      <c r="I3152" s="57">
        <v>270.5</v>
      </c>
      <c r="J3152" s="76">
        <v>45.08</v>
      </c>
    </row>
    <row r="3153" spans="1:10" ht="24" customHeight="1" x14ac:dyDescent="0.25">
      <c r="A3153" s="75" t="s">
        <v>1623</v>
      </c>
      <c r="B3153" s="54" t="s">
        <v>2397</v>
      </c>
      <c r="C3153" s="143" t="s">
        <v>464</v>
      </c>
      <c r="D3153" s="143" t="s">
        <v>580</v>
      </c>
      <c r="E3153" s="215" t="s">
        <v>1626</v>
      </c>
      <c r="F3153" s="215"/>
      <c r="G3153" s="55" t="s">
        <v>581</v>
      </c>
      <c r="H3153" s="56">
        <v>1.9699999999999999E-2</v>
      </c>
      <c r="I3153" s="57">
        <v>53.51</v>
      </c>
      <c r="J3153" s="76">
        <v>1.05</v>
      </c>
    </row>
    <row r="3154" spans="1:10" x14ac:dyDescent="0.25">
      <c r="A3154" s="77"/>
      <c r="B3154" s="144"/>
      <c r="C3154" s="144"/>
      <c r="D3154" s="144"/>
      <c r="E3154" s="144" t="s">
        <v>1632</v>
      </c>
      <c r="F3154" s="78">
        <v>4.49</v>
      </c>
      <c r="G3154" s="144" t="s">
        <v>1633</v>
      </c>
      <c r="H3154" s="78">
        <v>0</v>
      </c>
      <c r="I3154" s="144" t="s">
        <v>1634</v>
      </c>
      <c r="J3154" s="79">
        <v>4.49</v>
      </c>
    </row>
    <row r="3155" spans="1:10" x14ac:dyDescent="0.25">
      <c r="A3155" s="77"/>
      <c r="B3155" s="144"/>
      <c r="C3155" s="144"/>
      <c r="D3155" s="144"/>
      <c r="E3155" s="144" t="s">
        <v>1635</v>
      </c>
      <c r="F3155" s="78">
        <v>12.14</v>
      </c>
      <c r="G3155" s="144"/>
      <c r="H3155" s="219" t="s">
        <v>1636</v>
      </c>
      <c r="I3155" s="219"/>
      <c r="J3155" s="79">
        <v>62.76</v>
      </c>
    </row>
    <row r="3156" spans="1:10" ht="30" customHeight="1" thickBot="1" x14ac:dyDescent="0.3">
      <c r="A3156" s="136"/>
      <c r="B3156" s="137"/>
      <c r="C3156" s="137"/>
      <c r="D3156" s="137"/>
      <c r="E3156" s="137"/>
      <c r="F3156" s="137"/>
      <c r="G3156" s="137" t="s">
        <v>1637</v>
      </c>
      <c r="H3156" s="80">
        <v>20</v>
      </c>
      <c r="I3156" s="137" t="s">
        <v>1638</v>
      </c>
      <c r="J3156" s="81">
        <v>1255.2</v>
      </c>
    </row>
    <row r="3157" spans="1:10" ht="0.9" customHeight="1" thickTop="1" x14ac:dyDescent="0.25">
      <c r="A3157" s="82"/>
      <c r="B3157" s="58"/>
      <c r="C3157" s="58"/>
      <c r="D3157" s="58"/>
      <c r="E3157" s="58"/>
      <c r="F3157" s="58"/>
      <c r="G3157" s="58"/>
      <c r="H3157" s="58"/>
      <c r="I3157" s="58"/>
      <c r="J3157" s="83"/>
    </row>
    <row r="3158" spans="1:10" ht="24" customHeight="1" x14ac:dyDescent="0.25">
      <c r="A3158" s="63" t="s">
        <v>930</v>
      </c>
      <c r="B3158" s="135"/>
      <c r="C3158" s="135"/>
      <c r="D3158" s="135" t="s">
        <v>931</v>
      </c>
      <c r="E3158" s="135"/>
      <c r="F3158" s="216"/>
      <c r="G3158" s="216"/>
      <c r="H3158" s="45"/>
      <c r="I3158" s="135"/>
      <c r="J3158" s="71">
        <v>70045.289999999994</v>
      </c>
    </row>
    <row r="3159" spans="1:10" ht="18" customHeight="1" x14ac:dyDescent="0.25">
      <c r="A3159" s="130" t="s">
        <v>1597</v>
      </c>
      <c r="B3159" s="146" t="s">
        <v>937</v>
      </c>
      <c r="C3159" s="131" t="s">
        <v>938</v>
      </c>
      <c r="D3159" s="131" t="s">
        <v>896</v>
      </c>
      <c r="E3159" s="205" t="s">
        <v>1618</v>
      </c>
      <c r="F3159" s="205"/>
      <c r="G3159" s="145" t="s">
        <v>939</v>
      </c>
      <c r="H3159" s="146" t="s">
        <v>940</v>
      </c>
      <c r="I3159" s="146" t="s">
        <v>941</v>
      </c>
      <c r="J3159" s="147" t="s">
        <v>897</v>
      </c>
    </row>
    <row r="3160" spans="1:10" ht="24" customHeight="1" x14ac:dyDescent="0.25">
      <c r="A3160" s="65" t="s">
        <v>1619</v>
      </c>
      <c r="B3160" s="46" t="s">
        <v>1598</v>
      </c>
      <c r="C3160" s="141" t="s">
        <v>464</v>
      </c>
      <c r="D3160" s="141" t="s">
        <v>1599</v>
      </c>
      <c r="E3160" s="217" t="s">
        <v>2400</v>
      </c>
      <c r="F3160" s="217"/>
      <c r="G3160" s="47" t="s">
        <v>947</v>
      </c>
      <c r="H3160" s="49">
        <v>1</v>
      </c>
      <c r="I3160" s="48">
        <v>13.58</v>
      </c>
      <c r="J3160" s="72">
        <v>13.58</v>
      </c>
    </row>
    <row r="3161" spans="1:10" ht="24" customHeight="1" x14ac:dyDescent="0.25">
      <c r="A3161" s="75" t="s">
        <v>1623</v>
      </c>
      <c r="B3161" s="54" t="s">
        <v>2401</v>
      </c>
      <c r="C3161" s="143" t="s">
        <v>464</v>
      </c>
      <c r="D3161" s="143" t="s">
        <v>541</v>
      </c>
      <c r="E3161" s="215" t="s">
        <v>1657</v>
      </c>
      <c r="F3161" s="215"/>
      <c r="G3161" s="55" t="s">
        <v>60</v>
      </c>
      <c r="H3161" s="56">
        <v>0.01</v>
      </c>
      <c r="I3161" s="57">
        <v>98.97</v>
      </c>
      <c r="J3161" s="76">
        <v>0.98</v>
      </c>
    </row>
    <row r="3162" spans="1:10" ht="24" customHeight="1" x14ac:dyDescent="0.25">
      <c r="A3162" s="75" t="s">
        <v>1623</v>
      </c>
      <c r="B3162" s="54" t="s">
        <v>1849</v>
      </c>
      <c r="C3162" s="143" t="s">
        <v>464</v>
      </c>
      <c r="D3162" s="143" t="s">
        <v>554</v>
      </c>
      <c r="E3162" s="215" t="s">
        <v>1654</v>
      </c>
      <c r="F3162" s="215"/>
      <c r="G3162" s="55" t="s">
        <v>60</v>
      </c>
      <c r="H3162" s="56">
        <v>0.3</v>
      </c>
      <c r="I3162" s="57">
        <v>14.29</v>
      </c>
      <c r="J3162" s="76">
        <v>4.28</v>
      </c>
    </row>
    <row r="3163" spans="1:10" ht="24" customHeight="1" x14ac:dyDescent="0.25">
      <c r="A3163" s="75" t="s">
        <v>1623</v>
      </c>
      <c r="B3163" s="54" t="s">
        <v>2402</v>
      </c>
      <c r="C3163" s="143" t="s">
        <v>464</v>
      </c>
      <c r="D3163" s="143" t="s">
        <v>345</v>
      </c>
      <c r="E3163" s="215" t="s">
        <v>1626</v>
      </c>
      <c r="F3163" s="215"/>
      <c r="G3163" s="55" t="s">
        <v>947</v>
      </c>
      <c r="H3163" s="56">
        <v>1</v>
      </c>
      <c r="I3163" s="57">
        <v>7.2</v>
      </c>
      <c r="J3163" s="76">
        <v>7.2</v>
      </c>
    </row>
    <row r="3164" spans="1:10" ht="24" customHeight="1" x14ac:dyDescent="0.25">
      <c r="A3164" s="75" t="s">
        <v>1623</v>
      </c>
      <c r="B3164" s="54" t="s">
        <v>2403</v>
      </c>
      <c r="C3164" s="143" t="s">
        <v>464</v>
      </c>
      <c r="D3164" s="143" t="s">
        <v>444</v>
      </c>
      <c r="E3164" s="215" t="s">
        <v>1626</v>
      </c>
      <c r="F3164" s="215"/>
      <c r="G3164" s="55" t="s">
        <v>987</v>
      </c>
      <c r="H3164" s="56">
        <v>0.02</v>
      </c>
      <c r="I3164" s="57">
        <v>56</v>
      </c>
      <c r="J3164" s="76">
        <v>1.1200000000000001</v>
      </c>
    </row>
    <row r="3165" spans="1:10" x14ac:dyDescent="0.25">
      <c r="A3165" s="77"/>
      <c r="B3165" s="144"/>
      <c r="C3165" s="144"/>
      <c r="D3165" s="144"/>
      <c r="E3165" s="144" t="s">
        <v>1632</v>
      </c>
      <c r="F3165" s="78">
        <v>4.28</v>
      </c>
      <c r="G3165" s="144" t="s">
        <v>1633</v>
      </c>
      <c r="H3165" s="78">
        <v>0</v>
      </c>
      <c r="I3165" s="144" t="s">
        <v>1634</v>
      </c>
      <c r="J3165" s="79">
        <v>4.28</v>
      </c>
    </row>
    <row r="3166" spans="1:10" x14ac:dyDescent="0.25">
      <c r="A3166" s="77"/>
      <c r="B3166" s="144"/>
      <c r="C3166" s="144"/>
      <c r="D3166" s="144"/>
      <c r="E3166" s="144" t="s">
        <v>1635</v>
      </c>
      <c r="F3166" s="78">
        <v>3.25</v>
      </c>
      <c r="G3166" s="144"/>
      <c r="H3166" s="219" t="s">
        <v>1636</v>
      </c>
      <c r="I3166" s="219"/>
      <c r="J3166" s="79">
        <v>16.829999999999998</v>
      </c>
    </row>
    <row r="3167" spans="1:10" ht="30" customHeight="1" thickBot="1" x14ac:dyDescent="0.3">
      <c r="A3167" s="136"/>
      <c r="B3167" s="137"/>
      <c r="C3167" s="137"/>
      <c r="D3167" s="137"/>
      <c r="E3167" s="137"/>
      <c r="F3167" s="137"/>
      <c r="G3167" s="137" t="s">
        <v>1637</v>
      </c>
      <c r="H3167" s="80">
        <v>2500</v>
      </c>
      <c r="I3167" s="137" t="s">
        <v>1638</v>
      </c>
      <c r="J3167" s="81">
        <v>42075</v>
      </c>
    </row>
    <row r="3168" spans="1:10" ht="0.9" customHeight="1" thickTop="1" x14ac:dyDescent="0.25">
      <c r="A3168" s="82"/>
      <c r="B3168" s="58"/>
      <c r="C3168" s="58"/>
      <c r="D3168" s="58"/>
      <c r="E3168" s="58"/>
      <c r="F3168" s="58"/>
      <c r="G3168" s="58"/>
      <c r="H3168" s="58"/>
      <c r="I3168" s="58"/>
      <c r="J3168" s="83"/>
    </row>
    <row r="3169" spans="1:10" ht="18" customHeight="1" x14ac:dyDescent="0.25">
      <c r="A3169" s="130" t="s">
        <v>1600</v>
      </c>
      <c r="B3169" s="146" t="s">
        <v>937</v>
      </c>
      <c r="C3169" s="131" t="s">
        <v>938</v>
      </c>
      <c r="D3169" s="131" t="s">
        <v>896</v>
      </c>
      <c r="E3169" s="205" t="s">
        <v>1618</v>
      </c>
      <c r="F3169" s="205"/>
      <c r="G3169" s="145" t="s">
        <v>939</v>
      </c>
      <c r="H3169" s="146" t="s">
        <v>940</v>
      </c>
      <c r="I3169" s="146" t="s">
        <v>941</v>
      </c>
      <c r="J3169" s="147" t="s">
        <v>897</v>
      </c>
    </row>
    <row r="3170" spans="1:10" ht="24" customHeight="1" x14ac:dyDescent="0.25">
      <c r="A3170" s="65" t="s">
        <v>1619</v>
      </c>
      <c r="B3170" s="46" t="s">
        <v>1601</v>
      </c>
      <c r="C3170" s="141" t="s">
        <v>1</v>
      </c>
      <c r="D3170" s="141" t="s">
        <v>162</v>
      </c>
      <c r="E3170" s="217" t="s">
        <v>2219</v>
      </c>
      <c r="F3170" s="217"/>
      <c r="G3170" s="47" t="s">
        <v>3</v>
      </c>
      <c r="H3170" s="49">
        <v>1</v>
      </c>
      <c r="I3170" s="48">
        <v>68.45</v>
      </c>
      <c r="J3170" s="72">
        <v>68.45</v>
      </c>
    </row>
    <row r="3171" spans="1:10" ht="24" customHeight="1" x14ac:dyDescent="0.25">
      <c r="A3171" s="73" t="s">
        <v>1620</v>
      </c>
      <c r="B3171" s="50" t="s">
        <v>1275</v>
      </c>
      <c r="C3171" s="142" t="s">
        <v>1</v>
      </c>
      <c r="D3171" s="142" t="s">
        <v>181</v>
      </c>
      <c r="E3171" s="218" t="s">
        <v>1646</v>
      </c>
      <c r="F3171" s="218"/>
      <c r="G3171" s="51" t="s">
        <v>60</v>
      </c>
      <c r="H3171" s="52">
        <v>0.72719999999999996</v>
      </c>
      <c r="I3171" s="53">
        <v>15.71</v>
      </c>
      <c r="J3171" s="74">
        <v>11.42</v>
      </c>
    </row>
    <row r="3172" spans="1:10" ht="24" customHeight="1" x14ac:dyDescent="0.25">
      <c r="A3172" s="73" t="s">
        <v>1620</v>
      </c>
      <c r="B3172" s="50" t="s">
        <v>2404</v>
      </c>
      <c r="C3172" s="142" t="s">
        <v>1</v>
      </c>
      <c r="D3172" s="142" t="s">
        <v>185</v>
      </c>
      <c r="E3172" s="218" t="s">
        <v>1646</v>
      </c>
      <c r="F3172" s="218"/>
      <c r="G3172" s="51" t="s">
        <v>60</v>
      </c>
      <c r="H3172" s="52">
        <v>0.18179999999999999</v>
      </c>
      <c r="I3172" s="53">
        <v>21.31</v>
      </c>
      <c r="J3172" s="74">
        <v>3.87</v>
      </c>
    </row>
    <row r="3173" spans="1:10" ht="36" customHeight="1" x14ac:dyDescent="0.25">
      <c r="A3173" s="75" t="s">
        <v>1623</v>
      </c>
      <c r="B3173" s="54" t="s">
        <v>2405</v>
      </c>
      <c r="C3173" s="143" t="s">
        <v>1</v>
      </c>
      <c r="D3173" s="143" t="s">
        <v>374</v>
      </c>
      <c r="E3173" s="215" t="s">
        <v>1626</v>
      </c>
      <c r="F3173" s="215"/>
      <c r="G3173" s="55" t="s">
        <v>3</v>
      </c>
      <c r="H3173" s="56">
        <v>1</v>
      </c>
      <c r="I3173" s="57">
        <v>53.16</v>
      </c>
      <c r="J3173" s="76">
        <v>53.16</v>
      </c>
    </row>
    <row r="3174" spans="1:10" x14ac:dyDescent="0.25">
      <c r="A3174" s="77"/>
      <c r="B3174" s="144"/>
      <c r="C3174" s="144"/>
      <c r="D3174" s="144"/>
      <c r="E3174" s="144" t="s">
        <v>1632</v>
      </c>
      <c r="F3174" s="78">
        <v>11.77</v>
      </c>
      <c r="G3174" s="144" t="s">
        <v>1633</v>
      </c>
      <c r="H3174" s="78">
        <v>0</v>
      </c>
      <c r="I3174" s="144" t="s">
        <v>1634</v>
      </c>
      <c r="J3174" s="79">
        <v>11.77</v>
      </c>
    </row>
    <row r="3175" spans="1:10" x14ac:dyDescent="0.25">
      <c r="A3175" s="77"/>
      <c r="B3175" s="144"/>
      <c r="C3175" s="144"/>
      <c r="D3175" s="144"/>
      <c r="E3175" s="144" t="s">
        <v>1635</v>
      </c>
      <c r="F3175" s="78">
        <v>16.420000000000002</v>
      </c>
      <c r="G3175" s="144"/>
      <c r="H3175" s="219" t="s">
        <v>1636</v>
      </c>
      <c r="I3175" s="219"/>
      <c r="J3175" s="79">
        <v>84.87</v>
      </c>
    </row>
    <row r="3176" spans="1:10" ht="30" customHeight="1" thickBot="1" x14ac:dyDescent="0.3">
      <c r="A3176" s="136"/>
      <c r="B3176" s="137"/>
      <c r="C3176" s="137"/>
      <c r="D3176" s="137"/>
      <c r="E3176" s="137"/>
      <c r="F3176" s="137"/>
      <c r="G3176" s="137" t="s">
        <v>1637</v>
      </c>
      <c r="H3176" s="80">
        <v>140</v>
      </c>
      <c r="I3176" s="137" t="s">
        <v>1638</v>
      </c>
      <c r="J3176" s="81">
        <v>11881.8</v>
      </c>
    </row>
    <row r="3177" spans="1:10" ht="0.9" customHeight="1" thickTop="1" x14ac:dyDescent="0.25">
      <c r="A3177" s="82"/>
      <c r="B3177" s="58"/>
      <c r="C3177" s="58"/>
      <c r="D3177" s="58"/>
      <c r="E3177" s="58"/>
      <c r="F3177" s="58"/>
      <c r="G3177" s="58"/>
      <c r="H3177" s="58"/>
      <c r="I3177" s="58"/>
      <c r="J3177" s="83"/>
    </row>
    <row r="3178" spans="1:10" ht="18" customHeight="1" x14ac:dyDescent="0.25">
      <c r="A3178" s="130" t="s">
        <v>1602</v>
      </c>
      <c r="B3178" s="146" t="s">
        <v>937</v>
      </c>
      <c r="C3178" s="131" t="s">
        <v>938</v>
      </c>
      <c r="D3178" s="131" t="s">
        <v>896</v>
      </c>
      <c r="E3178" s="205" t="s">
        <v>1618</v>
      </c>
      <c r="F3178" s="205"/>
      <c r="G3178" s="145" t="s">
        <v>939</v>
      </c>
      <c r="H3178" s="146" t="s">
        <v>940</v>
      </c>
      <c r="I3178" s="146" t="s">
        <v>941</v>
      </c>
      <c r="J3178" s="147" t="s">
        <v>897</v>
      </c>
    </row>
    <row r="3179" spans="1:10" ht="36" customHeight="1" x14ac:dyDescent="0.25">
      <c r="A3179" s="65" t="s">
        <v>1619</v>
      </c>
      <c r="B3179" s="46" t="s">
        <v>1603</v>
      </c>
      <c r="C3179" s="141" t="s">
        <v>1</v>
      </c>
      <c r="D3179" s="141" t="s">
        <v>163</v>
      </c>
      <c r="E3179" s="217" t="s">
        <v>2219</v>
      </c>
      <c r="F3179" s="217"/>
      <c r="G3179" s="47" t="s">
        <v>3</v>
      </c>
      <c r="H3179" s="49">
        <v>1</v>
      </c>
      <c r="I3179" s="48">
        <v>131.06</v>
      </c>
      <c r="J3179" s="72">
        <v>131.06</v>
      </c>
    </row>
    <row r="3180" spans="1:10" ht="24" customHeight="1" x14ac:dyDescent="0.25">
      <c r="A3180" s="73" t="s">
        <v>1620</v>
      </c>
      <c r="B3180" s="50" t="s">
        <v>1275</v>
      </c>
      <c r="C3180" s="142" t="s">
        <v>1</v>
      </c>
      <c r="D3180" s="142" t="s">
        <v>181</v>
      </c>
      <c r="E3180" s="218" t="s">
        <v>1646</v>
      </c>
      <c r="F3180" s="218"/>
      <c r="G3180" s="51" t="s">
        <v>60</v>
      </c>
      <c r="H3180" s="52">
        <v>1.0401</v>
      </c>
      <c r="I3180" s="53">
        <v>15.71</v>
      </c>
      <c r="J3180" s="74">
        <v>16.329999999999998</v>
      </c>
    </row>
    <row r="3181" spans="1:10" ht="24" customHeight="1" x14ac:dyDescent="0.25">
      <c r="A3181" s="73" t="s">
        <v>1620</v>
      </c>
      <c r="B3181" s="50" t="s">
        <v>2404</v>
      </c>
      <c r="C3181" s="142" t="s">
        <v>1</v>
      </c>
      <c r="D3181" s="142" t="s">
        <v>185</v>
      </c>
      <c r="E3181" s="218" t="s">
        <v>1646</v>
      </c>
      <c r="F3181" s="218"/>
      <c r="G3181" s="51" t="s">
        <v>60</v>
      </c>
      <c r="H3181" s="52">
        <v>0.26</v>
      </c>
      <c r="I3181" s="53">
        <v>21.31</v>
      </c>
      <c r="J3181" s="74">
        <v>5.54</v>
      </c>
    </row>
    <row r="3182" spans="1:10" ht="36" customHeight="1" x14ac:dyDescent="0.25">
      <c r="A3182" s="75" t="s">
        <v>1623</v>
      </c>
      <c r="B3182" s="54" t="s">
        <v>2406</v>
      </c>
      <c r="C3182" s="143" t="s">
        <v>1</v>
      </c>
      <c r="D3182" s="143" t="s">
        <v>375</v>
      </c>
      <c r="E3182" s="215" t="s">
        <v>1626</v>
      </c>
      <c r="F3182" s="215"/>
      <c r="G3182" s="55" t="s">
        <v>3</v>
      </c>
      <c r="H3182" s="56">
        <v>1</v>
      </c>
      <c r="I3182" s="57">
        <v>109.19</v>
      </c>
      <c r="J3182" s="76">
        <v>109.19</v>
      </c>
    </row>
    <row r="3183" spans="1:10" x14ac:dyDescent="0.25">
      <c r="A3183" s="77"/>
      <c r="B3183" s="144"/>
      <c r="C3183" s="144"/>
      <c r="D3183" s="144"/>
      <c r="E3183" s="144" t="s">
        <v>1632</v>
      </c>
      <c r="F3183" s="78">
        <v>16.84</v>
      </c>
      <c r="G3183" s="144" t="s">
        <v>1633</v>
      </c>
      <c r="H3183" s="78">
        <v>0</v>
      </c>
      <c r="I3183" s="144" t="s">
        <v>1634</v>
      </c>
      <c r="J3183" s="79">
        <v>16.84</v>
      </c>
    </row>
    <row r="3184" spans="1:10" x14ac:dyDescent="0.25">
      <c r="A3184" s="77"/>
      <c r="B3184" s="144"/>
      <c r="C3184" s="144"/>
      <c r="D3184" s="144"/>
      <c r="E3184" s="144" t="s">
        <v>1635</v>
      </c>
      <c r="F3184" s="78">
        <v>31.45</v>
      </c>
      <c r="G3184" s="144"/>
      <c r="H3184" s="219" t="s">
        <v>1636</v>
      </c>
      <c r="I3184" s="219"/>
      <c r="J3184" s="79">
        <v>162.51</v>
      </c>
    </row>
    <row r="3185" spans="1:10" ht="30" customHeight="1" thickBot="1" x14ac:dyDescent="0.3">
      <c r="A3185" s="136"/>
      <c r="B3185" s="137"/>
      <c r="C3185" s="137"/>
      <c r="D3185" s="137"/>
      <c r="E3185" s="137"/>
      <c r="F3185" s="137"/>
      <c r="G3185" s="137" t="s">
        <v>1637</v>
      </c>
      <c r="H3185" s="80">
        <v>99</v>
      </c>
      <c r="I3185" s="137" t="s">
        <v>1638</v>
      </c>
      <c r="J3185" s="81">
        <v>16088.49</v>
      </c>
    </row>
    <row r="3186" spans="1:10" ht="0.9" customHeight="1" thickTop="1" x14ac:dyDescent="0.25">
      <c r="A3186" s="82"/>
      <c r="B3186" s="58"/>
      <c r="C3186" s="58"/>
      <c r="D3186" s="58"/>
      <c r="E3186" s="58"/>
      <c r="F3186" s="58"/>
      <c r="G3186" s="58"/>
      <c r="H3186" s="58"/>
      <c r="I3186" s="58"/>
      <c r="J3186" s="83"/>
    </row>
    <row r="3187" spans="1:10" ht="24" customHeight="1" x14ac:dyDescent="0.25">
      <c r="A3187" s="63" t="s">
        <v>932</v>
      </c>
      <c r="B3187" s="135"/>
      <c r="C3187" s="135"/>
      <c r="D3187" s="135" t="s">
        <v>933</v>
      </c>
      <c r="E3187" s="135"/>
      <c r="F3187" s="216"/>
      <c r="G3187" s="216"/>
      <c r="H3187" s="45"/>
      <c r="I3187" s="135"/>
      <c r="J3187" s="71">
        <v>21224.880000000001</v>
      </c>
    </row>
    <row r="3188" spans="1:10" ht="18" customHeight="1" x14ac:dyDescent="0.25">
      <c r="A3188" s="130" t="s">
        <v>1604</v>
      </c>
      <c r="B3188" s="146" t="s">
        <v>937</v>
      </c>
      <c r="C3188" s="131" t="s">
        <v>938</v>
      </c>
      <c r="D3188" s="131" t="s">
        <v>896</v>
      </c>
      <c r="E3188" s="205" t="s">
        <v>1618</v>
      </c>
      <c r="F3188" s="205"/>
      <c r="G3188" s="145" t="s">
        <v>939</v>
      </c>
      <c r="H3188" s="146" t="s">
        <v>940</v>
      </c>
      <c r="I3188" s="146" t="s">
        <v>941</v>
      </c>
      <c r="J3188" s="147" t="s">
        <v>897</v>
      </c>
    </row>
    <row r="3189" spans="1:10" ht="48" customHeight="1" x14ac:dyDescent="0.25">
      <c r="A3189" s="65" t="s">
        <v>1619</v>
      </c>
      <c r="B3189" s="46" t="s">
        <v>1605</v>
      </c>
      <c r="C3189" s="141" t="s">
        <v>467</v>
      </c>
      <c r="D3189" s="141" t="s">
        <v>474</v>
      </c>
      <c r="E3189" s="217" t="s">
        <v>860</v>
      </c>
      <c r="F3189" s="217"/>
      <c r="G3189" s="47" t="s">
        <v>3</v>
      </c>
      <c r="H3189" s="49">
        <v>1</v>
      </c>
      <c r="I3189" s="48">
        <v>246.31</v>
      </c>
      <c r="J3189" s="72">
        <v>246.31</v>
      </c>
    </row>
    <row r="3190" spans="1:10" ht="24" customHeight="1" x14ac:dyDescent="0.25">
      <c r="A3190" s="73" t="s">
        <v>1620</v>
      </c>
      <c r="B3190" s="50" t="s">
        <v>1686</v>
      </c>
      <c r="C3190" s="142" t="s">
        <v>467</v>
      </c>
      <c r="D3190" s="142" t="s">
        <v>177</v>
      </c>
      <c r="E3190" s="218" t="s">
        <v>860</v>
      </c>
      <c r="F3190" s="218"/>
      <c r="G3190" s="51" t="s">
        <v>469</v>
      </c>
      <c r="H3190" s="52">
        <v>0.1666667</v>
      </c>
      <c r="I3190" s="53">
        <v>22.09</v>
      </c>
      <c r="J3190" s="74">
        <v>3.68</v>
      </c>
    </row>
    <row r="3191" spans="1:10" ht="24" customHeight="1" x14ac:dyDescent="0.25">
      <c r="A3191" s="73" t="s">
        <v>1620</v>
      </c>
      <c r="B3191" s="50" t="s">
        <v>1622</v>
      </c>
      <c r="C3191" s="142" t="s">
        <v>467</v>
      </c>
      <c r="D3191" s="142" t="s">
        <v>181</v>
      </c>
      <c r="E3191" s="218" t="s">
        <v>860</v>
      </c>
      <c r="F3191" s="218"/>
      <c r="G3191" s="51" t="s">
        <v>469</v>
      </c>
      <c r="H3191" s="52">
        <v>0.1666667</v>
      </c>
      <c r="I3191" s="53">
        <v>15.71</v>
      </c>
      <c r="J3191" s="74">
        <v>2.61</v>
      </c>
    </row>
    <row r="3192" spans="1:10" ht="36" customHeight="1" x14ac:dyDescent="0.25">
      <c r="A3192" s="75" t="s">
        <v>1623</v>
      </c>
      <c r="B3192" s="54" t="s">
        <v>2407</v>
      </c>
      <c r="C3192" s="143" t="s">
        <v>467</v>
      </c>
      <c r="D3192" s="143" t="s">
        <v>2408</v>
      </c>
      <c r="E3192" s="215" t="s">
        <v>1727</v>
      </c>
      <c r="F3192" s="215"/>
      <c r="G3192" s="55" t="s">
        <v>1139</v>
      </c>
      <c r="H3192" s="56">
        <v>1</v>
      </c>
      <c r="I3192" s="57">
        <v>240.02</v>
      </c>
      <c r="J3192" s="76">
        <v>240.02</v>
      </c>
    </row>
    <row r="3193" spans="1:10" x14ac:dyDescent="0.25">
      <c r="A3193" s="77"/>
      <c r="B3193" s="144"/>
      <c r="C3193" s="144"/>
      <c r="D3193" s="144"/>
      <c r="E3193" s="144" t="s">
        <v>1632</v>
      </c>
      <c r="F3193" s="78">
        <v>4.91</v>
      </c>
      <c r="G3193" s="144" t="s">
        <v>1633</v>
      </c>
      <c r="H3193" s="78">
        <v>0</v>
      </c>
      <c r="I3193" s="144" t="s">
        <v>1634</v>
      </c>
      <c r="J3193" s="79">
        <v>4.91</v>
      </c>
    </row>
    <row r="3194" spans="1:10" x14ac:dyDescent="0.25">
      <c r="A3194" s="77"/>
      <c r="B3194" s="144"/>
      <c r="C3194" s="144"/>
      <c r="D3194" s="144"/>
      <c r="E3194" s="144" t="s">
        <v>1635</v>
      </c>
      <c r="F3194" s="78">
        <v>59.11</v>
      </c>
      <c r="G3194" s="144"/>
      <c r="H3194" s="219" t="s">
        <v>1636</v>
      </c>
      <c r="I3194" s="219"/>
      <c r="J3194" s="79">
        <v>305.42</v>
      </c>
    </row>
    <row r="3195" spans="1:10" ht="30" customHeight="1" thickBot="1" x14ac:dyDescent="0.3">
      <c r="A3195" s="136"/>
      <c r="B3195" s="137"/>
      <c r="C3195" s="137"/>
      <c r="D3195" s="137"/>
      <c r="E3195" s="137"/>
      <c r="F3195" s="137"/>
      <c r="G3195" s="137" t="s">
        <v>1637</v>
      </c>
      <c r="H3195" s="80">
        <v>9</v>
      </c>
      <c r="I3195" s="137" t="s">
        <v>1638</v>
      </c>
      <c r="J3195" s="81">
        <v>2748.78</v>
      </c>
    </row>
    <row r="3196" spans="1:10" ht="0.9" customHeight="1" thickTop="1" x14ac:dyDescent="0.25">
      <c r="A3196" s="82"/>
      <c r="B3196" s="58"/>
      <c r="C3196" s="58"/>
      <c r="D3196" s="58"/>
      <c r="E3196" s="58"/>
      <c r="F3196" s="58"/>
      <c r="G3196" s="58"/>
      <c r="H3196" s="58"/>
      <c r="I3196" s="58"/>
      <c r="J3196" s="83"/>
    </row>
    <row r="3197" spans="1:10" ht="18" customHeight="1" x14ac:dyDescent="0.25">
      <c r="A3197" s="130" t="s">
        <v>1606</v>
      </c>
      <c r="B3197" s="146" t="s">
        <v>937</v>
      </c>
      <c r="C3197" s="131" t="s">
        <v>938</v>
      </c>
      <c r="D3197" s="131" t="s">
        <v>896</v>
      </c>
      <c r="E3197" s="205" t="s">
        <v>1618</v>
      </c>
      <c r="F3197" s="205"/>
      <c r="G3197" s="145" t="s">
        <v>939</v>
      </c>
      <c r="H3197" s="146" t="s">
        <v>940</v>
      </c>
      <c r="I3197" s="146" t="s">
        <v>941</v>
      </c>
      <c r="J3197" s="147" t="s">
        <v>897</v>
      </c>
    </row>
    <row r="3198" spans="1:10" ht="24" customHeight="1" x14ac:dyDescent="0.25">
      <c r="A3198" s="65" t="s">
        <v>1619</v>
      </c>
      <c r="B3198" s="46" t="s">
        <v>1607</v>
      </c>
      <c r="C3198" s="141" t="s">
        <v>972</v>
      </c>
      <c r="D3198" s="141" t="s">
        <v>1608</v>
      </c>
      <c r="E3198" s="217">
        <v>21.4</v>
      </c>
      <c r="F3198" s="217"/>
      <c r="G3198" s="47" t="s">
        <v>3</v>
      </c>
      <c r="H3198" s="49">
        <v>1</v>
      </c>
      <c r="I3198" s="48">
        <v>183.44</v>
      </c>
      <c r="J3198" s="72">
        <v>183.44</v>
      </c>
    </row>
    <row r="3199" spans="1:10" ht="24" customHeight="1" x14ac:dyDescent="0.25">
      <c r="A3199" s="73" t="s">
        <v>1620</v>
      </c>
      <c r="B3199" s="50" t="s">
        <v>2236</v>
      </c>
      <c r="C3199" s="142" t="s">
        <v>464</v>
      </c>
      <c r="D3199" s="142" t="s">
        <v>2237</v>
      </c>
      <c r="E3199" s="218" t="s">
        <v>1848</v>
      </c>
      <c r="F3199" s="218"/>
      <c r="G3199" s="51" t="s">
        <v>987</v>
      </c>
      <c r="H3199" s="52">
        <v>2.7E-2</v>
      </c>
      <c r="I3199" s="53">
        <v>369.23</v>
      </c>
      <c r="J3199" s="74">
        <v>9.9600000000000009</v>
      </c>
    </row>
    <row r="3200" spans="1:10" ht="24" customHeight="1" x14ac:dyDescent="0.25">
      <c r="A3200" s="75" t="s">
        <v>1623</v>
      </c>
      <c r="B3200" s="54" t="s">
        <v>1663</v>
      </c>
      <c r="C3200" s="143" t="s">
        <v>464</v>
      </c>
      <c r="D3200" s="143" t="s">
        <v>394</v>
      </c>
      <c r="E3200" s="215" t="s">
        <v>1654</v>
      </c>
      <c r="F3200" s="215"/>
      <c r="G3200" s="55" t="s">
        <v>60</v>
      </c>
      <c r="H3200" s="56">
        <v>0.3</v>
      </c>
      <c r="I3200" s="57">
        <v>20.329999999999998</v>
      </c>
      <c r="J3200" s="76">
        <v>6.09</v>
      </c>
    </row>
    <row r="3201" spans="1:10" ht="24" customHeight="1" x14ac:dyDescent="0.25">
      <c r="A3201" s="75" t="s">
        <v>1623</v>
      </c>
      <c r="B3201" s="54" t="s">
        <v>1849</v>
      </c>
      <c r="C3201" s="143" t="s">
        <v>464</v>
      </c>
      <c r="D3201" s="143" t="s">
        <v>554</v>
      </c>
      <c r="E3201" s="215" t="s">
        <v>1654</v>
      </c>
      <c r="F3201" s="215"/>
      <c r="G3201" s="55" t="s">
        <v>60</v>
      </c>
      <c r="H3201" s="56">
        <v>0.3</v>
      </c>
      <c r="I3201" s="57">
        <v>14.29</v>
      </c>
      <c r="J3201" s="76">
        <v>4.28</v>
      </c>
    </row>
    <row r="3202" spans="1:10" ht="24" customHeight="1" x14ac:dyDescent="0.25">
      <c r="A3202" s="75" t="s">
        <v>1623</v>
      </c>
      <c r="B3202" s="54" t="s">
        <v>2409</v>
      </c>
      <c r="C3202" s="143" t="s">
        <v>464</v>
      </c>
      <c r="D3202" s="143" t="s">
        <v>612</v>
      </c>
      <c r="E3202" s="215" t="s">
        <v>1626</v>
      </c>
      <c r="F3202" s="215"/>
      <c r="G3202" s="55" t="s">
        <v>3</v>
      </c>
      <c r="H3202" s="56">
        <v>1.5</v>
      </c>
      <c r="I3202" s="57">
        <v>108.74</v>
      </c>
      <c r="J3202" s="76">
        <v>163.11000000000001</v>
      </c>
    </row>
    <row r="3203" spans="1:10" x14ac:dyDescent="0.25">
      <c r="A3203" s="77"/>
      <c r="B3203" s="144"/>
      <c r="C3203" s="144"/>
      <c r="D3203" s="144"/>
      <c r="E3203" s="144" t="s">
        <v>1632</v>
      </c>
      <c r="F3203" s="78">
        <v>13.83</v>
      </c>
      <c r="G3203" s="144" t="s">
        <v>1633</v>
      </c>
      <c r="H3203" s="78">
        <v>0</v>
      </c>
      <c r="I3203" s="144" t="s">
        <v>1634</v>
      </c>
      <c r="J3203" s="79">
        <v>13.83</v>
      </c>
    </row>
    <row r="3204" spans="1:10" x14ac:dyDescent="0.25">
      <c r="A3204" s="77"/>
      <c r="B3204" s="144"/>
      <c r="C3204" s="144"/>
      <c r="D3204" s="144"/>
      <c r="E3204" s="144" t="s">
        <v>1635</v>
      </c>
      <c r="F3204" s="78">
        <v>44.02</v>
      </c>
      <c r="G3204" s="144"/>
      <c r="H3204" s="219" t="s">
        <v>1636</v>
      </c>
      <c r="I3204" s="219"/>
      <c r="J3204" s="79">
        <v>227.46</v>
      </c>
    </row>
    <row r="3205" spans="1:10" ht="30" customHeight="1" thickBot="1" x14ac:dyDescent="0.3">
      <c r="A3205" s="136"/>
      <c r="B3205" s="137"/>
      <c r="C3205" s="137"/>
      <c r="D3205" s="137"/>
      <c r="E3205" s="137"/>
      <c r="F3205" s="137"/>
      <c r="G3205" s="137" t="s">
        <v>1637</v>
      </c>
      <c r="H3205" s="80">
        <v>55</v>
      </c>
      <c r="I3205" s="137" t="s">
        <v>1638</v>
      </c>
      <c r="J3205" s="81">
        <v>12510.3</v>
      </c>
    </row>
    <row r="3206" spans="1:10" ht="0.9" customHeight="1" thickTop="1" x14ac:dyDescent="0.25">
      <c r="A3206" s="82"/>
      <c r="B3206" s="58"/>
      <c r="C3206" s="58"/>
      <c r="D3206" s="58"/>
      <c r="E3206" s="58"/>
      <c r="F3206" s="58"/>
      <c r="G3206" s="58"/>
      <c r="H3206" s="58"/>
      <c r="I3206" s="58"/>
      <c r="J3206" s="83"/>
    </row>
    <row r="3207" spans="1:10" ht="18" customHeight="1" x14ac:dyDescent="0.25">
      <c r="A3207" s="130" t="s">
        <v>1609</v>
      </c>
      <c r="B3207" s="146" t="s">
        <v>937</v>
      </c>
      <c r="C3207" s="131" t="s">
        <v>938</v>
      </c>
      <c r="D3207" s="131" t="s">
        <v>896</v>
      </c>
      <c r="E3207" s="205" t="s">
        <v>1618</v>
      </c>
      <c r="F3207" s="205"/>
      <c r="G3207" s="145" t="s">
        <v>939</v>
      </c>
      <c r="H3207" s="146" t="s">
        <v>940</v>
      </c>
      <c r="I3207" s="146" t="s">
        <v>941</v>
      </c>
      <c r="J3207" s="147" t="s">
        <v>897</v>
      </c>
    </row>
    <row r="3208" spans="1:10" ht="24" customHeight="1" x14ac:dyDescent="0.25">
      <c r="A3208" s="65" t="s">
        <v>1619</v>
      </c>
      <c r="B3208" s="46" t="s">
        <v>1610</v>
      </c>
      <c r="C3208" s="141" t="s">
        <v>464</v>
      </c>
      <c r="D3208" s="141" t="s">
        <v>1611</v>
      </c>
      <c r="E3208" s="217" t="s">
        <v>2410</v>
      </c>
      <c r="F3208" s="217"/>
      <c r="G3208" s="47" t="s">
        <v>465</v>
      </c>
      <c r="H3208" s="49">
        <v>1</v>
      </c>
      <c r="I3208" s="48">
        <v>962.23</v>
      </c>
      <c r="J3208" s="72">
        <v>962.23</v>
      </c>
    </row>
    <row r="3209" spans="1:10" ht="24" customHeight="1" x14ac:dyDescent="0.25">
      <c r="A3209" s="73" t="s">
        <v>1620</v>
      </c>
      <c r="B3209" s="50" t="s">
        <v>2411</v>
      </c>
      <c r="C3209" s="142" t="s">
        <v>464</v>
      </c>
      <c r="D3209" s="142" t="s">
        <v>2412</v>
      </c>
      <c r="E3209" s="218" t="s">
        <v>2413</v>
      </c>
      <c r="F3209" s="218"/>
      <c r="G3209" s="51" t="s">
        <v>61</v>
      </c>
      <c r="H3209" s="52">
        <v>30.4</v>
      </c>
      <c r="I3209" s="53">
        <v>14.82</v>
      </c>
      <c r="J3209" s="74">
        <v>450.52</v>
      </c>
    </row>
    <row r="3210" spans="1:10" ht="24" customHeight="1" x14ac:dyDescent="0.25">
      <c r="A3210" s="73" t="s">
        <v>1620</v>
      </c>
      <c r="B3210" s="50" t="s">
        <v>2273</v>
      </c>
      <c r="C3210" s="142" t="s">
        <v>464</v>
      </c>
      <c r="D3210" s="142" t="s">
        <v>2274</v>
      </c>
      <c r="E3210" s="218" t="s">
        <v>1848</v>
      </c>
      <c r="F3210" s="218"/>
      <c r="G3210" s="51" t="s">
        <v>987</v>
      </c>
      <c r="H3210" s="52">
        <v>0.18</v>
      </c>
      <c r="I3210" s="53">
        <v>443.02</v>
      </c>
      <c r="J3210" s="74">
        <v>79.739999999999995</v>
      </c>
    </row>
    <row r="3211" spans="1:10" ht="24" customHeight="1" x14ac:dyDescent="0.25">
      <c r="A3211" s="73" t="s">
        <v>1620</v>
      </c>
      <c r="B3211" s="50" t="s">
        <v>2414</v>
      </c>
      <c r="C3211" s="142" t="s">
        <v>464</v>
      </c>
      <c r="D3211" s="142" t="s">
        <v>2415</v>
      </c>
      <c r="E3211" s="218" t="s">
        <v>2416</v>
      </c>
      <c r="F3211" s="218"/>
      <c r="G3211" s="51" t="s">
        <v>987</v>
      </c>
      <c r="H3211" s="52">
        <v>0.219</v>
      </c>
      <c r="I3211" s="53">
        <v>451.41</v>
      </c>
      <c r="J3211" s="74">
        <v>98.85</v>
      </c>
    </row>
    <row r="3212" spans="1:10" ht="24" customHeight="1" x14ac:dyDescent="0.25">
      <c r="A3212" s="73" t="s">
        <v>1620</v>
      </c>
      <c r="B3212" s="50" t="s">
        <v>2278</v>
      </c>
      <c r="C3212" s="142" t="s">
        <v>464</v>
      </c>
      <c r="D3212" s="142" t="s">
        <v>2279</v>
      </c>
      <c r="E3212" s="218" t="s">
        <v>2280</v>
      </c>
      <c r="F3212" s="218"/>
      <c r="G3212" s="51" t="s">
        <v>987</v>
      </c>
      <c r="H3212" s="52">
        <v>0.18</v>
      </c>
      <c r="I3212" s="53">
        <v>42.87</v>
      </c>
      <c r="J3212" s="74">
        <v>7.71</v>
      </c>
    </row>
    <row r="3213" spans="1:10" ht="24" customHeight="1" x14ac:dyDescent="0.25">
      <c r="A3213" s="73" t="s">
        <v>1620</v>
      </c>
      <c r="B3213" s="50" t="s">
        <v>2417</v>
      </c>
      <c r="C3213" s="142" t="s">
        <v>464</v>
      </c>
      <c r="D3213" s="142" t="s">
        <v>2418</v>
      </c>
      <c r="E3213" s="218" t="s">
        <v>1845</v>
      </c>
      <c r="F3213" s="218"/>
      <c r="G3213" s="51" t="s">
        <v>947</v>
      </c>
      <c r="H3213" s="52">
        <v>4.42</v>
      </c>
      <c r="I3213" s="53">
        <v>61.74</v>
      </c>
      <c r="J3213" s="74">
        <v>272.89</v>
      </c>
    </row>
    <row r="3214" spans="1:10" ht="24" customHeight="1" x14ac:dyDescent="0.25">
      <c r="A3214" s="73" t="s">
        <v>1620</v>
      </c>
      <c r="B3214" s="50" t="s">
        <v>2283</v>
      </c>
      <c r="C3214" s="142" t="s">
        <v>464</v>
      </c>
      <c r="D3214" s="142" t="s">
        <v>2284</v>
      </c>
      <c r="E3214" s="218" t="s">
        <v>2280</v>
      </c>
      <c r="F3214" s="218"/>
      <c r="G3214" s="51" t="s">
        <v>947</v>
      </c>
      <c r="H3214" s="52">
        <v>0.6</v>
      </c>
      <c r="I3214" s="53">
        <v>4.71</v>
      </c>
      <c r="J3214" s="74">
        <v>2.82</v>
      </c>
    </row>
    <row r="3215" spans="1:10" ht="24" customHeight="1" x14ac:dyDescent="0.25">
      <c r="A3215" s="75" t="s">
        <v>1623</v>
      </c>
      <c r="B3215" s="54" t="s">
        <v>2158</v>
      </c>
      <c r="C3215" s="143" t="s">
        <v>464</v>
      </c>
      <c r="D3215" s="143" t="s">
        <v>395</v>
      </c>
      <c r="E3215" s="215" t="s">
        <v>1654</v>
      </c>
      <c r="F3215" s="215"/>
      <c r="G3215" s="55" t="s">
        <v>60</v>
      </c>
      <c r="H3215" s="56">
        <v>2</v>
      </c>
      <c r="I3215" s="57">
        <v>20.329999999999998</v>
      </c>
      <c r="J3215" s="76">
        <v>40.659999999999997</v>
      </c>
    </row>
    <row r="3216" spans="1:10" ht="24" customHeight="1" x14ac:dyDescent="0.25">
      <c r="A3216" s="75" t="s">
        <v>1623</v>
      </c>
      <c r="B3216" s="54" t="s">
        <v>1663</v>
      </c>
      <c r="C3216" s="143" t="s">
        <v>464</v>
      </c>
      <c r="D3216" s="143" t="s">
        <v>394</v>
      </c>
      <c r="E3216" s="215" t="s">
        <v>1654</v>
      </c>
      <c r="F3216" s="215"/>
      <c r="G3216" s="55" t="s">
        <v>60</v>
      </c>
      <c r="H3216" s="56">
        <v>0.2</v>
      </c>
      <c r="I3216" s="57">
        <v>20.329999999999998</v>
      </c>
      <c r="J3216" s="76">
        <v>4.0599999999999996</v>
      </c>
    </row>
    <row r="3217" spans="1:10" ht="24" customHeight="1" x14ac:dyDescent="0.25">
      <c r="A3217" s="75" t="s">
        <v>1623</v>
      </c>
      <c r="B3217" s="54" t="s">
        <v>1849</v>
      </c>
      <c r="C3217" s="143" t="s">
        <v>464</v>
      </c>
      <c r="D3217" s="143" t="s">
        <v>554</v>
      </c>
      <c r="E3217" s="215" t="s">
        <v>1654</v>
      </c>
      <c r="F3217" s="215"/>
      <c r="G3217" s="55" t="s">
        <v>60</v>
      </c>
      <c r="H3217" s="56">
        <v>0.2</v>
      </c>
      <c r="I3217" s="57">
        <v>14.29</v>
      </c>
      <c r="J3217" s="76">
        <v>2.85</v>
      </c>
    </row>
    <row r="3218" spans="1:10" ht="24" customHeight="1" x14ac:dyDescent="0.25">
      <c r="A3218" s="75" t="s">
        <v>1623</v>
      </c>
      <c r="B3218" s="54" t="s">
        <v>2419</v>
      </c>
      <c r="C3218" s="143" t="s">
        <v>464</v>
      </c>
      <c r="D3218" s="143" t="s">
        <v>446</v>
      </c>
      <c r="E3218" s="215" t="s">
        <v>1626</v>
      </c>
      <c r="F3218" s="215"/>
      <c r="G3218" s="55" t="s">
        <v>561</v>
      </c>
      <c r="H3218" s="56">
        <v>0.01</v>
      </c>
      <c r="I3218" s="57">
        <v>213.14</v>
      </c>
      <c r="J3218" s="76">
        <v>2.13</v>
      </c>
    </row>
    <row r="3219" spans="1:10" x14ac:dyDescent="0.25">
      <c r="A3219" s="77"/>
      <c r="B3219" s="144"/>
      <c r="C3219" s="144"/>
      <c r="D3219" s="144"/>
      <c r="E3219" s="144" t="s">
        <v>1632</v>
      </c>
      <c r="F3219" s="78">
        <v>426.28</v>
      </c>
      <c r="G3219" s="144" t="s">
        <v>1633</v>
      </c>
      <c r="H3219" s="78">
        <v>0</v>
      </c>
      <c r="I3219" s="144" t="s">
        <v>1634</v>
      </c>
      <c r="J3219" s="79">
        <v>426.28</v>
      </c>
    </row>
    <row r="3220" spans="1:10" x14ac:dyDescent="0.25">
      <c r="A3220" s="77"/>
      <c r="B3220" s="144"/>
      <c r="C3220" s="144"/>
      <c r="D3220" s="144"/>
      <c r="E3220" s="144" t="s">
        <v>1635</v>
      </c>
      <c r="F3220" s="78">
        <v>230.93</v>
      </c>
      <c r="G3220" s="144"/>
      <c r="H3220" s="219" t="s">
        <v>1636</v>
      </c>
      <c r="I3220" s="219"/>
      <c r="J3220" s="79">
        <v>1193.1600000000001</v>
      </c>
    </row>
    <row r="3221" spans="1:10" ht="30" customHeight="1" thickBot="1" x14ac:dyDescent="0.3">
      <c r="A3221" s="136"/>
      <c r="B3221" s="137"/>
      <c r="C3221" s="137"/>
      <c r="D3221" s="137"/>
      <c r="E3221" s="137"/>
      <c r="F3221" s="137"/>
      <c r="G3221" s="137" t="s">
        <v>1637</v>
      </c>
      <c r="H3221" s="80">
        <v>5</v>
      </c>
      <c r="I3221" s="137" t="s">
        <v>1638</v>
      </c>
      <c r="J3221" s="81">
        <v>5965.8</v>
      </c>
    </row>
    <row r="3222" spans="1:10" ht="0.9" customHeight="1" thickTop="1" x14ac:dyDescent="0.25">
      <c r="A3222" s="82"/>
      <c r="B3222" s="58"/>
      <c r="C3222" s="58"/>
      <c r="D3222" s="58"/>
      <c r="E3222" s="58"/>
      <c r="F3222" s="58"/>
      <c r="G3222" s="58"/>
      <c r="H3222" s="58"/>
      <c r="I3222" s="58"/>
      <c r="J3222" s="83"/>
    </row>
    <row r="3223" spans="1:10" ht="24" customHeight="1" x14ac:dyDescent="0.25">
      <c r="A3223" s="63" t="s">
        <v>934</v>
      </c>
      <c r="B3223" s="135"/>
      <c r="C3223" s="135"/>
      <c r="D3223" s="135" t="s">
        <v>935</v>
      </c>
      <c r="E3223" s="135"/>
      <c r="F3223" s="216"/>
      <c r="G3223" s="216"/>
      <c r="H3223" s="45"/>
      <c r="I3223" s="135"/>
      <c r="J3223" s="71">
        <v>306352.78000000003</v>
      </c>
    </row>
    <row r="3224" spans="1:10" ht="18" customHeight="1" x14ac:dyDescent="0.25">
      <c r="A3224" s="130" t="s">
        <v>1612</v>
      </c>
      <c r="B3224" s="146" t="s">
        <v>937</v>
      </c>
      <c r="C3224" s="131" t="s">
        <v>938</v>
      </c>
      <c r="D3224" s="131" t="s">
        <v>896</v>
      </c>
      <c r="E3224" s="205" t="s">
        <v>1618</v>
      </c>
      <c r="F3224" s="205"/>
      <c r="G3224" s="145" t="s">
        <v>939</v>
      </c>
      <c r="H3224" s="146" t="s">
        <v>940</v>
      </c>
      <c r="I3224" s="146" t="s">
        <v>941</v>
      </c>
      <c r="J3224" s="147" t="s">
        <v>897</v>
      </c>
    </row>
    <row r="3225" spans="1:10" ht="24" customHeight="1" x14ac:dyDescent="0.25">
      <c r="A3225" s="65" t="s">
        <v>1619</v>
      </c>
      <c r="B3225" s="46" t="s">
        <v>1613</v>
      </c>
      <c r="C3225" s="141" t="s">
        <v>972</v>
      </c>
      <c r="D3225" s="141" t="s">
        <v>935</v>
      </c>
      <c r="E3225" s="217" t="s">
        <v>1646</v>
      </c>
      <c r="F3225" s="217"/>
      <c r="G3225" s="47" t="s">
        <v>3</v>
      </c>
      <c r="H3225" s="49">
        <v>1</v>
      </c>
      <c r="I3225" s="48">
        <v>247058.7</v>
      </c>
      <c r="J3225" s="72">
        <v>247058.7</v>
      </c>
    </row>
    <row r="3226" spans="1:10" ht="24" customHeight="1" x14ac:dyDescent="0.25">
      <c r="A3226" s="73" t="s">
        <v>1620</v>
      </c>
      <c r="B3226" s="50" t="s">
        <v>2420</v>
      </c>
      <c r="C3226" s="142" t="s">
        <v>1</v>
      </c>
      <c r="D3226" s="142" t="s">
        <v>190</v>
      </c>
      <c r="E3226" s="218" t="s">
        <v>1646</v>
      </c>
      <c r="F3226" s="218"/>
      <c r="G3226" s="51" t="s">
        <v>189</v>
      </c>
      <c r="H3226" s="52">
        <v>10</v>
      </c>
      <c r="I3226" s="53">
        <v>8134.6</v>
      </c>
      <c r="J3226" s="74">
        <v>81346</v>
      </c>
    </row>
    <row r="3227" spans="1:10" ht="24" customHeight="1" x14ac:dyDescent="0.25">
      <c r="A3227" s="73" t="s">
        <v>1620</v>
      </c>
      <c r="B3227" s="50" t="s">
        <v>2421</v>
      </c>
      <c r="C3227" s="142" t="s">
        <v>1</v>
      </c>
      <c r="D3227" s="142" t="s">
        <v>187</v>
      </c>
      <c r="E3227" s="218" t="s">
        <v>1646</v>
      </c>
      <c r="F3227" s="218"/>
      <c r="G3227" s="51" t="s">
        <v>60</v>
      </c>
      <c r="H3227" s="52">
        <v>40</v>
      </c>
      <c r="I3227" s="53">
        <v>93.29</v>
      </c>
      <c r="J3227" s="74">
        <v>3731.6</v>
      </c>
    </row>
    <row r="3228" spans="1:10" ht="24" customHeight="1" x14ac:dyDescent="0.25">
      <c r="A3228" s="73" t="s">
        <v>1620</v>
      </c>
      <c r="B3228" s="50" t="s">
        <v>2422</v>
      </c>
      <c r="C3228" s="142" t="s">
        <v>1</v>
      </c>
      <c r="D3228" s="142" t="s">
        <v>186</v>
      </c>
      <c r="E3228" s="218" t="s">
        <v>1646</v>
      </c>
      <c r="F3228" s="218"/>
      <c r="G3228" s="51" t="s">
        <v>189</v>
      </c>
      <c r="H3228" s="52">
        <v>10</v>
      </c>
      <c r="I3228" s="53">
        <v>3536.93</v>
      </c>
      <c r="J3228" s="74">
        <v>35369.300000000003</v>
      </c>
    </row>
    <row r="3229" spans="1:10" ht="24" customHeight="1" x14ac:dyDescent="0.25">
      <c r="A3229" s="73" t="s">
        <v>1620</v>
      </c>
      <c r="B3229" s="50" t="s">
        <v>2423</v>
      </c>
      <c r="C3229" s="142" t="s">
        <v>1</v>
      </c>
      <c r="D3229" s="142" t="s">
        <v>199</v>
      </c>
      <c r="E3229" s="218" t="s">
        <v>1646</v>
      </c>
      <c r="F3229" s="218"/>
      <c r="G3229" s="51" t="s">
        <v>189</v>
      </c>
      <c r="H3229" s="52">
        <v>10</v>
      </c>
      <c r="I3229" s="53">
        <v>2895.58</v>
      </c>
      <c r="J3229" s="74">
        <v>28955.8</v>
      </c>
    </row>
    <row r="3230" spans="1:10" ht="24" customHeight="1" x14ac:dyDescent="0.25">
      <c r="A3230" s="73" t="s">
        <v>1620</v>
      </c>
      <c r="B3230" s="50" t="s">
        <v>2424</v>
      </c>
      <c r="C3230" s="142" t="s">
        <v>1</v>
      </c>
      <c r="D3230" s="142" t="s">
        <v>184</v>
      </c>
      <c r="E3230" s="218" t="s">
        <v>1646</v>
      </c>
      <c r="F3230" s="218"/>
      <c r="G3230" s="51" t="s">
        <v>60</v>
      </c>
      <c r="H3230" s="52">
        <v>2400</v>
      </c>
      <c r="I3230" s="53">
        <v>20.6</v>
      </c>
      <c r="J3230" s="74">
        <v>49440</v>
      </c>
    </row>
    <row r="3231" spans="1:10" ht="24" customHeight="1" x14ac:dyDescent="0.25">
      <c r="A3231" s="73" t="s">
        <v>1620</v>
      </c>
      <c r="B3231" s="50" t="s">
        <v>2425</v>
      </c>
      <c r="C3231" s="142" t="s">
        <v>1</v>
      </c>
      <c r="D3231" s="142" t="s">
        <v>174</v>
      </c>
      <c r="E3231" s="218" t="s">
        <v>1646</v>
      </c>
      <c r="F3231" s="218"/>
      <c r="G3231" s="51" t="s">
        <v>189</v>
      </c>
      <c r="H3231" s="52">
        <v>10</v>
      </c>
      <c r="I3231" s="53">
        <v>4442.96</v>
      </c>
      <c r="J3231" s="74">
        <v>44429.599999999999</v>
      </c>
    </row>
    <row r="3232" spans="1:10" ht="24" customHeight="1" x14ac:dyDescent="0.25">
      <c r="A3232" s="73" t="s">
        <v>1620</v>
      </c>
      <c r="B3232" s="50" t="s">
        <v>2426</v>
      </c>
      <c r="C3232" s="142" t="s">
        <v>1</v>
      </c>
      <c r="D3232" s="142" t="s">
        <v>188</v>
      </c>
      <c r="E3232" s="218" t="s">
        <v>1646</v>
      </c>
      <c r="F3232" s="218"/>
      <c r="G3232" s="51" t="s">
        <v>60</v>
      </c>
      <c r="H3232" s="52">
        <v>40</v>
      </c>
      <c r="I3232" s="53">
        <v>94.66</v>
      </c>
      <c r="J3232" s="74">
        <v>3786.4</v>
      </c>
    </row>
    <row r="3233" spans="1:10" x14ac:dyDescent="0.25">
      <c r="A3233" s="77"/>
      <c r="B3233" s="144"/>
      <c r="C3233" s="144"/>
      <c r="D3233" s="144"/>
      <c r="E3233" s="144" t="s">
        <v>1632</v>
      </c>
      <c r="F3233" s="78">
        <v>217611.5</v>
      </c>
      <c r="G3233" s="144" t="s">
        <v>1633</v>
      </c>
      <c r="H3233" s="78">
        <v>0</v>
      </c>
      <c r="I3233" s="144" t="s">
        <v>1634</v>
      </c>
      <c r="J3233" s="79">
        <v>217611.5</v>
      </c>
    </row>
    <row r="3234" spans="1:10" x14ac:dyDescent="0.25">
      <c r="A3234" s="77"/>
      <c r="B3234" s="144"/>
      <c r="C3234" s="144"/>
      <c r="D3234" s="144"/>
      <c r="E3234" s="144" t="s">
        <v>1635</v>
      </c>
      <c r="F3234" s="78">
        <v>59294.080000000002</v>
      </c>
      <c r="G3234" s="144"/>
      <c r="H3234" s="219" t="s">
        <v>1636</v>
      </c>
      <c r="I3234" s="219"/>
      <c r="J3234" s="79">
        <v>306352.78000000003</v>
      </c>
    </row>
    <row r="3235" spans="1:10" ht="30" customHeight="1" thickBot="1" x14ac:dyDescent="0.3">
      <c r="A3235" s="136"/>
      <c r="B3235" s="137"/>
      <c r="C3235" s="137"/>
      <c r="D3235" s="137"/>
      <c r="E3235" s="137"/>
      <c r="F3235" s="137"/>
      <c r="G3235" s="137" t="s">
        <v>1637</v>
      </c>
      <c r="H3235" s="80">
        <v>1</v>
      </c>
      <c r="I3235" s="137" t="s">
        <v>1638</v>
      </c>
      <c r="J3235" s="81">
        <v>306352.78000000003</v>
      </c>
    </row>
    <row r="3236" spans="1:10" ht="0.9" customHeight="1" thickTop="1" x14ac:dyDescent="0.25">
      <c r="A3236" s="82"/>
      <c r="B3236" s="58"/>
      <c r="C3236" s="58"/>
      <c r="D3236" s="58"/>
      <c r="E3236" s="58"/>
      <c r="F3236" s="58"/>
      <c r="G3236" s="58"/>
      <c r="H3236" s="58"/>
      <c r="I3236" s="58"/>
      <c r="J3236" s="83"/>
    </row>
    <row r="3237" spans="1:10" x14ac:dyDescent="0.25">
      <c r="A3237" s="67"/>
      <c r="B3237" s="68"/>
      <c r="C3237" s="68"/>
      <c r="D3237" s="68"/>
      <c r="E3237" s="68"/>
      <c r="F3237" s="68"/>
      <c r="G3237" s="68"/>
      <c r="H3237" s="68"/>
      <c r="I3237" s="68"/>
      <c r="J3237" s="69"/>
    </row>
    <row r="3238" spans="1:10" x14ac:dyDescent="0.25">
      <c r="A3238" s="208"/>
      <c r="B3238" s="209"/>
      <c r="C3238" s="209"/>
      <c r="D3238" s="70"/>
      <c r="E3238" s="137"/>
      <c r="F3238" s="199" t="s">
        <v>1614</v>
      </c>
      <c r="G3238" s="209"/>
      <c r="H3238" s="210">
        <v>2714361.08</v>
      </c>
      <c r="I3238" s="209"/>
      <c r="J3238" s="211"/>
    </row>
    <row r="3239" spans="1:10" x14ac:dyDescent="0.25">
      <c r="A3239" s="208"/>
      <c r="B3239" s="209"/>
      <c r="C3239" s="209"/>
      <c r="D3239" s="70"/>
      <c r="E3239" s="137"/>
      <c r="F3239" s="199" t="s">
        <v>1615</v>
      </c>
      <c r="G3239" s="209"/>
      <c r="H3239" s="210">
        <v>644982.04</v>
      </c>
      <c r="I3239" s="209"/>
      <c r="J3239" s="211"/>
    </row>
    <row r="3240" spans="1:10" x14ac:dyDescent="0.25">
      <c r="A3240" s="208"/>
      <c r="B3240" s="209"/>
      <c r="C3240" s="209"/>
      <c r="D3240" s="70"/>
      <c r="E3240" s="137"/>
      <c r="F3240" s="199" t="s">
        <v>1616</v>
      </c>
      <c r="G3240" s="209"/>
      <c r="H3240" s="210">
        <v>3359343.12</v>
      </c>
      <c r="I3240" s="209"/>
      <c r="J3240" s="211"/>
    </row>
    <row r="3241" spans="1:10" ht="69.900000000000006" customHeight="1" thickBot="1" x14ac:dyDescent="0.3">
      <c r="A3241" s="212"/>
      <c r="B3241" s="213"/>
      <c r="C3241" s="213"/>
      <c r="D3241" s="213"/>
      <c r="E3241" s="213"/>
      <c r="F3241" s="213"/>
      <c r="G3241" s="213"/>
      <c r="H3241" s="213"/>
      <c r="I3241" s="213"/>
      <c r="J3241" s="214"/>
    </row>
  </sheetData>
  <mergeCells count="2400">
    <mergeCell ref="E3231:F3231"/>
    <mergeCell ref="E3232:F3232"/>
    <mergeCell ref="E3181:F3181"/>
    <mergeCell ref="E3182:F3182"/>
    <mergeCell ref="H3184:I3184"/>
    <mergeCell ref="F3187:G3187"/>
    <mergeCell ref="E3188:F3188"/>
    <mergeCell ref="E3213:F3213"/>
    <mergeCell ref="E3214:F3214"/>
    <mergeCell ref="E3215:F3215"/>
    <mergeCell ref="E3216:F3216"/>
    <mergeCell ref="E3217:F3217"/>
    <mergeCell ref="E3218:F3218"/>
    <mergeCell ref="A3240:C3240"/>
    <mergeCell ref="F3240:G3240"/>
    <mergeCell ref="H3240:J3240"/>
    <mergeCell ref="A3241:J3241"/>
    <mergeCell ref="E3207:F3207"/>
    <mergeCell ref="E3208:F3208"/>
    <mergeCell ref="E3209:F3209"/>
    <mergeCell ref="E3210:F3210"/>
    <mergeCell ref="E3211:F3211"/>
    <mergeCell ref="E3212:F3212"/>
    <mergeCell ref="H3234:I3234"/>
    <mergeCell ref="A3238:C3238"/>
    <mergeCell ref="F3238:G3238"/>
    <mergeCell ref="H3238:J3238"/>
    <mergeCell ref="A3239:C3239"/>
    <mergeCell ref="F3239:G3239"/>
    <mergeCell ref="H3239:J3239"/>
    <mergeCell ref="E3227:F3227"/>
    <mergeCell ref="E3228:F3228"/>
    <mergeCell ref="E3229:F3229"/>
    <mergeCell ref="E3230:F3230"/>
    <mergeCell ref="E3198:F3198"/>
    <mergeCell ref="E3199:F3199"/>
    <mergeCell ref="E3200:F3200"/>
    <mergeCell ref="E3201:F3201"/>
    <mergeCell ref="E3202:F3202"/>
    <mergeCell ref="H3204:I3204"/>
    <mergeCell ref="E3189:F3189"/>
    <mergeCell ref="E3190:F3190"/>
    <mergeCell ref="E3191:F3191"/>
    <mergeCell ref="E3192:F3192"/>
    <mergeCell ref="H3194:I3194"/>
    <mergeCell ref="E3197:F3197"/>
    <mergeCell ref="H3220:I3220"/>
    <mergeCell ref="F3223:G3223"/>
    <mergeCell ref="E3224:F3224"/>
    <mergeCell ref="E3225:F3225"/>
    <mergeCell ref="E3226:F3226"/>
    <mergeCell ref="E3132:F3132"/>
    <mergeCell ref="E3133:F3133"/>
    <mergeCell ref="H3135:I3135"/>
    <mergeCell ref="E3138:F3138"/>
    <mergeCell ref="E3139:F3139"/>
    <mergeCell ref="E3164:F3164"/>
    <mergeCell ref="H3166:I3166"/>
    <mergeCell ref="E3169:F3169"/>
    <mergeCell ref="E3170:F3170"/>
    <mergeCell ref="E3171:F3171"/>
    <mergeCell ref="E3172:F3172"/>
    <mergeCell ref="F3158:G3158"/>
    <mergeCell ref="E3159:F3159"/>
    <mergeCell ref="E3160:F3160"/>
    <mergeCell ref="E3161:F3161"/>
    <mergeCell ref="E3162:F3162"/>
    <mergeCell ref="E3163:F3163"/>
    <mergeCell ref="E3149:F3149"/>
    <mergeCell ref="E3150:F3150"/>
    <mergeCell ref="E3151:F3151"/>
    <mergeCell ref="E3152:F3152"/>
    <mergeCell ref="E3153:F3153"/>
    <mergeCell ref="H3155:I3155"/>
    <mergeCell ref="E3140:F3140"/>
    <mergeCell ref="E3141:F3141"/>
    <mergeCell ref="E3142:F3142"/>
    <mergeCell ref="E3143:F3143"/>
    <mergeCell ref="H3145:I3145"/>
    <mergeCell ref="E3148:F3148"/>
    <mergeCell ref="E3173:F3173"/>
    <mergeCell ref="H3175:I3175"/>
    <mergeCell ref="E3178:F3178"/>
    <mergeCell ref="E3179:F3179"/>
    <mergeCell ref="E3180:F3180"/>
    <mergeCell ref="E3080:F3080"/>
    <mergeCell ref="E3081:F3081"/>
    <mergeCell ref="H3083:I3083"/>
    <mergeCell ref="E3086:F3086"/>
    <mergeCell ref="E3087:F3087"/>
    <mergeCell ref="E3118:F3118"/>
    <mergeCell ref="E3119:F3119"/>
    <mergeCell ref="E3120:F3120"/>
    <mergeCell ref="E3121:F3121"/>
    <mergeCell ref="E3122:F3122"/>
    <mergeCell ref="E3123:F3123"/>
    <mergeCell ref="H3107:I3107"/>
    <mergeCell ref="F3110:G3110"/>
    <mergeCell ref="E3111:F3111"/>
    <mergeCell ref="E3112:F3112"/>
    <mergeCell ref="E3113:F3113"/>
    <mergeCell ref="H3115:I3115"/>
    <mergeCell ref="E3097:F3097"/>
    <mergeCell ref="E3098:F3098"/>
    <mergeCell ref="E3099:F3099"/>
    <mergeCell ref="H3101:I3101"/>
    <mergeCell ref="E3104:F3104"/>
    <mergeCell ref="E3105:F3105"/>
    <mergeCell ref="E3088:F3088"/>
    <mergeCell ref="H3090:I3090"/>
    <mergeCell ref="E3093:F3093"/>
    <mergeCell ref="E3094:F3094"/>
    <mergeCell ref="E3095:F3095"/>
    <mergeCell ref="E3096:F3096"/>
    <mergeCell ref="H3125:I3125"/>
    <mergeCell ref="E3128:F3128"/>
    <mergeCell ref="E3129:F3129"/>
    <mergeCell ref="E3130:F3130"/>
    <mergeCell ref="E3131:F3131"/>
    <mergeCell ref="E3031:F3031"/>
    <mergeCell ref="E3032:F3032"/>
    <mergeCell ref="E3033:F3033"/>
    <mergeCell ref="E3034:F3034"/>
    <mergeCell ref="E3035:F3035"/>
    <mergeCell ref="E3063:F3063"/>
    <mergeCell ref="H3065:I3065"/>
    <mergeCell ref="E3068:F3068"/>
    <mergeCell ref="E3069:F3069"/>
    <mergeCell ref="E3070:F3070"/>
    <mergeCell ref="E3071:F3071"/>
    <mergeCell ref="E3054:F3054"/>
    <mergeCell ref="H3056:I3056"/>
    <mergeCell ref="E3059:F3059"/>
    <mergeCell ref="E3060:F3060"/>
    <mergeCell ref="E3061:F3061"/>
    <mergeCell ref="E3062:F3062"/>
    <mergeCell ref="E3045:F3045"/>
    <mergeCell ref="H3047:I3047"/>
    <mergeCell ref="F3050:G3050"/>
    <mergeCell ref="F3051:G3051"/>
    <mergeCell ref="E3052:F3052"/>
    <mergeCell ref="E3053:F3053"/>
    <mergeCell ref="E3036:F3036"/>
    <mergeCell ref="E3037:F3037"/>
    <mergeCell ref="E3038:F3038"/>
    <mergeCell ref="E3039:F3039"/>
    <mergeCell ref="H3041:I3041"/>
    <mergeCell ref="E3044:F3044"/>
    <mergeCell ref="E3072:F3072"/>
    <mergeCell ref="H3074:I3074"/>
    <mergeCell ref="E3077:F3077"/>
    <mergeCell ref="E3078:F3078"/>
    <mergeCell ref="E3079:F3079"/>
    <mergeCell ref="H2977:I2977"/>
    <mergeCell ref="E2980:F2980"/>
    <mergeCell ref="E2981:F2981"/>
    <mergeCell ref="H2983:I2983"/>
    <mergeCell ref="E2986:F2986"/>
    <mergeCell ref="E3017:F3017"/>
    <mergeCell ref="E3018:F3018"/>
    <mergeCell ref="E3019:F3019"/>
    <mergeCell ref="E3020:F3020"/>
    <mergeCell ref="E3021:F3021"/>
    <mergeCell ref="E3022:F3022"/>
    <mergeCell ref="E3008:F3008"/>
    <mergeCell ref="E3009:F3009"/>
    <mergeCell ref="E3010:F3010"/>
    <mergeCell ref="E3011:F3011"/>
    <mergeCell ref="H3013:I3013"/>
    <mergeCell ref="E3016:F3016"/>
    <mergeCell ref="E2999:F2999"/>
    <mergeCell ref="E3000:F3000"/>
    <mergeCell ref="E3001:F3001"/>
    <mergeCell ref="E3002:F3002"/>
    <mergeCell ref="H3004:I3004"/>
    <mergeCell ref="E3007:F3007"/>
    <mergeCell ref="E2987:F2987"/>
    <mergeCell ref="H2989:I2989"/>
    <mergeCell ref="E2992:F2992"/>
    <mergeCell ref="E2993:F2993"/>
    <mergeCell ref="H2995:I2995"/>
    <mergeCell ref="E2998:F2998"/>
    <mergeCell ref="E3023:F3023"/>
    <mergeCell ref="E3024:F3024"/>
    <mergeCell ref="E3025:F3025"/>
    <mergeCell ref="H3027:I3027"/>
    <mergeCell ref="E3030:F3030"/>
    <mergeCell ref="H2922:I2922"/>
    <mergeCell ref="E2925:F2925"/>
    <mergeCell ref="E2926:F2926"/>
    <mergeCell ref="E2927:F2927"/>
    <mergeCell ref="E2928:F2928"/>
    <mergeCell ref="E2959:F2959"/>
    <mergeCell ref="E2960:F2960"/>
    <mergeCell ref="H2962:I2962"/>
    <mergeCell ref="E2965:F2965"/>
    <mergeCell ref="E2966:F2966"/>
    <mergeCell ref="E2967:F2967"/>
    <mergeCell ref="E2947:F2947"/>
    <mergeCell ref="E2948:F2948"/>
    <mergeCell ref="H2950:I2950"/>
    <mergeCell ref="E2953:F2953"/>
    <mergeCell ref="E2954:F2954"/>
    <mergeCell ref="H2956:I2956"/>
    <mergeCell ref="E2938:F2938"/>
    <mergeCell ref="E2939:F2939"/>
    <mergeCell ref="H2941:I2941"/>
    <mergeCell ref="E2944:F2944"/>
    <mergeCell ref="E2945:F2945"/>
    <mergeCell ref="E2946:F2946"/>
    <mergeCell ref="E2929:F2929"/>
    <mergeCell ref="H2931:I2931"/>
    <mergeCell ref="E2934:F2934"/>
    <mergeCell ref="E2935:F2935"/>
    <mergeCell ref="E2936:F2936"/>
    <mergeCell ref="E2937:F2937"/>
    <mergeCell ref="E2968:F2968"/>
    <mergeCell ref="E2969:F2969"/>
    <mergeCell ref="H2971:I2971"/>
    <mergeCell ref="E2974:F2974"/>
    <mergeCell ref="E2975:F2975"/>
    <mergeCell ref="E2872:F2872"/>
    <mergeCell ref="E2873:F2873"/>
    <mergeCell ref="E2874:F2874"/>
    <mergeCell ref="E2875:F2875"/>
    <mergeCell ref="E2876:F2876"/>
    <mergeCell ref="E2904:F2904"/>
    <mergeCell ref="E2905:F2905"/>
    <mergeCell ref="H2907:I2907"/>
    <mergeCell ref="E2910:F2910"/>
    <mergeCell ref="E2911:F2911"/>
    <mergeCell ref="E2912:F2912"/>
    <mergeCell ref="E2895:F2895"/>
    <mergeCell ref="E2896:F2896"/>
    <mergeCell ref="H2898:I2898"/>
    <mergeCell ref="E2901:F2901"/>
    <mergeCell ref="E2902:F2902"/>
    <mergeCell ref="E2903:F2903"/>
    <mergeCell ref="E2886:F2886"/>
    <mergeCell ref="E2887:F2887"/>
    <mergeCell ref="H2889:I2889"/>
    <mergeCell ref="E2892:F2892"/>
    <mergeCell ref="E2893:F2893"/>
    <mergeCell ref="E2894:F2894"/>
    <mergeCell ref="E2877:F2877"/>
    <mergeCell ref="H2879:I2879"/>
    <mergeCell ref="E2882:F2882"/>
    <mergeCell ref="E2883:F2883"/>
    <mergeCell ref="E2884:F2884"/>
    <mergeCell ref="E2885:F2885"/>
    <mergeCell ref="E2913:F2913"/>
    <mergeCell ref="E2914:F2914"/>
    <mergeCell ref="H2916:I2916"/>
    <mergeCell ref="E2919:F2919"/>
    <mergeCell ref="E2920:F2920"/>
    <mergeCell ref="E2820:F2820"/>
    <mergeCell ref="E2821:F2821"/>
    <mergeCell ref="H2823:I2823"/>
    <mergeCell ref="E2826:F2826"/>
    <mergeCell ref="E2827:F2827"/>
    <mergeCell ref="E2855:F2855"/>
    <mergeCell ref="E2856:F2856"/>
    <mergeCell ref="E2857:F2857"/>
    <mergeCell ref="H2859:I2859"/>
    <mergeCell ref="E2862:F2862"/>
    <mergeCell ref="E2863:F2863"/>
    <mergeCell ref="E2846:F2846"/>
    <mergeCell ref="E2847:F2847"/>
    <mergeCell ref="E2848:F2848"/>
    <mergeCell ref="H2850:I2850"/>
    <mergeCell ref="E2853:F2853"/>
    <mergeCell ref="E2854:F2854"/>
    <mergeCell ref="E2837:F2837"/>
    <mergeCell ref="E2838:F2838"/>
    <mergeCell ref="E2839:F2839"/>
    <mergeCell ref="H2841:I2841"/>
    <mergeCell ref="E2844:F2844"/>
    <mergeCell ref="E2845:F2845"/>
    <mergeCell ref="E2828:F2828"/>
    <mergeCell ref="E2829:F2829"/>
    <mergeCell ref="E2830:F2830"/>
    <mergeCell ref="H2832:I2832"/>
    <mergeCell ref="E2835:F2835"/>
    <mergeCell ref="E2836:F2836"/>
    <mergeCell ref="E2864:F2864"/>
    <mergeCell ref="E2865:F2865"/>
    <mergeCell ref="E2866:F2866"/>
    <mergeCell ref="H2868:I2868"/>
    <mergeCell ref="E2871:F2871"/>
    <mergeCell ref="E2774:F2774"/>
    <mergeCell ref="E2775:F2775"/>
    <mergeCell ref="E2776:F2776"/>
    <mergeCell ref="E2777:F2777"/>
    <mergeCell ref="E2778:F2778"/>
    <mergeCell ref="E2806:F2806"/>
    <mergeCell ref="E2807:F2807"/>
    <mergeCell ref="E2808:F2808"/>
    <mergeCell ref="E2809:F2809"/>
    <mergeCell ref="E2810:F2810"/>
    <mergeCell ref="E2811:F2811"/>
    <mergeCell ref="E2797:F2797"/>
    <mergeCell ref="E2798:F2798"/>
    <mergeCell ref="E2799:F2799"/>
    <mergeCell ref="E2800:F2800"/>
    <mergeCell ref="E2801:F2801"/>
    <mergeCell ref="H2803:I2803"/>
    <mergeCell ref="E2788:F2788"/>
    <mergeCell ref="E2789:F2789"/>
    <mergeCell ref="E2790:F2790"/>
    <mergeCell ref="E2791:F2791"/>
    <mergeCell ref="H2793:I2793"/>
    <mergeCell ref="E2796:F2796"/>
    <mergeCell ref="E2779:F2779"/>
    <mergeCell ref="E2780:F2780"/>
    <mergeCell ref="E2781:F2781"/>
    <mergeCell ref="H2783:I2783"/>
    <mergeCell ref="E2786:F2786"/>
    <mergeCell ref="E2787:F2787"/>
    <mergeCell ref="H2813:I2813"/>
    <mergeCell ref="E2816:F2816"/>
    <mergeCell ref="E2817:F2817"/>
    <mergeCell ref="E2818:F2818"/>
    <mergeCell ref="E2819:F2819"/>
    <mergeCell ref="E2731:F2731"/>
    <mergeCell ref="E2732:F2732"/>
    <mergeCell ref="E2733:F2733"/>
    <mergeCell ref="E2734:F2734"/>
    <mergeCell ref="E2753:F2753"/>
    <mergeCell ref="E2760:F2760"/>
    <mergeCell ref="E2761:F2761"/>
    <mergeCell ref="E2762:F2762"/>
    <mergeCell ref="H2764:I2764"/>
    <mergeCell ref="E2767:F2767"/>
    <mergeCell ref="E2768:F2768"/>
    <mergeCell ref="E2754:F2754"/>
    <mergeCell ref="E2755:F2755"/>
    <mergeCell ref="E2756:F2756"/>
    <mergeCell ref="E2757:F2757"/>
    <mergeCell ref="E2758:F2758"/>
    <mergeCell ref="E2759:F2759"/>
    <mergeCell ref="H2745:I2745"/>
    <mergeCell ref="E2748:F2748"/>
    <mergeCell ref="E2749:F2749"/>
    <mergeCell ref="E2750:F2750"/>
    <mergeCell ref="E2751:F2751"/>
    <mergeCell ref="E2752:F2752"/>
    <mergeCell ref="H2736:I2736"/>
    <mergeCell ref="E2739:F2739"/>
    <mergeCell ref="E2740:F2740"/>
    <mergeCell ref="E2741:F2741"/>
    <mergeCell ref="E2742:F2742"/>
    <mergeCell ref="E2743:F2743"/>
    <mergeCell ref="E2769:F2769"/>
    <mergeCell ref="E2770:F2770"/>
    <mergeCell ref="E2771:F2771"/>
    <mergeCell ref="E2772:F2772"/>
    <mergeCell ref="E2773:F2773"/>
    <mergeCell ref="E2673:F2673"/>
    <mergeCell ref="E2674:F2674"/>
    <mergeCell ref="H2676:I2676"/>
    <mergeCell ref="E2679:F2679"/>
    <mergeCell ref="E2680:F2680"/>
    <mergeCell ref="E2714:F2714"/>
    <mergeCell ref="H2716:I2716"/>
    <mergeCell ref="E2719:F2719"/>
    <mergeCell ref="E2720:F2720"/>
    <mergeCell ref="E2721:F2721"/>
    <mergeCell ref="E2722:F2722"/>
    <mergeCell ref="H2706:I2706"/>
    <mergeCell ref="E2709:F2709"/>
    <mergeCell ref="E2710:F2710"/>
    <mergeCell ref="E2711:F2711"/>
    <mergeCell ref="E2712:F2712"/>
    <mergeCell ref="E2713:F2713"/>
    <mergeCell ref="H2694:I2694"/>
    <mergeCell ref="E2697:F2697"/>
    <mergeCell ref="E2698:F2698"/>
    <mergeCell ref="H2700:I2700"/>
    <mergeCell ref="E2703:F2703"/>
    <mergeCell ref="E2704:F2704"/>
    <mergeCell ref="H2682:I2682"/>
    <mergeCell ref="E2685:F2685"/>
    <mergeCell ref="E2686:F2686"/>
    <mergeCell ref="H2688:I2688"/>
    <mergeCell ref="E2691:F2691"/>
    <mergeCell ref="E2692:F2692"/>
    <mergeCell ref="E2723:F2723"/>
    <mergeCell ref="E2724:F2724"/>
    <mergeCell ref="H2726:I2726"/>
    <mergeCell ref="E2729:F2729"/>
    <mergeCell ref="E2730:F2730"/>
    <mergeCell ref="H2619:I2619"/>
    <mergeCell ref="E2622:F2622"/>
    <mergeCell ref="E2623:F2623"/>
    <mergeCell ref="E2624:F2624"/>
    <mergeCell ref="E2625:F2625"/>
    <mergeCell ref="E2653:F2653"/>
    <mergeCell ref="E2654:F2654"/>
    <mergeCell ref="E2655:F2655"/>
    <mergeCell ref="H2657:I2657"/>
    <mergeCell ref="F2660:G2660"/>
    <mergeCell ref="E2661:F2661"/>
    <mergeCell ref="E2644:F2644"/>
    <mergeCell ref="E2645:F2645"/>
    <mergeCell ref="E2646:F2646"/>
    <mergeCell ref="E2647:F2647"/>
    <mergeCell ref="H2649:I2649"/>
    <mergeCell ref="E2652:F2652"/>
    <mergeCell ref="E2635:F2635"/>
    <mergeCell ref="E2636:F2636"/>
    <mergeCell ref="E2637:F2637"/>
    <mergeCell ref="H2639:I2639"/>
    <mergeCell ref="E2642:F2642"/>
    <mergeCell ref="E2643:F2643"/>
    <mergeCell ref="E2626:F2626"/>
    <mergeCell ref="E2627:F2627"/>
    <mergeCell ref="H2629:I2629"/>
    <mergeCell ref="E2632:F2632"/>
    <mergeCell ref="E2633:F2633"/>
    <mergeCell ref="E2634:F2634"/>
    <mergeCell ref="E2662:F2662"/>
    <mergeCell ref="H2664:I2664"/>
    <mergeCell ref="E2667:F2667"/>
    <mergeCell ref="E2668:F2668"/>
    <mergeCell ref="H2670:I2670"/>
    <mergeCell ref="E2572:F2572"/>
    <mergeCell ref="E2573:F2573"/>
    <mergeCell ref="E2574:F2574"/>
    <mergeCell ref="E2575:F2575"/>
    <mergeCell ref="E2576:F2576"/>
    <mergeCell ref="E2604:F2604"/>
    <mergeCell ref="E2605:F2605"/>
    <mergeCell ref="E2606:F2606"/>
    <mergeCell ref="E2607:F2607"/>
    <mergeCell ref="H2609:I2609"/>
    <mergeCell ref="E2612:F2612"/>
    <mergeCell ref="E2595:F2595"/>
    <mergeCell ref="E2596:F2596"/>
    <mergeCell ref="E2597:F2597"/>
    <mergeCell ref="H2599:I2599"/>
    <mergeCell ref="E2602:F2602"/>
    <mergeCell ref="E2603:F2603"/>
    <mergeCell ref="E2586:F2586"/>
    <mergeCell ref="E2587:F2587"/>
    <mergeCell ref="H2589:I2589"/>
    <mergeCell ref="E2592:F2592"/>
    <mergeCell ref="E2593:F2593"/>
    <mergeCell ref="E2594:F2594"/>
    <mergeCell ref="E2577:F2577"/>
    <mergeCell ref="H2579:I2579"/>
    <mergeCell ref="E2582:F2582"/>
    <mergeCell ref="E2583:F2583"/>
    <mergeCell ref="E2584:F2584"/>
    <mergeCell ref="E2585:F2585"/>
    <mergeCell ref="E2613:F2613"/>
    <mergeCell ref="E2614:F2614"/>
    <mergeCell ref="E2615:F2615"/>
    <mergeCell ref="E2616:F2616"/>
    <mergeCell ref="E2617:F2617"/>
    <mergeCell ref="E2520:F2520"/>
    <mergeCell ref="E2521:F2521"/>
    <mergeCell ref="E2522:F2522"/>
    <mergeCell ref="H2524:I2524"/>
    <mergeCell ref="E2527:F2527"/>
    <mergeCell ref="E2555:F2555"/>
    <mergeCell ref="E2556:F2556"/>
    <mergeCell ref="E2557:F2557"/>
    <mergeCell ref="E2558:F2558"/>
    <mergeCell ref="H2560:I2560"/>
    <mergeCell ref="E2563:F2563"/>
    <mergeCell ref="E2546:F2546"/>
    <mergeCell ref="E2547:F2547"/>
    <mergeCell ref="E2548:F2548"/>
    <mergeCell ref="E2549:F2549"/>
    <mergeCell ref="E2550:F2550"/>
    <mergeCell ref="H2552:I2552"/>
    <mergeCell ref="E2537:F2537"/>
    <mergeCell ref="E2538:F2538"/>
    <mergeCell ref="E2539:F2539"/>
    <mergeCell ref="E2540:F2540"/>
    <mergeCell ref="H2542:I2542"/>
    <mergeCell ref="E2545:F2545"/>
    <mergeCell ref="E2528:F2528"/>
    <mergeCell ref="E2529:F2529"/>
    <mergeCell ref="E2530:F2530"/>
    <mergeCell ref="E2531:F2531"/>
    <mergeCell ref="H2533:I2533"/>
    <mergeCell ref="E2536:F2536"/>
    <mergeCell ref="E2564:F2564"/>
    <mergeCell ref="E2565:F2565"/>
    <mergeCell ref="E2566:F2566"/>
    <mergeCell ref="E2567:F2567"/>
    <mergeCell ref="H2569:I2569"/>
    <mergeCell ref="H2469:I2469"/>
    <mergeCell ref="E2472:F2472"/>
    <mergeCell ref="E2473:F2473"/>
    <mergeCell ref="E2474:F2474"/>
    <mergeCell ref="E2475:F2475"/>
    <mergeCell ref="H2504:I2504"/>
    <mergeCell ref="E2507:F2507"/>
    <mergeCell ref="E2508:F2508"/>
    <mergeCell ref="E2509:F2509"/>
    <mergeCell ref="E2510:F2510"/>
    <mergeCell ref="E2511:F2511"/>
    <mergeCell ref="E2494:F2494"/>
    <mergeCell ref="E2495:F2495"/>
    <mergeCell ref="E2496:F2496"/>
    <mergeCell ref="H2498:I2498"/>
    <mergeCell ref="E2501:F2501"/>
    <mergeCell ref="E2502:F2502"/>
    <mergeCell ref="E2485:F2485"/>
    <mergeCell ref="E2486:F2486"/>
    <mergeCell ref="H2488:I2488"/>
    <mergeCell ref="E2491:F2491"/>
    <mergeCell ref="E2492:F2492"/>
    <mergeCell ref="E2493:F2493"/>
    <mergeCell ref="E2476:F2476"/>
    <mergeCell ref="H2478:I2478"/>
    <mergeCell ref="E2481:F2481"/>
    <mergeCell ref="E2482:F2482"/>
    <mergeCell ref="E2483:F2483"/>
    <mergeCell ref="E2484:F2484"/>
    <mergeCell ref="E2512:F2512"/>
    <mergeCell ref="E2513:F2513"/>
    <mergeCell ref="H2515:I2515"/>
    <mergeCell ref="E2518:F2518"/>
    <mergeCell ref="E2519:F2519"/>
    <mergeCell ref="H2417:I2417"/>
    <mergeCell ref="E2420:F2420"/>
    <mergeCell ref="E2421:F2421"/>
    <mergeCell ref="E2422:F2422"/>
    <mergeCell ref="E2423:F2423"/>
    <mergeCell ref="E2454:F2454"/>
    <mergeCell ref="E2455:F2455"/>
    <mergeCell ref="E2456:F2456"/>
    <mergeCell ref="E2457:F2457"/>
    <mergeCell ref="E2458:F2458"/>
    <mergeCell ref="H2460:I2460"/>
    <mergeCell ref="E2445:F2445"/>
    <mergeCell ref="E2446:F2446"/>
    <mergeCell ref="E2447:F2447"/>
    <mergeCell ref="H2449:I2449"/>
    <mergeCell ref="E2452:F2452"/>
    <mergeCell ref="E2453:F2453"/>
    <mergeCell ref="E2436:F2436"/>
    <mergeCell ref="H2438:I2438"/>
    <mergeCell ref="E2441:F2441"/>
    <mergeCell ref="E2442:F2442"/>
    <mergeCell ref="E2443:F2443"/>
    <mergeCell ref="E2444:F2444"/>
    <mergeCell ref="E2424:F2424"/>
    <mergeCell ref="H2426:I2426"/>
    <mergeCell ref="E2429:F2429"/>
    <mergeCell ref="E2430:F2430"/>
    <mergeCell ref="H2432:I2432"/>
    <mergeCell ref="E2435:F2435"/>
    <mergeCell ref="E2463:F2463"/>
    <mergeCell ref="E2464:F2464"/>
    <mergeCell ref="E2465:F2465"/>
    <mergeCell ref="E2466:F2466"/>
    <mergeCell ref="E2467:F2467"/>
    <mergeCell ref="E2367:F2367"/>
    <mergeCell ref="E2368:F2368"/>
    <mergeCell ref="E2369:F2369"/>
    <mergeCell ref="E2370:F2370"/>
    <mergeCell ref="E2371:F2371"/>
    <mergeCell ref="E2399:F2399"/>
    <mergeCell ref="E2400:F2400"/>
    <mergeCell ref="H2402:I2402"/>
    <mergeCell ref="E2405:F2405"/>
    <mergeCell ref="E2406:F2406"/>
    <mergeCell ref="E2407:F2407"/>
    <mergeCell ref="E2390:F2390"/>
    <mergeCell ref="E2391:F2391"/>
    <mergeCell ref="H2393:I2393"/>
    <mergeCell ref="E2396:F2396"/>
    <mergeCell ref="E2397:F2397"/>
    <mergeCell ref="E2398:F2398"/>
    <mergeCell ref="E2381:F2381"/>
    <mergeCell ref="E2382:F2382"/>
    <mergeCell ref="H2384:I2384"/>
    <mergeCell ref="E2387:F2387"/>
    <mergeCell ref="E2388:F2388"/>
    <mergeCell ref="E2389:F2389"/>
    <mergeCell ref="E2372:F2372"/>
    <mergeCell ref="H2374:I2374"/>
    <mergeCell ref="E2377:F2377"/>
    <mergeCell ref="E2378:F2378"/>
    <mergeCell ref="E2379:F2379"/>
    <mergeCell ref="E2380:F2380"/>
    <mergeCell ref="E2408:F2408"/>
    <mergeCell ref="E2409:F2409"/>
    <mergeCell ref="H2411:I2411"/>
    <mergeCell ref="E2414:F2414"/>
    <mergeCell ref="E2415:F2415"/>
    <mergeCell ref="H2316:I2316"/>
    <mergeCell ref="E2319:F2319"/>
    <mergeCell ref="E2320:F2320"/>
    <mergeCell ref="E2321:F2321"/>
    <mergeCell ref="E2322:F2322"/>
    <mergeCell ref="E2350:F2350"/>
    <mergeCell ref="E2351:F2351"/>
    <mergeCell ref="E2352:F2352"/>
    <mergeCell ref="H2354:I2354"/>
    <mergeCell ref="E2357:F2357"/>
    <mergeCell ref="E2358:F2358"/>
    <mergeCell ref="E2341:F2341"/>
    <mergeCell ref="E2342:F2342"/>
    <mergeCell ref="E2343:F2343"/>
    <mergeCell ref="H2345:I2345"/>
    <mergeCell ref="E2348:F2348"/>
    <mergeCell ref="E2349:F2349"/>
    <mergeCell ref="E2332:F2332"/>
    <mergeCell ref="E2333:F2333"/>
    <mergeCell ref="E2334:F2334"/>
    <mergeCell ref="H2336:I2336"/>
    <mergeCell ref="E2339:F2339"/>
    <mergeCell ref="E2340:F2340"/>
    <mergeCell ref="E2323:F2323"/>
    <mergeCell ref="E2324:F2324"/>
    <mergeCell ref="H2326:I2326"/>
    <mergeCell ref="E2329:F2329"/>
    <mergeCell ref="E2330:F2330"/>
    <mergeCell ref="E2331:F2331"/>
    <mergeCell ref="E2359:F2359"/>
    <mergeCell ref="E2360:F2360"/>
    <mergeCell ref="E2361:F2361"/>
    <mergeCell ref="E2362:F2362"/>
    <mergeCell ref="H2364:I2364"/>
    <mergeCell ref="E2272:F2272"/>
    <mergeCell ref="E2273:F2273"/>
    <mergeCell ref="E2274:F2274"/>
    <mergeCell ref="E2275:F2275"/>
    <mergeCell ref="E2276:F2276"/>
    <mergeCell ref="E2301:F2301"/>
    <mergeCell ref="E2302:F2302"/>
    <mergeCell ref="E2303:F2303"/>
    <mergeCell ref="E2304:F2304"/>
    <mergeCell ref="E2305:F2305"/>
    <mergeCell ref="H2307:I2307"/>
    <mergeCell ref="E2292:F2292"/>
    <mergeCell ref="E2293:F2293"/>
    <mergeCell ref="E2294:F2294"/>
    <mergeCell ref="E2295:F2295"/>
    <mergeCell ref="E2296:F2296"/>
    <mergeCell ref="H2298:I2298"/>
    <mergeCell ref="E2286:F2286"/>
    <mergeCell ref="E2287:F2287"/>
    <mergeCell ref="E2288:F2288"/>
    <mergeCell ref="E2289:F2289"/>
    <mergeCell ref="E2290:F2290"/>
    <mergeCell ref="E2291:F2291"/>
    <mergeCell ref="E2277:F2277"/>
    <mergeCell ref="H2279:I2279"/>
    <mergeCell ref="E2282:F2282"/>
    <mergeCell ref="E2283:F2283"/>
    <mergeCell ref="E2284:F2284"/>
    <mergeCell ref="E2285:F2285"/>
    <mergeCell ref="E2310:F2310"/>
    <mergeCell ref="E2311:F2311"/>
    <mergeCell ref="E2312:F2312"/>
    <mergeCell ref="E2313:F2313"/>
    <mergeCell ref="E2314:F2314"/>
    <mergeCell ref="E2235:F2235"/>
    <mergeCell ref="E2236:F2236"/>
    <mergeCell ref="E2237:F2237"/>
    <mergeCell ref="E2238:F2238"/>
    <mergeCell ref="E2239:F2239"/>
    <mergeCell ref="E2258:F2258"/>
    <mergeCell ref="E2259:F2259"/>
    <mergeCell ref="H2261:I2261"/>
    <mergeCell ref="F2264:G2264"/>
    <mergeCell ref="E2265:F2265"/>
    <mergeCell ref="E2266:F2266"/>
    <mergeCell ref="E2252:F2252"/>
    <mergeCell ref="E2253:F2253"/>
    <mergeCell ref="E2254:F2254"/>
    <mergeCell ref="E2255:F2255"/>
    <mergeCell ref="E2256:F2256"/>
    <mergeCell ref="E2257:F2257"/>
    <mergeCell ref="E2246:F2246"/>
    <mergeCell ref="E2247:F2247"/>
    <mergeCell ref="E2248:F2248"/>
    <mergeCell ref="E2249:F2249"/>
    <mergeCell ref="E2250:F2250"/>
    <mergeCell ref="E2251:F2251"/>
    <mergeCell ref="E2240:F2240"/>
    <mergeCell ref="E2241:F2241"/>
    <mergeCell ref="E2242:F2242"/>
    <mergeCell ref="E2243:F2243"/>
    <mergeCell ref="E2244:F2244"/>
    <mergeCell ref="E2245:F2245"/>
    <mergeCell ref="E2267:F2267"/>
    <mergeCell ref="E2268:F2268"/>
    <mergeCell ref="E2269:F2269"/>
    <mergeCell ref="E2270:F2270"/>
    <mergeCell ref="E2271:F2271"/>
    <mergeCell ref="E2186:F2186"/>
    <mergeCell ref="H2188:I2188"/>
    <mergeCell ref="E2191:F2191"/>
    <mergeCell ref="E2192:F2192"/>
    <mergeCell ref="E2193:F2193"/>
    <mergeCell ref="F2221:G2221"/>
    <mergeCell ref="E2222:F2222"/>
    <mergeCell ref="E2223:F2223"/>
    <mergeCell ref="E2224:F2224"/>
    <mergeCell ref="E2225:F2225"/>
    <mergeCell ref="E2226:F2226"/>
    <mergeCell ref="H2210:I2210"/>
    <mergeCell ref="F2213:G2213"/>
    <mergeCell ref="E2214:F2214"/>
    <mergeCell ref="E2215:F2215"/>
    <mergeCell ref="E2216:F2216"/>
    <mergeCell ref="H2218:I2218"/>
    <mergeCell ref="E2203:F2203"/>
    <mergeCell ref="E2204:F2204"/>
    <mergeCell ref="E2205:F2205"/>
    <mergeCell ref="E2206:F2206"/>
    <mergeCell ref="E2207:F2207"/>
    <mergeCell ref="E2208:F2208"/>
    <mergeCell ref="E2194:F2194"/>
    <mergeCell ref="E2195:F2195"/>
    <mergeCell ref="E2196:F2196"/>
    <mergeCell ref="E2197:F2197"/>
    <mergeCell ref="H2199:I2199"/>
    <mergeCell ref="E2202:F2202"/>
    <mergeCell ref="E2227:F2227"/>
    <mergeCell ref="H2229:I2229"/>
    <mergeCell ref="F2232:G2232"/>
    <mergeCell ref="F2233:G2233"/>
    <mergeCell ref="E2234:F2234"/>
    <mergeCell ref="E2143:F2143"/>
    <mergeCell ref="E2144:F2144"/>
    <mergeCell ref="E2145:F2145"/>
    <mergeCell ref="E2146:F2146"/>
    <mergeCell ref="E2147:F2147"/>
    <mergeCell ref="E2172:F2172"/>
    <mergeCell ref="E2173:F2173"/>
    <mergeCell ref="E2174:F2174"/>
    <mergeCell ref="E2175:F2175"/>
    <mergeCell ref="E2176:F2176"/>
    <mergeCell ref="E2177:F2177"/>
    <mergeCell ref="E2163:F2163"/>
    <mergeCell ref="H2165:I2165"/>
    <mergeCell ref="E2168:F2168"/>
    <mergeCell ref="E2169:F2169"/>
    <mergeCell ref="E2170:F2170"/>
    <mergeCell ref="E2171:F2171"/>
    <mergeCell ref="E2157:F2157"/>
    <mergeCell ref="E2158:F2158"/>
    <mergeCell ref="E2159:F2159"/>
    <mergeCell ref="E2160:F2160"/>
    <mergeCell ref="E2161:F2161"/>
    <mergeCell ref="E2162:F2162"/>
    <mergeCell ref="H2149:I2149"/>
    <mergeCell ref="E2152:F2152"/>
    <mergeCell ref="E2153:F2153"/>
    <mergeCell ref="E2154:F2154"/>
    <mergeCell ref="E2155:F2155"/>
    <mergeCell ref="E2156:F2156"/>
    <mergeCell ref="H2179:I2179"/>
    <mergeCell ref="E2182:F2182"/>
    <mergeCell ref="E2183:F2183"/>
    <mergeCell ref="E2184:F2184"/>
    <mergeCell ref="E2185:F2185"/>
    <mergeCell ref="E2091:F2091"/>
    <mergeCell ref="E2092:F2092"/>
    <mergeCell ref="H2094:I2094"/>
    <mergeCell ref="E2097:F2097"/>
    <mergeCell ref="E2098:F2098"/>
    <mergeCell ref="E2126:F2126"/>
    <mergeCell ref="E2127:F2127"/>
    <mergeCell ref="E2128:F2128"/>
    <mergeCell ref="E2129:F2129"/>
    <mergeCell ref="H2131:I2131"/>
    <mergeCell ref="F2134:G2134"/>
    <mergeCell ref="E2117:F2117"/>
    <mergeCell ref="E2118:F2118"/>
    <mergeCell ref="E2119:F2119"/>
    <mergeCell ref="H2121:I2121"/>
    <mergeCell ref="E2124:F2124"/>
    <mergeCell ref="E2125:F2125"/>
    <mergeCell ref="E2108:F2108"/>
    <mergeCell ref="E2109:F2109"/>
    <mergeCell ref="E2110:F2110"/>
    <mergeCell ref="H2112:I2112"/>
    <mergeCell ref="E2115:F2115"/>
    <mergeCell ref="E2116:F2116"/>
    <mergeCell ref="E2099:F2099"/>
    <mergeCell ref="E2100:F2100"/>
    <mergeCell ref="E2101:F2101"/>
    <mergeCell ref="H2103:I2103"/>
    <mergeCell ref="E2106:F2106"/>
    <mergeCell ref="E2107:F2107"/>
    <mergeCell ref="F2135:G2135"/>
    <mergeCell ref="E2136:F2136"/>
    <mergeCell ref="E2137:F2137"/>
    <mergeCell ref="E2138:F2138"/>
    <mergeCell ref="H2140:I2140"/>
    <mergeCell ref="E2045:F2045"/>
    <mergeCell ref="E2046:F2046"/>
    <mergeCell ref="E2047:F2047"/>
    <mergeCell ref="E2048:F2048"/>
    <mergeCell ref="E2058:F2058"/>
    <mergeCell ref="E2077:F2077"/>
    <mergeCell ref="E2078:F2078"/>
    <mergeCell ref="E2079:F2079"/>
    <mergeCell ref="E2080:F2080"/>
    <mergeCell ref="E2081:F2081"/>
    <mergeCell ref="H2083:I2083"/>
    <mergeCell ref="E2068:F2068"/>
    <mergeCell ref="E2069:F2069"/>
    <mergeCell ref="E2070:F2070"/>
    <mergeCell ref="E2071:F2071"/>
    <mergeCell ref="H2073:I2073"/>
    <mergeCell ref="F2076:G2076"/>
    <mergeCell ref="E2059:F2059"/>
    <mergeCell ref="E2060:F2060"/>
    <mergeCell ref="H2062:I2062"/>
    <mergeCell ref="E2065:F2065"/>
    <mergeCell ref="E2066:F2066"/>
    <mergeCell ref="E2067:F2067"/>
    <mergeCell ref="H2050:I2050"/>
    <mergeCell ref="E2053:F2053"/>
    <mergeCell ref="E2054:F2054"/>
    <mergeCell ref="E2055:F2055"/>
    <mergeCell ref="E2056:F2056"/>
    <mergeCell ref="E2057:F2057"/>
    <mergeCell ref="E2086:F2086"/>
    <mergeCell ref="E2087:F2087"/>
    <mergeCell ref="E2088:F2088"/>
    <mergeCell ref="E2089:F2089"/>
    <mergeCell ref="E2090:F2090"/>
    <mergeCell ref="E1993:F1993"/>
    <mergeCell ref="E1994:F1994"/>
    <mergeCell ref="H1996:I1996"/>
    <mergeCell ref="E1999:F1999"/>
    <mergeCell ref="E2000:F2000"/>
    <mergeCell ref="H2029:I2029"/>
    <mergeCell ref="E2032:F2032"/>
    <mergeCell ref="E2033:F2033"/>
    <mergeCell ref="E2034:F2034"/>
    <mergeCell ref="E2035:F2035"/>
    <mergeCell ref="E2036:F2036"/>
    <mergeCell ref="E2022:F2022"/>
    <mergeCell ref="E2023:F2023"/>
    <mergeCell ref="E2024:F2024"/>
    <mergeCell ref="E2025:F2025"/>
    <mergeCell ref="E2026:F2026"/>
    <mergeCell ref="E2027:F2027"/>
    <mergeCell ref="E2013:F2013"/>
    <mergeCell ref="E2014:F2014"/>
    <mergeCell ref="E2015:F2015"/>
    <mergeCell ref="E2016:F2016"/>
    <mergeCell ref="E2017:F2017"/>
    <mergeCell ref="H2019:I2019"/>
    <mergeCell ref="H2002:I2002"/>
    <mergeCell ref="E2005:F2005"/>
    <mergeCell ref="E2006:F2006"/>
    <mergeCell ref="E2007:F2007"/>
    <mergeCell ref="E2008:F2008"/>
    <mergeCell ref="H2010:I2010"/>
    <mergeCell ref="H2038:I2038"/>
    <mergeCell ref="F2041:G2041"/>
    <mergeCell ref="E2042:F2042"/>
    <mergeCell ref="E2043:F2043"/>
    <mergeCell ref="E2044:F2044"/>
    <mergeCell ref="E1951:F1951"/>
    <mergeCell ref="E1952:F1952"/>
    <mergeCell ref="E1953:F1953"/>
    <mergeCell ref="H1955:I1955"/>
    <mergeCell ref="E1958:F1958"/>
    <mergeCell ref="E1988:F1988"/>
    <mergeCell ref="E1989:F1989"/>
    <mergeCell ref="E1990:F1990"/>
    <mergeCell ref="E1991:F1991"/>
    <mergeCell ref="E1992:F1992"/>
    <mergeCell ref="E1944:F1944"/>
    <mergeCell ref="E1945:F1945"/>
    <mergeCell ref="E1946:F1946"/>
    <mergeCell ref="E1959:F1959"/>
    <mergeCell ref="E1979:F1979"/>
    <mergeCell ref="E1980:F1980"/>
    <mergeCell ref="H1982:I1982"/>
    <mergeCell ref="E1985:F1985"/>
    <mergeCell ref="E1986:F1986"/>
    <mergeCell ref="E1987:F1987"/>
    <mergeCell ref="F1973:G1973"/>
    <mergeCell ref="E1974:F1974"/>
    <mergeCell ref="E1975:F1975"/>
    <mergeCell ref="E1976:F1976"/>
    <mergeCell ref="E1977:F1977"/>
    <mergeCell ref="E1978:F1978"/>
    <mergeCell ref="E1943:F1943"/>
    <mergeCell ref="E1895:F1895"/>
    <mergeCell ref="E1896:F1896"/>
    <mergeCell ref="E1897:F1897"/>
    <mergeCell ref="H1899:I1899"/>
    <mergeCell ref="E1902:F1902"/>
    <mergeCell ref="E1903:F1903"/>
    <mergeCell ref="E1904:F1904"/>
    <mergeCell ref="E1905:F1905"/>
    <mergeCell ref="E1933:F1933"/>
    <mergeCell ref="E1934:F1934"/>
    <mergeCell ref="E1935:F1935"/>
    <mergeCell ref="E1936:F1936"/>
    <mergeCell ref="E1937:F1937"/>
    <mergeCell ref="H1939:I1939"/>
    <mergeCell ref="H1970:I1970"/>
    <mergeCell ref="H1919:I1919"/>
    <mergeCell ref="E1922:F1922"/>
    <mergeCell ref="E1923:F1923"/>
    <mergeCell ref="E1924:F1924"/>
    <mergeCell ref="E1925:F1925"/>
    <mergeCell ref="E1926:F1926"/>
    <mergeCell ref="E1927:F1927"/>
    <mergeCell ref="H1929:I1929"/>
    <mergeCell ref="E1932:F1932"/>
    <mergeCell ref="H1961:I1961"/>
    <mergeCell ref="E1964:F1964"/>
    <mergeCell ref="E1965:F1965"/>
    <mergeCell ref="E1966:F1966"/>
    <mergeCell ref="E1967:F1967"/>
    <mergeCell ref="E1968:F1968"/>
    <mergeCell ref="H1948:I1948"/>
    <mergeCell ref="E1915:F1915"/>
    <mergeCell ref="E1916:F1916"/>
    <mergeCell ref="E1917:F1917"/>
    <mergeCell ref="E1872:F1872"/>
    <mergeCell ref="E1873:F1873"/>
    <mergeCell ref="E1874:F1874"/>
    <mergeCell ref="E1875:F1875"/>
    <mergeCell ref="E1876:F1876"/>
    <mergeCell ref="E1877:F1877"/>
    <mergeCell ref="E1878:F1878"/>
    <mergeCell ref="E1906:F1906"/>
    <mergeCell ref="H1908:I1908"/>
    <mergeCell ref="E1911:F1911"/>
    <mergeCell ref="E1912:F1912"/>
    <mergeCell ref="E1913:F1913"/>
    <mergeCell ref="E1914:F1914"/>
    <mergeCell ref="E1942:F1942"/>
    <mergeCell ref="E1823:F1823"/>
    <mergeCell ref="H1825:I1825"/>
    <mergeCell ref="E1828:F1828"/>
    <mergeCell ref="E1829:F1829"/>
    <mergeCell ref="H1831:I1831"/>
    <mergeCell ref="E1855:F1855"/>
    <mergeCell ref="E1856:F1856"/>
    <mergeCell ref="H1858:I1858"/>
    <mergeCell ref="E1861:F1861"/>
    <mergeCell ref="E1862:F1862"/>
    <mergeCell ref="E1863:F1863"/>
    <mergeCell ref="E1888:F1888"/>
    <mergeCell ref="E1889:F1889"/>
    <mergeCell ref="H1891:I1891"/>
    <mergeCell ref="E1894:F1894"/>
    <mergeCell ref="E1849:F1849"/>
    <mergeCell ref="E1850:F1850"/>
    <mergeCell ref="E1851:F1851"/>
    <mergeCell ref="E1852:F1852"/>
    <mergeCell ref="E1853:F1853"/>
    <mergeCell ref="E1854:F1854"/>
    <mergeCell ref="E1879:F1879"/>
    <mergeCell ref="E1880:F1880"/>
    <mergeCell ref="H1882:I1882"/>
    <mergeCell ref="E1885:F1885"/>
    <mergeCell ref="E1886:F1886"/>
    <mergeCell ref="E1887:F1887"/>
    <mergeCell ref="E1840:F1840"/>
    <mergeCell ref="E1841:F1841"/>
    <mergeCell ref="E1842:F1842"/>
    <mergeCell ref="E1843:F1843"/>
    <mergeCell ref="H1845:I1845"/>
    <mergeCell ref="E1848:F1848"/>
    <mergeCell ref="F1834:G1834"/>
    <mergeCell ref="F1835:G1835"/>
    <mergeCell ref="E1836:F1836"/>
    <mergeCell ref="E1837:F1837"/>
    <mergeCell ref="E1838:F1838"/>
    <mergeCell ref="E1839:F1839"/>
    <mergeCell ref="E1864:F1864"/>
    <mergeCell ref="H1866:I1866"/>
    <mergeCell ref="E1869:F1869"/>
    <mergeCell ref="E1870:F1870"/>
    <mergeCell ref="E1871:F1871"/>
    <mergeCell ref="H1778:I1778"/>
    <mergeCell ref="E1781:F1781"/>
    <mergeCell ref="E1782:F1782"/>
    <mergeCell ref="E1783:F1783"/>
    <mergeCell ref="E1784:F1784"/>
    <mergeCell ref="E1809:F1809"/>
    <mergeCell ref="H1811:I1811"/>
    <mergeCell ref="E1814:F1814"/>
    <mergeCell ref="E1815:F1815"/>
    <mergeCell ref="E1816:F1816"/>
    <mergeCell ref="E1817:F1817"/>
    <mergeCell ref="H1801:I1801"/>
    <mergeCell ref="F1804:G1804"/>
    <mergeCell ref="E1805:F1805"/>
    <mergeCell ref="E1806:F1806"/>
    <mergeCell ref="E1807:F1807"/>
    <mergeCell ref="E1808:F1808"/>
    <mergeCell ref="H1792:I1792"/>
    <mergeCell ref="E1795:F1795"/>
    <mergeCell ref="E1796:F1796"/>
    <mergeCell ref="E1797:F1797"/>
    <mergeCell ref="E1798:F1798"/>
    <mergeCell ref="E1799:F1799"/>
    <mergeCell ref="E1785:F1785"/>
    <mergeCell ref="E1786:F1786"/>
    <mergeCell ref="E1787:F1787"/>
    <mergeCell ref="E1788:F1788"/>
    <mergeCell ref="E1789:F1789"/>
    <mergeCell ref="E1790:F1790"/>
    <mergeCell ref="E1818:F1818"/>
    <mergeCell ref="E1819:F1819"/>
    <mergeCell ref="E1820:F1820"/>
    <mergeCell ref="E1821:F1821"/>
    <mergeCell ref="E1822:F1822"/>
    <mergeCell ref="E1725:F1725"/>
    <mergeCell ref="E1726:F1726"/>
    <mergeCell ref="E1739:F1739"/>
    <mergeCell ref="E1740:F1740"/>
    <mergeCell ref="E1741:F1741"/>
    <mergeCell ref="H1764:I1764"/>
    <mergeCell ref="E1767:F1767"/>
    <mergeCell ref="E1768:F1768"/>
    <mergeCell ref="E1769:F1769"/>
    <mergeCell ref="E1770:F1770"/>
    <mergeCell ref="E1771:F1771"/>
    <mergeCell ref="F1754:G1754"/>
    <mergeCell ref="E1755:F1755"/>
    <mergeCell ref="E1756:F1756"/>
    <mergeCell ref="H1758:I1758"/>
    <mergeCell ref="E1761:F1761"/>
    <mergeCell ref="E1762:F1762"/>
    <mergeCell ref="E1742:F1742"/>
    <mergeCell ref="E1743:F1743"/>
    <mergeCell ref="H1745:I1745"/>
    <mergeCell ref="E1748:F1748"/>
    <mergeCell ref="E1749:F1749"/>
    <mergeCell ref="H1751:I1751"/>
    <mergeCell ref="H1728:I1728"/>
    <mergeCell ref="E1731:F1731"/>
    <mergeCell ref="E1732:F1732"/>
    <mergeCell ref="H1734:I1734"/>
    <mergeCell ref="F1737:G1737"/>
    <mergeCell ref="E1738:F1738"/>
    <mergeCell ref="E1772:F1772"/>
    <mergeCell ref="E1773:F1773"/>
    <mergeCell ref="E1774:F1774"/>
    <mergeCell ref="E1775:F1775"/>
    <mergeCell ref="E1776:F1776"/>
    <mergeCell ref="H1677:I1677"/>
    <mergeCell ref="E1680:F1680"/>
    <mergeCell ref="E1681:F1681"/>
    <mergeCell ref="E1682:F1682"/>
    <mergeCell ref="E1683:F1683"/>
    <mergeCell ref="E1711:F1711"/>
    <mergeCell ref="E1712:F1712"/>
    <mergeCell ref="E1713:F1713"/>
    <mergeCell ref="E1714:F1714"/>
    <mergeCell ref="H1716:I1716"/>
    <mergeCell ref="E1719:F1719"/>
    <mergeCell ref="E1702:F1702"/>
    <mergeCell ref="E1703:F1703"/>
    <mergeCell ref="H1705:I1705"/>
    <mergeCell ref="E1708:F1708"/>
    <mergeCell ref="E1709:F1709"/>
    <mergeCell ref="E1710:F1710"/>
    <mergeCell ref="E1693:F1693"/>
    <mergeCell ref="E1694:F1694"/>
    <mergeCell ref="H1696:I1696"/>
    <mergeCell ref="E1699:F1699"/>
    <mergeCell ref="E1700:F1700"/>
    <mergeCell ref="E1701:F1701"/>
    <mergeCell ref="E1684:F1684"/>
    <mergeCell ref="E1685:F1685"/>
    <mergeCell ref="E1686:F1686"/>
    <mergeCell ref="H1688:I1688"/>
    <mergeCell ref="E1691:F1691"/>
    <mergeCell ref="E1692:F1692"/>
    <mergeCell ref="E1720:F1720"/>
    <mergeCell ref="E1721:F1721"/>
    <mergeCell ref="E1722:F1722"/>
    <mergeCell ref="E1723:F1723"/>
    <mergeCell ref="E1724:F1724"/>
    <mergeCell ref="E1671:F1671"/>
    <mergeCell ref="E1672:F1672"/>
    <mergeCell ref="E1673:F1673"/>
    <mergeCell ref="E1674:F1674"/>
    <mergeCell ref="E1675:F1675"/>
    <mergeCell ref="E1627:F1627"/>
    <mergeCell ref="E1637:F1637"/>
    <mergeCell ref="E1647:F1647"/>
    <mergeCell ref="E1648:F1648"/>
    <mergeCell ref="E1662:F1662"/>
    <mergeCell ref="E1663:F1663"/>
    <mergeCell ref="E1664:F1664"/>
    <mergeCell ref="E1665:F1665"/>
    <mergeCell ref="E1666:F1666"/>
    <mergeCell ref="H1668:I1668"/>
    <mergeCell ref="E1653:F1653"/>
    <mergeCell ref="E1654:F1654"/>
    <mergeCell ref="E1655:F1655"/>
    <mergeCell ref="E1656:F1656"/>
    <mergeCell ref="E1657:F1657"/>
    <mergeCell ref="H1659:I1659"/>
    <mergeCell ref="H1650:I1650"/>
    <mergeCell ref="E1604:F1604"/>
    <mergeCell ref="H1606:I1606"/>
    <mergeCell ref="E1609:F1609"/>
    <mergeCell ref="E1610:F1610"/>
    <mergeCell ref="E1611:F1611"/>
    <mergeCell ref="E1612:F1612"/>
    <mergeCell ref="E1613:F1613"/>
    <mergeCell ref="E1614:F1614"/>
    <mergeCell ref="E1615:F1615"/>
    <mergeCell ref="H1639:I1639"/>
    <mergeCell ref="E1642:F1642"/>
    <mergeCell ref="E1643:F1643"/>
    <mergeCell ref="E1644:F1644"/>
    <mergeCell ref="E1645:F1645"/>
    <mergeCell ref="E1646:F1646"/>
    <mergeCell ref="H1629:I1629"/>
    <mergeCell ref="E1632:F1632"/>
    <mergeCell ref="E1633:F1633"/>
    <mergeCell ref="E1634:F1634"/>
    <mergeCell ref="E1635:F1635"/>
    <mergeCell ref="E1636:F1636"/>
    <mergeCell ref="E1601:F1601"/>
    <mergeCell ref="E1602:F1602"/>
    <mergeCell ref="E1603:F1603"/>
    <mergeCell ref="E1555:F1555"/>
    <mergeCell ref="E1556:F1556"/>
    <mergeCell ref="E1557:F1557"/>
    <mergeCell ref="H1589:I1589"/>
    <mergeCell ref="F1592:G1592"/>
    <mergeCell ref="E1593:F1593"/>
    <mergeCell ref="E1594:F1594"/>
    <mergeCell ref="E1595:F1595"/>
    <mergeCell ref="H1597:I1597"/>
    <mergeCell ref="E1625:F1625"/>
    <mergeCell ref="E1626:F1626"/>
    <mergeCell ref="E1581:F1581"/>
    <mergeCell ref="E1582:F1582"/>
    <mergeCell ref="E1583:F1583"/>
    <mergeCell ref="E1584:F1584"/>
    <mergeCell ref="E1585:F1585"/>
    <mergeCell ref="E1586:F1586"/>
    <mergeCell ref="E1587:F1587"/>
    <mergeCell ref="E1600:F1600"/>
    <mergeCell ref="E1616:F1616"/>
    <mergeCell ref="E1617:F1617"/>
    <mergeCell ref="E1618:F1618"/>
    <mergeCell ref="H1620:I1620"/>
    <mergeCell ref="E1623:F1623"/>
    <mergeCell ref="E1624:F1624"/>
    <mergeCell ref="E1580:F1580"/>
    <mergeCell ref="E1529:F1529"/>
    <mergeCell ref="H1531:I1531"/>
    <mergeCell ref="E1534:F1534"/>
    <mergeCell ref="E1535:F1535"/>
    <mergeCell ref="E1536:F1536"/>
    <mergeCell ref="E1537:F1537"/>
    <mergeCell ref="E1538:F1538"/>
    <mergeCell ref="H1540:I1540"/>
    <mergeCell ref="H1568:I1568"/>
    <mergeCell ref="E1571:F1571"/>
    <mergeCell ref="E1572:F1572"/>
    <mergeCell ref="E1573:F1573"/>
    <mergeCell ref="E1574:F1574"/>
    <mergeCell ref="E1575:F1575"/>
    <mergeCell ref="H1559:I1559"/>
    <mergeCell ref="E1562:F1562"/>
    <mergeCell ref="E1563:F1563"/>
    <mergeCell ref="E1564:F1564"/>
    <mergeCell ref="E1565:F1565"/>
    <mergeCell ref="E1566:F1566"/>
    <mergeCell ref="E1552:F1552"/>
    <mergeCell ref="E1553:F1553"/>
    <mergeCell ref="E1554:F1554"/>
    <mergeCell ref="E1506:F1506"/>
    <mergeCell ref="H1508:I1508"/>
    <mergeCell ref="E1511:F1511"/>
    <mergeCell ref="E1512:F1512"/>
    <mergeCell ref="E1513:F1513"/>
    <mergeCell ref="E1514:F1514"/>
    <mergeCell ref="E1515:F1515"/>
    <mergeCell ref="E1543:F1543"/>
    <mergeCell ref="E1544:F1544"/>
    <mergeCell ref="E1545:F1545"/>
    <mergeCell ref="E1546:F1546"/>
    <mergeCell ref="E1547:F1547"/>
    <mergeCell ref="H1549:I1549"/>
    <mergeCell ref="H1577:I1577"/>
    <mergeCell ref="E1463:F1463"/>
    <mergeCell ref="E1464:F1464"/>
    <mergeCell ref="E1465:F1465"/>
    <mergeCell ref="E1466:F1466"/>
    <mergeCell ref="E1467:F1467"/>
    <mergeCell ref="E1492:F1492"/>
    <mergeCell ref="E1493:F1493"/>
    <mergeCell ref="E1494:F1494"/>
    <mergeCell ref="E1495:F1495"/>
    <mergeCell ref="H1497:I1497"/>
    <mergeCell ref="E1500:F1500"/>
    <mergeCell ref="F1525:G1525"/>
    <mergeCell ref="F1526:G1526"/>
    <mergeCell ref="E1527:F1527"/>
    <mergeCell ref="E1528:F1528"/>
    <mergeCell ref="H1484:I1484"/>
    <mergeCell ref="F1487:G1487"/>
    <mergeCell ref="E1488:F1488"/>
    <mergeCell ref="E1489:F1489"/>
    <mergeCell ref="E1490:F1490"/>
    <mergeCell ref="E1491:F1491"/>
    <mergeCell ref="E1516:F1516"/>
    <mergeCell ref="E1517:F1517"/>
    <mergeCell ref="E1518:F1518"/>
    <mergeCell ref="E1519:F1519"/>
    <mergeCell ref="E1520:F1520"/>
    <mergeCell ref="H1522:I1522"/>
    <mergeCell ref="E1477:F1477"/>
    <mergeCell ref="E1478:F1478"/>
    <mergeCell ref="E1479:F1479"/>
    <mergeCell ref="E1480:F1480"/>
    <mergeCell ref="E1481:F1481"/>
    <mergeCell ref="E1482:F1482"/>
    <mergeCell ref="E1468:F1468"/>
    <mergeCell ref="E1469:F1469"/>
    <mergeCell ref="E1470:F1470"/>
    <mergeCell ref="E1471:F1471"/>
    <mergeCell ref="E1472:F1472"/>
    <mergeCell ref="H1474:I1474"/>
    <mergeCell ref="E1501:F1501"/>
    <mergeCell ref="E1502:F1502"/>
    <mergeCell ref="E1503:F1503"/>
    <mergeCell ref="E1504:F1504"/>
    <mergeCell ref="E1505:F1505"/>
    <mergeCell ref="H1460:I1460"/>
    <mergeCell ref="J1426:J1427"/>
    <mergeCell ref="A1433:F1433"/>
    <mergeCell ref="G1433:I1433"/>
    <mergeCell ref="F1434:I1434"/>
    <mergeCell ref="A1439:F1439"/>
    <mergeCell ref="G1451:I1451"/>
    <mergeCell ref="G1452:I1452"/>
    <mergeCell ref="A1453:F1453"/>
    <mergeCell ref="G1453:I1453"/>
    <mergeCell ref="H1454:I1454"/>
    <mergeCell ref="H1455:I1455"/>
    <mergeCell ref="G1446:I1446"/>
    <mergeCell ref="G1447:I1447"/>
    <mergeCell ref="G1448:I1448"/>
    <mergeCell ref="G1449:I1449"/>
    <mergeCell ref="A1450:F1450"/>
    <mergeCell ref="G1450:I1450"/>
    <mergeCell ref="A1443:F1443"/>
    <mergeCell ref="G1443:I1443"/>
    <mergeCell ref="A1444:F1444"/>
    <mergeCell ref="G1444:I1444"/>
    <mergeCell ref="A1445:F1445"/>
    <mergeCell ref="G1445:I1445"/>
    <mergeCell ref="G1439:I1439"/>
    <mergeCell ref="A1440:F1440"/>
    <mergeCell ref="G1440:I1440"/>
    <mergeCell ref="A1441:F1441"/>
    <mergeCell ref="G1441:I1441"/>
    <mergeCell ref="A1442:F1442"/>
    <mergeCell ref="G1442:I1442"/>
    <mergeCell ref="H1456:I1456"/>
    <mergeCell ref="H1457:I1457"/>
    <mergeCell ref="A1458:F1458"/>
    <mergeCell ref="G1458:I1458"/>
    <mergeCell ref="F1426:G1426"/>
    <mergeCell ref="H1426:I1426"/>
    <mergeCell ref="J1400:J1401"/>
    <mergeCell ref="A1403:F1403"/>
    <mergeCell ref="G1403:I1403"/>
    <mergeCell ref="F1404:I1404"/>
    <mergeCell ref="A1407:F1407"/>
    <mergeCell ref="G1407:I1407"/>
    <mergeCell ref="A1408:F1408"/>
    <mergeCell ref="G1408:I1408"/>
    <mergeCell ref="A1419:F1419"/>
    <mergeCell ref="G1419:I1419"/>
    <mergeCell ref="H1421:I1421"/>
    <mergeCell ref="E1424:F1424"/>
    <mergeCell ref="E1425:F1425"/>
    <mergeCell ref="A1426:A1427"/>
    <mergeCell ref="B1426:B1427"/>
    <mergeCell ref="C1426:C1427"/>
    <mergeCell ref="D1426:D1427"/>
    <mergeCell ref="E1426:E1427"/>
    <mergeCell ref="G1414:I1414"/>
    <mergeCell ref="G1415:I1415"/>
    <mergeCell ref="A1416:F1416"/>
    <mergeCell ref="G1416:I1416"/>
    <mergeCell ref="H1417:I1417"/>
    <mergeCell ref="H1418:I1418"/>
    <mergeCell ref="A1400:A1401"/>
    <mergeCell ref="B1400:B1401"/>
    <mergeCell ref="C1400:C1401"/>
    <mergeCell ref="D1400:D1401"/>
    <mergeCell ref="E1400:E1401"/>
    <mergeCell ref="F1400:G1400"/>
    <mergeCell ref="A1412:F1412"/>
    <mergeCell ref="G1412:I1412"/>
    <mergeCell ref="A1413:F1413"/>
    <mergeCell ref="G1413:I1413"/>
    <mergeCell ref="E1387:F1387"/>
    <mergeCell ref="E1388:F1388"/>
    <mergeCell ref="E1389:F1389"/>
    <mergeCell ref="E1390:F1390"/>
    <mergeCell ref="E1391:F1391"/>
    <mergeCell ref="E1392:F1392"/>
    <mergeCell ref="A1409:F1409"/>
    <mergeCell ref="G1409:I1409"/>
    <mergeCell ref="A1410:F1410"/>
    <mergeCell ref="G1410:I1410"/>
    <mergeCell ref="A1411:F1411"/>
    <mergeCell ref="G1411:I1411"/>
    <mergeCell ref="E1386:F1386"/>
    <mergeCell ref="E1344:F1344"/>
    <mergeCell ref="E1345:F1345"/>
    <mergeCell ref="E1346:F1346"/>
    <mergeCell ref="E1347:F1347"/>
    <mergeCell ref="E1348:F1348"/>
    <mergeCell ref="E1349:F1349"/>
    <mergeCell ref="E1350:F1350"/>
    <mergeCell ref="E1351:F1351"/>
    <mergeCell ref="E1376:F1376"/>
    <mergeCell ref="E1377:F1377"/>
    <mergeCell ref="E1378:F1378"/>
    <mergeCell ref="E1379:F1379"/>
    <mergeCell ref="H1381:I1381"/>
    <mergeCell ref="F1384:G1384"/>
    <mergeCell ref="H1400:I1400"/>
    <mergeCell ref="E1367:F1367"/>
    <mergeCell ref="E1368:F1368"/>
    <mergeCell ref="E1369:F1369"/>
    <mergeCell ref="E1370:F1370"/>
    <mergeCell ref="E1371:F1371"/>
    <mergeCell ref="E1372:F1372"/>
    <mergeCell ref="E1373:F1373"/>
    <mergeCell ref="E1374:F1374"/>
    <mergeCell ref="E1375:F1375"/>
    <mergeCell ref="E1393:F1393"/>
    <mergeCell ref="H1395:I1395"/>
    <mergeCell ref="E1398:F1398"/>
    <mergeCell ref="E1399:F1399"/>
    <mergeCell ref="E1361:F1361"/>
    <mergeCell ref="E1362:F1362"/>
    <mergeCell ref="H1364:I1364"/>
    <mergeCell ref="E1321:F1321"/>
    <mergeCell ref="E1322:F1322"/>
    <mergeCell ref="E1323:F1323"/>
    <mergeCell ref="H1325:I1325"/>
    <mergeCell ref="E1328:F1328"/>
    <mergeCell ref="E1329:F1329"/>
    <mergeCell ref="E1330:F1330"/>
    <mergeCell ref="E1352:F1352"/>
    <mergeCell ref="E1353:F1353"/>
    <mergeCell ref="E1354:F1354"/>
    <mergeCell ref="H1356:I1356"/>
    <mergeCell ref="E1359:F1359"/>
    <mergeCell ref="E1360:F1360"/>
    <mergeCell ref="E1385:F1385"/>
    <mergeCell ref="E1278:F1278"/>
    <mergeCell ref="E1279:F1279"/>
    <mergeCell ref="E1280:F1280"/>
    <mergeCell ref="E1281:F1281"/>
    <mergeCell ref="E1282:F1282"/>
    <mergeCell ref="E1307:F1307"/>
    <mergeCell ref="E1308:F1308"/>
    <mergeCell ref="E1309:F1309"/>
    <mergeCell ref="H1311:I1311"/>
    <mergeCell ref="E1314:F1314"/>
    <mergeCell ref="E1315:F1315"/>
    <mergeCell ref="E1337:F1337"/>
    <mergeCell ref="H1339:I1339"/>
    <mergeCell ref="E1342:F1342"/>
    <mergeCell ref="E1343:F1343"/>
    <mergeCell ref="E1298:F1298"/>
    <mergeCell ref="E1299:F1299"/>
    <mergeCell ref="E1300:F1300"/>
    <mergeCell ref="E1301:F1301"/>
    <mergeCell ref="H1303:I1303"/>
    <mergeCell ref="E1306:F1306"/>
    <mergeCell ref="E1331:F1331"/>
    <mergeCell ref="E1332:F1332"/>
    <mergeCell ref="E1333:F1333"/>
    <mergeCell ref="E1334:F1334"/>
    <mergeCell ref="E1335:F1335"/>
    <mergeCell ref="E1336:F1336"/>
    <mergeCell ref="E1292:F1292"/>
    <mergeCell ref="E1293:F1293"/>
    <mergeCell ref="E1294:F1294"/>
    <mergeCell ref="E1295:F1295"/>
    <mergeCell ref="E1296:F1296"/>
    <mergeCell ref="E1297:F1297"/>
    <mergeCell ref="E1283:F1283"/>
    <mergeCell ref="E1284:F1284"/>
    <mergeCell ref="H1286:I1286"/>
    <mergeCell ref="F1289:G1289"/>
    <mergeCell ref="E1290:F1290"/>
    <mergeCell ref="E1291:F1291"/>
    <mergeCell ref="E1316:F1316"/>
    <mergeCell ref="E1317:F1317"/>
    <mergeCell ref="E1318:F1318"/>
    <mergeCell ref="E1319:F1319"/>
    <mergeCell ref="E1320:F1320"/>
    <mergeCell ref="E1235:F1235"/>
    <mergeCell ref="E1236:F1236"/>
    <mergeCell ref="E1237:F1237"/>
    <mergeCell ref="E1238:F1238"/>
    <mergeCell ref="E1239:F1239"/>
    <mergeCell ref="E1264:F1264"/>
    <mergeCell ref="E1265:F1265"/>
    <mergeCell ref="E1266:F1266"/>
    <mergeCell ref="E1267:F1267"/>
    <mergeCell ref="E1268:F1268"/>
    <mergeCell ref="E1269:F1269"/>
    <mergeCell ref="H1256:I1256"/>
    <mergeCell ref="E1259:F1259"/>
    <mergeCell ref="E1260:F1260"/>
    <mergeCell ref="E1261:F1261"/>
    <mergeCell ref="E1262:F1262"/>
    <mergeCell ref="E1263:F1263"/>
    <mergeCell ref="E1246:F1246"/>
    <mergeCell ref="H1248:I1248"/>
    <mergeCell ref="E1251:F1251"/>
    <mergeCell ref="E1252:F1252"/>
    <mergeCell ref="E1253:F1253"/>
    <mergeCell ref="E1254:F1254"/>
    <mergeCell ref="E1240:F1240"/>
    <mergeCell ref="E1241:F1241"/>
    <mergeCell ref="E1242:F1242"/>
    <mergeCell ref="E1243:F1243"/>
    <mergeCell ref="E1244:F1244"/>
    <mergeCell ref="E1245:F1245"/>
    <mergeCell ref="H1271:I1271"/>
    <mergeCell ref="E1274:F1274"/>
    <mergeCell ref="E1275:F1275"/>
    <mergeCell ref="E1276:F1276"/>
    <mergeCell ref="E1277:F1277"/>
    <mergeCell ref="H1187:I1187"/>
    <mergeCell ref="E1190:F1190"/>
    <mergeCell ref="E1191:F1191"/>
    <mergeCell ref="E1192:F1192"/>
    <mergeCell ref="E1193:F1193"/>
    <mergeCell ref="E1218:F1218"/>
    <mergeCell ref="E1219:F1219"/>
    <mergeCell ref="E1220:F1220"/>
    <mergeCell ref="H1222:I1222"/>
    <mergeCell ref="E1225:F1225"/>
    <mergeCell ref="E1226:F1226"/>
    <mergeCell ref="H1210:I1210"/>
    <mergeCell ref="E1213:F1213"/>
    <mergeCell ref="E1214:F1214"/>
    <mergeCell ref="E1215:F1215"/>
    <mergeCell ref="E1216:F1216"/>
    <mergeCell ref="E1217:F1217"/>
    <mergeCell ref="E1203:F1203"/>
    <mergeCell ref="E1204:F1204"/>
    <mergeCell ref="E1205:F1205"/>
    <mergeCell ref="E1206:F1206"/>
    <mergeCell ref="E1207:F1207"/>
    <mergeCell ref="E1208:F1208"/>
    <mergeCell ref="E1194:F1194"/>
    <mergeCell ref="E1195:F1195"/>
    <mergeCell ref="E1196:F1196"/>
    <mergeCell ref="E1197:F1197"/>
    <mergeCell ref="H1199:I1199"/>
    <mergeCell ref="E1202:F1202"/>
    <mergeCell ref="E1227:F1227"/>
    <mergeCell ref="E1228:F1228"/>
    <mergeCell ref="E1229:F1229"/>
    <mergeCell ref="H1231:I1231"/>
    <mergeCell ref="F1234:G1234"/>
    <mergeCell ref="E1137:F1137"/>
    <mergeCell ref="E1138:F1138"/>
    <mergeCell ref="E1139:F1139"/>
    <mergeCell ref="E1140:F1140"/>
    <mergeCell ref="E1141:F1141"/>
    <mergeCell ref="E1166:F1166"/>
    <mergeCell ref="H1168:I1168"/>
    <mergeCell ref="E1171:F1171"/>
    <mergeCell ref="E1172:F1172"/>
    <mergeCell ref="H1174:I1174"/>
    <mergeCell ref="E1177:F1177"/>
    <mergeCell ref="E1157:F1157"/>
    <mergeCell ref="E1158:F1158"/>
    <mergeCell ref="H1160:I1160"/>
    <mergeCell ref="E1163:F1163"/>
    <mergeCell ref="E1164:F1164"/>
    <mergeCell ref="E1165:F1165"/>
    <mergeCell ref="E1151:F1151"/>
    <mergeCell ref="E1152:F1152"/>
    <mergeCell ref="E1153:F1153"/>
    <mergeCell ref="E1154:F1154"/>
    <mergeCell ref="E1155:F1155"/>
    <mergeCell ref="E1156:F1156"/>
    <mergeCell ref="E1142:F1142"/>
    <mergeCell ref="E1143:F1143"/>
    <mergeCell ref="E1144:F1144"/>
    <mergeCell ref="H1146:I1146"/>
    <mergeCell ref="E1149:F1149"/>
    <mergeCell ref="E1150:F1150"/>
    <mergeCell ref="E1178:F1178"/>
    <mergeCell ref="H1180:I1180"/>
    <mergeCell ref="E1183:F1183"/>
    <mergeCell ref="E1184:F1184"/>
    <mergeCell ref="E1185:F1185"/>
    <mergeCell ref="E1094:F1094"/>
    <mergeCell ref="E1095:F1095"/>
    <mergeCell ref="E1096:F1096"/>
    <mergeCell ref="E1097:F1097"/>
    <mergeCell ref="E1098:F1098"/>
    <mergeCell ref="E1123:F1123"/>
    <mergeCell ref="E1124:F1124"/>
    <mergeCell ref="E1125:F1125"/>
    <mergeCell ref="E1126:F1126"/>
    <mergeCell ref="E1127:F1127"/>
    <mergeCell ref="E1128:F1128"/>
    <mergeCell ref="E1114:F1114"/>
    <mergeCell ref="E1115:F1115"/>
    <mergeCell ref="E1116:F1116"/>
    <mergeCell ref="H1118:I1118"/>
    <mergeCell ref="E1121:F1121"/>
    <mergeCell ref="E1122:F1122"/>
    <mergeCell ref="F1108:G1108"/>
    <mergeCell ref="F1109:G1109"/>
    <mergeCell ref="E1110:F1110"/>
    <mergeCell ref="E1111:F1111"/>
    <mergeCell ref="E1112:F1112"/>
    <mergeCell ref="E1113:F1113"/>
    <mergeCell ref="E1099:F1099"/>
    <mergeCell ref="E1100:F1100"/>
    <mergeCell ref="E1101:F1101"/>
    <mergeCell ref="E1102:F1102"/>
    <mergeCell ref="E1103:F1103"/>
    <mergeCell ref="H1105:I1105"/>
    <mergeCell ref="E1129:F1129"/>
    <mergeCell ref="E1130:F1130"/>
    <mergeCell ref="H1132:I1132"/>
    <mergeCell ref="E1135:F1135"/>
    <mergeCell ref="E1136:F1136"/>
    <mergeCell ref="E1042:F1042"/>
    <mergeCell ref="E1043:F1043"/>
    <mergeCell ref="E1044:F1044"/>
    <mergeCell ref="H1046:I1046"/>
    <mergeCell ref="E1049:F1049"/>
    <mergeCell ref="E1077:F1077"/>
    <mergeCell ref="E1078:F1078"/>
    <mergeCell ref="H1080:I1080"/>
    <mergeCell ref="E1083:F1083"/>
    <mergeCell ref="E1084:F1084"/>
    <mergeCell ref="E1085:F1085"/>
    <mergeCell ref="E1068:F1068"/>
    <mergeCell ref="E1069:F1069"/>
    <mergeCell ref="H1071:I1071"/>
    <mergeCell ref="E1074:F1074"/>
    <mergeCell ref="E1075:F1075"/>
    <mergeCell ref="E1076:F1076"/>
    <mergeCell ref="E1059:F1059"/>
    <mergeCell ref="E1060:F1060"/>
    <mergeCell ref="H1062:I1062"/>
    <mergeCell ref="E1065:F1065"/>
    <mergeCell ref="E1066:F1066"/>
    <mergeCell ref="E1067:F1067"/>
    <mergeCell ref="E1050:F1050"/>
    <mergeCell ref="E1051:F1051"/>
    <mergeCell ref="H1053:I1053"/>
    <mergeCell ref="E1056:F1056"/>
    <mergeCell ref="E1057:F1057"/>
    <mergeCell ref="E1058:F1058"/>
    <mergeCell ref="E1086:F1086"/>
    <mergeCell ref="E1087:F1087"/>
    <mergeCell ref="E1088:F1088"/>
    <mergeCell ref="H1090:I1090"/>
    <mergeCell ref="E1093:F1093"/>
    <mergeCell ref="E996:F996"/>
    <mergeCell ref="E997:F997"/>
    <mergeCell ref="E998:F998"/>
    <mergeCell ref="E1008:F1008"/>
    <mergeCell ref="E1009:F1009"/>
    <mergeCell ref="E1028:F1028"/>
    <mergeCell ref="E1029:F1029"/>
    <mergeCell ref="E1030:F1030"/>
    <mergeCell ref="E1031:F1031"/>
    <mergeCell ref="E1032:F1032"/>
    <mergeCell ref="H1034:I1034"/>
    <mergeCell ref="E1019:F1019"/>
    <mergeCell ref="E1020:F1020"/>
    <mergeCell ref="E1021:F1021"/>
    <mergeCell ref="E1022:F1022"/>
    <mergeCell ref="E1023:F1023"/>
    <mergeCell ref="H1025:I1025"/>
    <mergeCell ref="E1010:F1010"/>
    <mergeCell ref="E1011:F1011"/>
    <mergeCell ref="E1012:F1012"/>
    <mergeCell ref="E1013:F1013"/>
    <mergeCell ref="E1014:F1014"/>
    <mergeCell ref="H1016:I1016"/>
    <mergeCell ref="H1000:I1000"/>
    <mergeCell ref="F1003:G1003"/>
    <mergeCell ref="F1004:G1004"/>
    <mergeCell ref="E1005:F1005"/>
    <mergeCell ref="E1006:F1006"/>
    <mergeCell ref="E1007:F1007"/>
    <mergeCell ref="F1037:G1037"/>
    <mergeCell ref="E1038:F1038"/>
    <mergeCell ref="E1039:F1039"/>
    <mergeCell ref="E1040:F1040"/>
    <mergeCell ref="E1041:F1041"/>
    <mergeCell ref="E947:F947"/>
    <mergeCell ref="E948:F948"/>
    <mergeCell ref="E949:F949"/>
    <mergeCell ref="E950:F950"/>
    <mergeCell ref="H952:I952"/>
    <mergeCell ref="H980:I980"/>
    <mergeCell ref="E983:F983"/>
    <mergeCell ref="E984:F984"/>
    <mergeCell ref="E985:F985"/>
    <mergeCell ref="E986:F986"/>
    <mergeCell ref="E987:F987"/>
    <mergeCell ref="H971:I971"/>
    <mergeCell ref="E974:F974"/>
    <mergeCell ref="E975:F975"/>
    <mergeCell ref="E976:F976"/>
    <mergeCell ref="E977:F977"/>
    <mergeCell ref="E978:F978"/>
    <mergeCell ref="H962:I962"/>
    <mergeCell ref="E965:F965"/>
    <mergeCell ref="E966:F966"/>
    <mergeCell ref="E967:F967"/>
    <mergeCell ref="E968:F968"/>
    <mergeCell ref="E969:F969"/>
    <mergeCell ref="F955:G955"/>
    <mergeCell ref="E956:F956"/>
    <mergeCell ref="E957:F957"/>
    <mergeCell ref="E958:F958"/>
    <mergeCell ref="E959:F959"/>
    <mergeCell ref="E960:F960"/>
    <mergeCell ref="E988:F988"/>
    <mergeCell ref="E989:F989"/>
    <mergeCell ref="H991:I991"/>
    <mergeCell ref="E994:F994"/>
    <mergeCell ref="E995:F995"/>
    <mergeCell ref="E898:F898"/>
    <mergeCell ref="E899:F899"/>
    <mergeCell ref="E900:F900"/>
    <mergeCell ref="E901:F901"/>
    <mergeCell ref="E902:F902"/>
    <mergeCell ref="E930:F930"/>
    <mergeCell ref="E931:F931"/>
    <mergeCell ref="E932:F932"/>
    <mergeCell ref="H934:I934"/>
    <mergeCell ref="E937:F937"/>
    <mergeCell ref="E938:F938"/>
    <mergeCell ref="E921:F921"/>
    <mergeCell ref="E922:F922"/>
    <mergeCell ref="H924:I924"/>
    <mergeCell ref="E927:F927"/>
    <mergeCell ref="E928:F928"/>
    <mergeCell ref="E929:F929"/>
    <mergeCell ref="E912:F912"/>
    <mergeCell ref="E913:F913"/>
    <mergeCell ref="H915:I915"/>
    <mergeCell ref="E918:F918"/>
    <mergeCell ref="E919:F919"/>
    <mergeCell ref="E920:F920"/>
    <mergeCell ref="H904:I904"/>
    <mergeCell ref="E907:F907"/>
    <mergeCell ref="E908:F908"/>
    <mergeCell ref="E909:F909"/>
    <mergeCell ref="E910:F910"/>
    <mergeCell ref="E911:F911"/>
    <mergeCell ref="E939:F939"/>
    <mergeCell ref="E940:F940"/>
    <mergeCell ref="E941:F941"/>
    <mergeCell ref="H943:I943"/>
    <mergeCell ref="E946:F946"/>
    <mergeCell ref="E852:F852"/>
    <mergeCell ref="E853:F853"/>
    <mergeCell ref="E854:F854"/>
    <mergeCell ref="E855:F855"/>
    <mergeCell ref="E856:F856"/>
    <mergeCell ref="E884:F884"/>
    <mergeCell ref="E885:F885"/>
    <mergeCell ref="E886:F886"/>
    <mergeCell ref="E887:F887"/>
    <mergeCell ref="H889:I889"/>
    <mergeCell ref="E892:F892"/>
    <mergeCell ref="E875:F875"/>
    <mergeCell ref="E876:F876"/>
    <mergeCell ref="E877:F877"/>
    <mergeCell ref="E878:F878"/>
    <mergeCell ref="H880:I880"/>
    <mergeCell ref="E883:F883"/>
    <mergeCell ref="E866:F866"/>
    <mergeCell ref="E867:F867"/>
    <mergeCell ref="H869:I869"/>
    <mergeCell ref="E872:F872"/>
    <mergeCell ref="E873:F873"/>
    <mergeCell ref="E874:F874"/>
    <mergeCell ref="H858:I858"/>
    <mergeCell ref="E861:F861"/>
    <mergeCell ref="E862:F862"/>
    <mergeCell ref="E863:F863"/>
    <mergeCell ref="E864:F864"/>
    <mergeCell ref="E865:F865"/>
    <mergeCell ref="E893:F893"/>
    <mergeCell ref="E894:F894"/>
    <mergeCell ref="E895:F895"/>
    <mergeCell ref="E896:F896"/>
    <mergeCell ref="E897:F897"/>
    <mergeCell ref="H801:I801"/>
    <mergeCell ref="E804:F804"/>
    <mergeCell ref="E805:F805"/>
    <mergeCell ref="E806:F806"/>
    <mergeCell ref="E807:F807"/>
    <mergeCell ref="E835:F835"/>
    <mergeCell ref="E836:F836"/>
    <mergeCell ref="E837:F837"/>
    <mergeCell ref="E838:F838"/>
    <mergeCell ref="H840:I840"/>
    <mergeCell ref="E843:F843"/>
    <mergeCell ref="E826:F826"/>
    <mergeCell ref="E827:F827"/>
    <mergeCell ref="E828:F828"/>
    <mergeCell ref="E829:F829"/>
    <mergeCell ref="H831:I831"/>
    <mergeCell ref="E834:F834"/>
    <mergeCell ref="E817:F817"/>
    <mergeCell ref="H819:I819"/>
    <mergeCell ref="E822:F822"/>
    <mergeCell ref="E823:F823"/>
    <mergeCell ref="E824:F824"/>
    <mergeCell ref="E825:F825"/>
    <mergeCell ref="H809:I809"/>
    <mergeCell ref="F812:G812"/>
    <mergeCell ref="F813:G813"/>
    <mergeCell ref="E814:F814"/>
    <mergeCell ref="E815:F815"/>
    <mergeCell ref="E816:F816"/>
    <mergeCell ref="E844:F844"/>
    <mergeCell ref="E845:F845"/>
    <mergeCell ref="E846:F846"/>
    <mergeCell ref="E847:F847"/>
    <mergeCell ref="H849:I849"/>
    <mergeCell ref="E754:F754"/>
    <mergeCell ref="E755:F755"/>
    <mergeCell ref="E756:F756"/>
    <mergeCell ref="E757:F757"/>
    <mergeCell ref="E758:F758"/>
    <mergeCell ref="E786:F786"/>
    <mergeCell ref="E787:F787"/>
    <mergeCell ref="E788:F788"/>
    <mergeCell ref="E789:F789"/>
    <mergeCell ref="E790:F790"/>
    <mergeCell ref="H792:I792"/>
    <mergeCell ref="E777:F777"/>
    <mergeCell ref="E778:F778"/>
    <mergeCell ref="E779:F779"/>
    <mergeCell ref="E780:F780"/>
    <mergeCell ref="H782:I782"/>
    <mergeCell ref="F785:G785"/>
    <mergeCell ref="E768:F768"/>
    <mergeCell ref="H770:I770"/>
    <mergeCell ref="E773:F773"/>
    <mergeCell ref="E774:F774"/>
    <mergeCell ref="E775:F775"/>
    <mergeCell ref="E776:F776"/>
    <mergeCell ref="E759:F759"/>
    <mergeCell ref="H761:I761"/>
    <mergeCell ref="E764:F764"/>
    <mergeCell ref="E765:F765"/>
    <mergeCell ref="E766:F766"/>
    <mergeCell ref="E767:F767"/>
    <mergeCell ref="E795:F795"/>
    <mergeCell ref="E796:F796"/>
    <mergeCell ref="E797:F797"/>
    <mergeCell ref="E798:F798"/>
    <mergeCell ref="E799:F799"/>
    <mergeCell ref="E708:F708"/>
    <mergeCell ref="E709:F709"/>
    <mergeCell ref="E710:F710"/>
    <mergeCell ref="E711:F711"/>
    <mergeCell ref="H713:I713"/>
    <mergeCell ref="E737:F737"/>
    <mergeCell ref="H739:I739"/>
    <mergeCell ref="E742:F742"/>
    <mergeCell ref="E743:F743"/>
    <mergeCell ref="E744:F744"/>
    <mergeCell ref="E745:F745"/>
    <mergeCell ref="E731:F731"/>
    <mergeCell ref="E732:F732"/>
    <mergeCell ref="E733:F733"/>
    <mergeCell ref="E734:F734"/>
    <mergeCell ref="E735:F735"/>
    <mergeCell ref="E736:F736"/>
    <mergeCell ref="E725:F725"/>
    <mergeCell ref="E726:F726"/>
    <mergeCell ref="E727:F727"/>
    <mergeCell ref="E728:F728"/>
    <mergeCell ref="E729:F729"/>
    <mergeCell ref="E730:F730"/>
    <mergeCell ref="E716:F716"/>
    <mergeCell ref="E717:F717"/>
    <mergeCell ref="E718:F718"/>
    <mergeCell ref="E719:F719"/>
    <mergeCell ref="E720:F720"/>
    <mergeCell ref="H722:I722"/>
    <mergeCell ref="E746:F746"/>
    <mergeCell ref="E747:F747"/>
    <mergeCell ref="E748:F748"/>
    <mergeCell ref="H750:I750"/>
    <mergeCell ref="E753:F753"/>
    <mergeCell ref="E662:F662"/>
    <mergeCell ref="E663:F663"/>
    <mergeCell ref="E664:F664"/>
    <mergeCell ref="E665:F665"/>
    <mergeCell ref="E666:F666"/>
    <mergeCell ref="E694:F694"/>
    <mergeCell ref="E695:F695"/>
    <mergeCell ref="E696:F696"/>
    <mergeCell ref="E697:F697"/>
    <mergeCell ref="E698:F698"/>
    <mergeCell ref="E699:F699"/>
    <mergeCell ref="E685:F685"/>
    <mergeCell ref="E686:F686"/>
    <mergeCell ref="E687:F687"/>
    <mergeCell ref="H689:I689"/>
    <mergeCell ref="F692:G692"/>
    <mergeCell ref="E693:F693"/>
    <mergeCell ref="H677:I677"/>
    <mergeCell ref="E680:F680"/>
    <mergeCell ref="E681:F681"/>
    <mergeCell ref="E682:F682"/>
    <mergeCell ref="E683:F683"/>
    <mergeCell ref="E684:F684"/>
    <mergeCell ref="H668:I668"/>
    <mergeCell ref="E671:F671"/>
    <mergeCell ref="E672:F672"/>
    <mergeCell ref="E673:F673"/>
    <mergeCell ref="E674:F674"/>
    <mergeCell ref="E675:F675"/>
    <mergeCell ref="E700:F700"/>
    <mergeCell ref="E701:F701"/>
    <mergeCell ref="H703:I703"/>
    <mergeCell ref="F706:G706"/>
    <mergeCell ref="E707:F707"/>
    <mergeCell ref="E616:F616"/>
    <mergeCell ref="E617:F617"/>
    <mergeCell ref="E618:F618"/>
    <mergeCell ref="H620:I620"/>
    <mergeCell ref="E623:F623"/>
    <mergeCell ref="E645:F645"/>
    <mergeCell ref="E646:F646"/>
    <mergeCell ref="H648:I648"/>
    <mergeCell ref="E651:F651"/>
    <mergeCell ref="E652:F652"/>
    <mergeCell ref="E653:F653"/>
    <mergeCell ref="H637:I637"/>
    <mergeCell ref="E640:F640"/>
    <mergeCell ref="E641:F641"/>
    <mergeCell ref="E642:F642"/>
    <mergeCell ref="E643:F643"/>
    <mergeCell ref="E644:F644"/>
    <mergeCell ref="E630:F630"/>
    <mergeCell ref="E631:F631"/>
    <mergeCell ref="E632:F632"/>
    <mergeCell ref="E633:F633"/>
    <mergeCell ref="E634:F634"/>
    <mergeCell ref="E635:F635"/>
    <mergeCell ref="E624:F624"/>
    <mergeCell ref="E625:F625"/>
    <mergeCell ref="E626:F626"/>
    <mergeCell ref="E627:F627"/>
    <mergeCell ref="E628:F628"/>
    <mergeCell ref="E629:F629"/>
    <mergeCell ref="E654:F654"/>
    <mergeCell ref="E655:F655"/>
    <mergeCell ref="E656:F656"/>
    <mergeCell ref="E657:F657"/>
    <mergeCell ref="H659:I659"/>
    <mergeCell ref="E570:F570"/>
    <mergeCell ref="E571:F571"/>
    <mergeCell ref="E572:F572"/>
    <mergeCell ref="E582:F582"/>
    <mergeCell ref="E583:F583"/>
    <mergeCell ref="E602:F602"/>
    <mergeCell ref="H604:I604"/>
    <mergeCell ref="E607:F607"/>
    <mergeCell ref="E608:F608"/>
    <mergeCell ref="E609:F609"/>
    <mergeCell ref="E610:F610"/>
    <mergeCell ref="E593:F593"/>
    <mergeCell ref="H595:I595"/>
    <mergeCell ref="E598:F598"/>
    <mergeCell ref="E599:F599"/>
    <mergeCell ref="E600:F600"/>
    <mergeCell ref="E601:F601"/>
    <mergeCell ref="E584:F584"/>
    <mergeCell ref="H586:I586"/>
    <mergeCell ref="E589:F589"/>
    <mergeCell ref="E590:F590"/>
    <mergeCell ref="E591:F591"/>
    <mergeCell ref="E592:F592"/>
    <mergeCell ref="H574:I574"/>
    <mergeCell ref="F577:G577"/>
    <mergeCell ref="E578:F578"/>
    <mergeCell ref="E579:F579"/>
    <mergeCell ref="E580:F580"/>
    <mergeCell ref="E581:F581"/>
    <mergeCell ref="E611:F611"/>
    <mergeCell ref="E612:F612"/>
    <mergeCell ref="E613:F613"/>
    <mergeCell ref="E614:F614"/>
    <mergeCell ref="E615:F615"/>
    <mergeCell ref="E532:F532"/>
    <mergeCell ref="E533:F533"/>
    <mergeCell ref="E534:F534"/>
    <mergeCell ref="E535:F535"/>
    <mergeCell ref="E536:F536"/>
    <mergeCell ref="E565:F565"/>
    <mergeCell ref="E566:F566"/>
    <mergeCell ref="E567:F567"/>
    <mergeCell ref="E568:F568"/>
    <mergeCell ref="E569:F569"/>
    <mergeCell ref="E524:F524"/>
    <mergeCell ref="E525:F525"/>
    <mergeCell ref="E526:F526"/>
    <mergeCell ref="E527:F527"/>
    <mergeCell ref="E556:F556"/>
    <mergeCell ref="E557:F557"/>
    <mergeCell ref="H559:I559"/>
    <mergeCell ref="F562:G562"/>
    <mergeCell ref="E563:F563"/>
    <mergeCell ref="E564:F564"/>
    <mergeCell ref="E550:F550"/>
    <mergeCell ref="E551:F551"/>
    <mergeCell ref="E552:F552"/>
    <mergeCell ref="E553:F553"/>
    <mergeCell ref="E554:F554"/>
    <mergeCell ref="E555:F555"/>
    <mergeCell ref="E523:F523"/>
    <mergeCell ref="E481:F481"/>
    <mergeCell ref="E482:F482"/>
    <mergeCell ref="E483:F483"/>
    <mergeCell ref="E484:F484"/>
    <mergeCell ref="E485:F485"/>
    <mergeCell ref="E486:F486"/>
    <mergeCell ref="E487:F487"/>
    <mergeCell ref="E488:F488"/>
    <mergeCell ref="E513:F513"/>
    <mergeCell ref="E514:F514"/>
    <mergeCell ref="E515:F515"/>
    <mergeCell ref="E516:F516"/>
    <mergeCell ref="H518:I518"/>
    <mergeCell ref="E521:F521"/>
    <mergeCell ref="H547:I547"/>
    <mergeCell ref="E501:F501"/>
    <mergeCell ref="E502:F502"/>
    <mergeCell ref="E503:F503"/>
    <mergeCell ref="E504:F504"/>
    <mergeCell ref="E505:F505"/>
    <mergeCell ref="H507:I507"/>
    <mergeCell ref="E510:F510"/>
    <mergeCell ref="E511:F511"/>
    <mergeCell ref="E512:F512"/>
    <mergeCell ref="H538:I538"/>
    <mergeCell ref="E541:F541"/>
    <mergeCell ref="E542:F542"/>
    <mergeCell ref="E543:F543"/>
    <mergeCell ref="E544:F544"/>
    <mergeCell ref="E545:F545"/>
    <mergeCell ref="H529:I529"/>
    <mergeCell ref="E498:F498"/>
    <mergeCell ref="E499:F499"/>
    <mergeCell ref="E500:F500"/>
    <mergeCell ref="H456:I456"/>
    <mergeCell ref="E459:F459"/>
    <mergeCell ref="E460:F460"/>
    <mergeCell ref="E461:F461"/>
    <mergeCell ref="E462:F462"/>
    <mergeCell ref="E463:F463"/>
    <mergeCell ref="H465:I465"/>
    <mergeCell ref="H490:I490"/>
    <mergeCell ref="E493:F493"/>
    <mergeCell ref="E494:F494"/>
    <mergeCell ref="E495:F495"/>
    <mergeCell ref="E496:F496"/>
    <mergeCell ref="E497:F497"/>
    <mergeCell ref="E522:F522"/>
    <mergeCell ref="E412:F412"/>
    <mergeCell ref="E413:F413"/>
    <mergeCell ref="E414:F414"/>
    <mergeCell ref="E424:F424"/>
    <mergeCell ref="E425:F425"/>
    <mergeCell ref="E441:F441"/>
    <mergeCell ref="E442:F442"/>
    <mergeCell ref="H444:I444"/>
    <mergeCell ref="F447:G447"/>
    <mergeCell ref="E448:F448"/>
    <mergeCell ref="E449:F449"/>
    <mergeCell ref="E477:F477"/>
    <mergeCell ref="E478:F478"/>
    <mergeCell ref="E479:F479"/>
    <mergeCell ref="E480:F480"/>
    <mergeCell ref="E435:F435"/>
    <mergeCell ref="E436:F436"/>
    <mergeCell ref="E437:F437"/>
    <mergeCell ref="E438:F438"/>
    <mergeCell ref="E439:F439"/>
    <mergeCell ref="E440:F440"/>
    <mergeCell ref="E468:F468"/>
    <mergeCell ref="E469:F469"/>
    <mergeCell ref="E470:F470"/>
    <mergeCell ref="E471:F471"/>
    <mergeCell ref="E472:F472"/>
    <mergeCell ref="H474:I474"/>
    <mergeCell ref="E426:F426"/>
    <mergeCell ref="E427:F427"/>
    <mergeCell ref="E428:F428"/>
    <mergeCell ref="E429:F429"/>
    <mergeCell ref="H431:I431"/>
    <mergeCell ref="E434:F434"/>
    <mergeCell ref="H416:I416"/>
    <mergeCell ref="F419:G419"/>
    <mergeCell ref="F420:G420"/>
    <mergeCell ref="E421:F421"/>
    <mergeCell ref="E422:F422"/>
    <mergeCell ref="E423:F423"/>
    <mergeCell ref="E450:F450"/>
    <mergeCell ref="E451:F451"/>
    <mergeCell ref="E452:F452"/>
    <mergeCell ref="E453:F453"/>
    <mergeCell ref="E454:F454"/>
    <mergeCell ref="E366:F366"/>
    <mergeCell ref="E367:F367"/>
    <mergeCell ref="E368:F368"/>
    <mergeCell ref="E369:F369"/>
    <mergeCell ref="E379:F379"/>
    <mergeCell ref="E398:F398"/>
    <mergeCell ref="E399:F399"/>
    <mergeCell ref="E400:F400"/>
    <mergeCell ref="E401:F401"/>
    <mergeCell ref="H403:I403"/>
    <mergeCell ref="E406:F406"/>
    <mergeCell ref="E389:F389"/>
    <mergeCell ref="E390:F390"/>
    <mergeCell ref="E391:F391"/>
    <mergeCell ref="E392:F392"/>
    <mergeCell ref="E393:F393"/>
    <mergeCell ref="H395:I395"/>
    <mergeCell ref="E380:F380"/>
    <mergeCell ref="E381:F381"/>
    <mergeCell ref="H383:I383"/>
    <mergeCell ref="F386:G386"/>
    <mergeCell ref="E387:F387"/>
    <mergeCell ref="E388:F388"/>
    <mergeCell ref="H371:I371"/>
    <mergeCell ref="F374:G374"/>
    <mergeCell ref="E375:F375"/>
    <mergeCell ref="E376:F376"/>
    <mergeCell ref="E377:F377"/>
    <mergeCell ref="E378:F378"/>
    <mergeCell ref="E407:F407"/>
    <mergeCell ref="E408:F408"/>
    <mergeCell ref="E409:F409"/>
    <mergeCell ref="E410:F410"/>
    <mergeCell ref="E411:F411"/>
    <mergeCell ref="E317:F317"/>
    <mergeCell ref="E318:F318"/>
    <mergeCell ref="E319:F319"/>
    <mergeCell ref="E320:F320"/>
    <mergeCell ref="E321:F321"/>
    <mergeCell ref="E349:F349"/>
    <mergeCell ref="H351:I351"/>
    <mergeCell ref="F354:G354"/>
    <mergeCell ref="F355:G355"/>
    <mergeCell ref="E356:F356"/>
    <mergeCell ref="E357:F357"/>
    <mergeCell ref="E340:F340"/>
    <mergeCell ref="E341:F341"/>
    <mergeCell ref="H343:I343"/>
    <mergeCell ref="E346:F346"/>
    <mergeCell ref="E347:F347"/>
    <mergeCell ref="E348:F348"/>
    <mergeCell ref="H332:I332"/>
    <mergeCell ref="F335:G335"/>
    <mergeCell ref="E336:F336"/>
    <mergeCell ref="E337:F337"/>
    <mergeCell ref="E338:F338"/>
    <mergeCell ref="E339:F339"/>
    <mergeCell ref="E322:F322"/>
    <mergeCell ref="H324:I324"/>
    <mergeCell ref="E327:F327"/>
    <mergeCell ref="E328:F328"/>
    <mergeCell ref="E329:F329"/>
    <mergeCell ref="E330:F330"/>
    <mergeCell ref="E358:F358"/>
    <mergeCell ref="E359:F359"/>
    <mergeCell ref="E360:F360"/>
    <mergeCell ref="E361:F361"/>
    <mergeCell ref="H363:I363"/>
    <mergeCell ref="E277:F277"/>
    <mergeCell ref="E278:F278"/>
    <mergeCell ref="E279:F279"/>
    <mergeCell ref="E280:F280"/>
    <mergeCell ref="E281:F281"/>
    <mergeCell ref="H301:I301"/>
    <mergeCell ref="E304:F304"/>
    <mergeCell ref="E305:F305"/>
    <mergeCell ref="E306:F306"/>
    <mergeCell ref="E307:F307"/>
    <mergeCell ref="E308:F308"/>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309:F309"/>
    <mergeCell ref="E310:F310"/>
    <mergeCell ref="H312:I312"/>
    <mergeCell ref="F315:G315"/>
    <mergeCell ref="E316:F316"/>
    <mergeCell ref="E240:F240"/>
    <mergeCell ref="E241:F241"/>
    <mergeCell ref="E242:F242"/>
    <mergeCell ref="E243:F243"/>
    <mergeCell ref="E244:F244"/>
    <mergeCell ref="E263:F263"/>
    <mergeCell ref="E264:F264"/>
    <mergeCell ref="E265:F265"/>
    <mergeCell ref="H267:I267"/>
    <mergeCell ref="E270:F270"/>
    <mergeCell ref="E271:F271"/>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72:F272"/>
    <mergeCell ref="E273:F273"/>
    <mergeCell ref="E274:F274"/>
    <mergeCell ref="E275:F275"/>
    <mergeCell ref="E276:F276"/>
    <mergeCell ref="E203:F203"/>
    <mergeCell ref="E204:F204"/>
    <mergeCell ref="E205:F205"/>
    <mergeCell ref="E206:F206"/>
    <mergeCell ref="E207:F207"/>
    <mergeCell ref="E226:F226"/>
    <mergeCell ref="E227:F227"/>
    <mergeCell ref="E228:F228"/>
    <mergeCell ref="E229:F229"/>
    <mergeCell ref="E230:F230"/>
    <mergeCell ref="H232:I232"/>
    <mergeCell ref="E220:F220"/>
    <mergeCell ref="E221:F221"/>
    <mergeCell ref="E222:F222"/>
    <mergeCell ref="E223:F223"/>
    <mergeCell ref="E224:F224"/>
    <mergeCell ref="E225:F225"/>
    <mergeCell ref="E214:F214"/>
    <mergeCell ref="E215:F215"/>
    <mergeCell ref="E216:F216"/>
    <mergeCell ref="E217:F217"/>
    <mergeCell ref="E218:F218"/>
    <mergeCell ref="E219:F219"/>
    <mergeCell ref="E208:F208"/>
    <mergeCell ref="E209:F209"/>
    <mergeCell ref="E210:F210"/>
    <mergeCell ref="E211:F211"/>
    <mergeCell ref="E212:F212"/>
    <mergeCell ref="E213:F213"/>
    <mergeCell ref="E235:F235"/>
    <mergeCell ref="E236:F236"/>
    <mergeCell ref="E237:F237"/>
    <mergeCell ref="E238:F238"/>
    <mergeCell ref="E239:F239"/>
    <mergeCell ref="E169:F169"/>
    <mergeCell ref="E170:F170"/>
    <mergeCell ref="E171:F171"/>
    <mergeCell ref="E172:F172"/>
    <mergeCell ref="E173:F173"/>
    <mergeCell ref="E192:F192"/>
    <mergeCell ref="E193:F193"/>
    <mergeCell ref="E194:F194"/>
    <mergeCell ref="E195:F195"/>
    <mergeCell ref="E196:F196"/>
    <mergeCell ref="E197:F197"/>
    <mergeCell ref="E186:F186"/>
    <mergeCell ref="E187:F187"/>
    <mergeCell ref="E188:F188"/>
    <mergeCell ref="E189:F189"/>
    <mergeCell ref="E190:F190"/>
    <mergeCell ref="E191:F191"/>
    <mergeCell ref="E180:F180"/>
    <mergeCell ref="E181:F181"/>
    <mergeCell ref="E182:F182"/>
    <mergeCell ref="E183:F183"/>
    <mergeCell ref="E184:F184"/>
    <mergeCell ref="E185:F185"/>
    <mergeCell ref="E174:F174"/>
    <mergeCell ref="E175:F175"/>
    <mergeCell ref="E176:F176"/>
    <mergeCell ref="E177:F177"/>
    <mergeCell ref="E178:F178"/>
    <mergeCell ref="E179:F179"/>
    <mergeCell ref="E198:F198"/>
    <mergeCell ref="E199:F199"/>
    <mergeCell ref="E200:F200"/>
    <mergeCell ref="E201:F201"/>
    <mergeCell ref="E202:F202"/>
    <mergeCell ref="E132:F132"/>
    <mergeCell ref="E133:F133"/>
    <mergeCell ref="E134:F134"/>
    <mergeCell ref="E135:F135"/>
    <mergeCell ref="E136:F136"/>
    <mergeCell ref="E155:F155"/>
    <mergeCell ref="E156:F156"/>
    <mergeCell ref="E157:F157"/>
    <mergeCell ref="E158:F158"/>
    <mergeCell ref="E159:F159"/>
    <mergeCell ref="E160:F160"/>
    <mergeCell ref="E149:F149"/>
    <mergeCell ref="E150:F150"/>
    <mergeCell ref="E151:F151"/>
    <mergeCell ref="E152:F152"/>
    <mergeCell ref="E153:F153"/>
    <mergeCell ref="E154:F154"/>
    <mergeCell ref="E143:F143"/>
    <mergeCell ref="E144:F144"/>
    <mergeCell ref="E145:F145"/>
    <mergeCell ref="E146:F146"/>
    <mergeCell ref="E147:F147"/>
    <mergeCell ref="E148:F148"/>
    <mergeCell ref="E137:F137"/>
    <mergeCell ref="E138:F138"/>
    <mergeCell ref="E139:F139"/>
    <mergeCell ref="E140:F140"/>
    <mergeCell ref="E141:F141"/>
    <mergeCell ref="E142:F142"/>
    <mergeCell ref="E161:F161"/>
    <mergeCell ref="E162:F162"/>
    <mergeCell ref="E163:F163"/>
    <mergeCell ref="H165:I165"/>
    <mergeCell ref="E168:F168"/>
    <mergeCell ref="E95:F95"/>
    <mergeCell ref="E96:F96"/>
    <mergeCell ref="E97:F97"/>
    <mergeCell ref="E98:F98"/>
    <mergeCell ref="E99:F99"/>
    <mergeCell ref="E121:F121"/>
    <mergeCell ref="E122:F122"/>
    <mergeCell ref="E123:F123"/>
    <mergeCell ref="E124:F124"/>
    <mergeCell ref="E125:F125"/>
    <mergeCell ref="E126:F126"/>
    <mergeCell ref="E115:F115"/>
    <mergeCell ref="E116:F116"/>
    <mergeCell ref="E117:F117"/>
    <mergeCell ref="E118:F118"/>
    <mergeCell ref="E119:F119"/>
    <mergeCell ref="E120:F120"/>
    <mergeCell ref="H107:I107"/>
    <mergeCell ref="E110:F110"/>
    <mergeCell ref="E111:F111"/>
    <mergeCell ref="E112:F112"/>
    <mergeCell ref="E113:F113"/>
    <mergeCell ref="E114:F114"/>
    <mergeCell ref="E100:F100"/>
    <mergeCell ref="E101:F101"/>
    <mergeCell ref="E102:F102"/>
    <mergeCell ref="E103:F103"/>
    <mergeCell ref="E104:F104"/>
    <mergeCell ref="E105:F105"/>
    <mergeCell ref="E127:F127"/>
    <mergeCell ref="E128:F128"/>
    <mergeCell ref="E129:F129"/>
    <mergeCell ref="E130:F130"/>
    <mergeCell ref="E131:F131"/>
    <mergeCell ref="E58:F58"/>
    <mergeCell ref="E59:F59"/>
    <mergeCell ref="E60:F60"/>
    <mergeCell ref="E61:F61"/>
    <mergeCell ref="E62:F62"/>
    <mergeCell ref="E84:F84"/>
    <mergeCell ref="E85:F85"/>
    <mergeCell ref="E86:F86"/>
    <mergeCell ref="E87:F87"/>
    <mergeCell ref="E88:F88"/>
    <mergeCell ref="E89:F89"/>
    <mergeCell ref="E78:F78"/>
    <mergeCell ref="E79:F79"/>
    <mergeCell ref="E80:F80"/>
    <mergeCell ref="E81:F81"/>
    <mergeCell ref="E82:F82"/>
    <mergeCell ref="E83:F83"/>
    <mergeCell ref="E69:F69"/>
    <mergeCell ref="E70:F70"/>
    <mergeCell ref="E71:F71"/>
    <mergeCell ref="E72:F72"/>
    <mergeCell ref="H74:I74"/>
    <mergeCell ref="E77:F77"/>
    <mergeCell ref="E63:F63"/>
    <mergeCell ref="E64:F64"/>
    <mergeCell ref="E65:F65"/>
    <mergeCell ref="E66:F66"/>
    <mergeCell ref="E67:F67"/>
    <mergeCell ref="E68:F68"/>
    <mergeCell ref="E90:F90"/>
    <mergeCell ref="E91:F91"/>
    <mergeCell ref="E92:F92"/>
    <mergeCell ref="E93:F93"/>
    <mergeCell ref="E94:F94"/>
    <mergeCell ref="H13:I13"/>
    <mergeCell ref="E16:F16"/>
    <mergeCell ref="E17:F17"/>
    <mergeCell ref="E18:F18"/>
    <mergeCell ref="E19:F19"/>
    <mergeCell ref="E44:F44"/>
    <mergeCell ref="E45:F45"/>
    <mergeCell ref="E46:F46"/>
    <mergeCell ref="E47:F47"/>
    <mergeCell ref="E48:F48"/>
    <mergeCell ref="E49:F49"/>
    <mergeCell ref="E35:F35"/>
    <mergeCell ref="E36:F36"/>
    <mergeCell ref="E37:F37"/>
    <mergeCell ref="E38:F38"/>
    <mergeCell ref="E39:F39"/>
    <mergeCell ref="H41:I41"/>
    <mergeCell ref="E26:F26"/>
    <mergeCell ref="H28:I28"/>
    <mergeCell ref="E31:F31"/>
    <mergeCell ref="E32:F32"/>
    <mergeCell ref="E33:F33"/>
    <mergeCell ref="E34:F34"/>
    <mergeCell ref="E20:F20"/>
    <mergeCell ref="E21:F21"/>
    <mergeCell ref="E22:F22"/>
    <mergeCell ref="E23:F23"/>
    <mergeCell ref="E24:F24"/>
    <mergeCell ref="E25:F25"/>
    <mergeCell ref="H51:I51"/>
    <mergeCell ref="E54:F54"/>
    <mergeCell ref="E55:F55"/>
    <mergeCell ref="E56:F56"/>
    <mergeCell ref="E57:F57"/>
    <mergeCell ref="E9:F9"/>
    <mergeCell ref="E10:F10"/>
    <mergeCell ref="E11:F11"/>
    <mergeCell ref="A3:J3"/>
    <mergeCell ref="F4:G4"/>
    <mergeCell ref="E5:F5"/>
    <mergeCell ref="E6:F6"/>
    <mergeCell ref="E7:F7"/>
    <mergeCell ref="E8:F8"/>
    <mergeCell ref="C1:D1"/>
    <mergeCell ref="E1:F1"/>
    <mergeCell ref="G1:H1"/>
    <mergeCell ref="I1:J1"/>
    <mergeCell ref="C2:D2"/>
    <mergeCell ref="E2:F2"/>
    <mergeCell ref="G2:H2"/>
    <mergeCell ref="I2:J2"/>
  </mergeCells>
  <pageMargins left="0.51181102362204722" right="0.51181102362204722" top="0.98425196850393704" bottom="0.98425196850393704" header="0.51181102362204722" footer="0.51181102362204722"/>
  <pageSetup paperSize="9" scale="47" fitToHeight="0" orientation="portrait"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636"/>
  <sheetViews>
    <sheetView showOutlineSymbols="0" showWhiteSpace="0" view="pageBreakPreview" topLeftCell="A621" zoomScale="60" workbookViewId="0">
      <selection activeCell="O636" sqref="A1:O636"/>
    </sheetView>
  </sheetViews>
  <sheetFormatPr defaultColWidth="9.109375" defaultRowHeight="13.8" x14ac:dyDescent="0.25"/>
  <cols>
    <col min="1" max="2" width="11.44140625" style="43" bestFit="1" customWidth="1"/>
    <col min="3" max="3" width="68.5546875" style="43" bestFit="1" customWidth="1"/>
    <col min="4" max="4" width="28.5546875" style="43" bestFit="1" customWidth="1"/>
    <col min="5" max="5" width="11.44140625" style="43" bestFit="1" customWidth="1"/>
    <col min="6" max="6" width="15.6640625" style="43" bestFit="1" customWidth="1"/>
    <col min="7" max="15" width="14.88671875" style="43" bestFit="1" customWidth="1"/>
    <col min="16" max="16384" width="9.109375" style="43"/>
  </cols>
  <sheetData>
    <row r="1" spans="1:15" x14ac:dyDescent="0.25">
      <c r="A1" s="59"/>
      <c r="B1" s="132"/>
      <c r="C1" s="132" t="s">
        <v>887</v>
      </c>
      <c r="D1" s="132" t="s">
        <v>888</v>
      </c>
      <c r="E1" s="197" t="s">
        <v>889</v>
      </c>
      <c r="F1" s="197"/>
      <c r="G1" s="197"/>
      <c r="H1" s="197" t="s">
        <v>890</v>
      </c>
      <c r="I1" s="197"/>
      <c r="J1" s="197"/>
      <c r="K1" s="197"/>
      <c r="L1" s="226"/>
      <c r="M1" s="226"/>
      <c r="N1" s="226"/>
      <c r="O1" s="227"/>
    </row>
    <row r="2" spans="1:15" ht="80.099999999999994" customHeight="1" x14ac:dyDescent="0.25">
      <c r="A2" s="60"/>
      <c r="B2" s="133"/>
      <c r="C2" s="133" t="s">
        <v>891</v>
      </c>
      <c r="D2" s="133" t="s">
        <v>892</v>
      </c>
      <c r="E2" s="199" t="s">
        <v>2846</v>
      </c>
      <c r="F2" s="199"/>
      <c r="G2" s="199"/>
      <c r="H2" s="199" t="s">
        <v>893</v>
      </c>
      <c r="I2" s="199"/>
      <c r="J2" s="199"/>
      <c r="K2" s="199"/>
      <c r="L2" s="202"/>
      <c r="M2" s="202"/>
      <c r="N2" s="202"/>
      <c r="O2" s="203"/>
    </row>
    <row r="3" spans="1:15" ht="15" customHeight="1" x14ac:dyDescent="0.25">
      <c r="A3" s="228" t="s">
        <v>2427</v>
      </c>
      <c r="B3" s="229"/>
      <c r="C3" s="229"/>
      <c r="D3" s="229"/>
      <c r="E3" s="229"/>
      <c r="F3" s="229"/>
      <c r="G3" s="229"/>
      <c r="H3" s="229"/>
      <c r="I3" s="229"/>
      <c r="J3" s="229"/>
      <c r="K3" s="229"/>
      <c r="L3" s="229"/>
      <c r="M3" s="229"/>
      <c r="N3" s="229"/>
      <c r="O3" s="230"/>
    </row>
    <row r="4" spans="1:15" ht="20.100000000000001" customHeight="1" x14ac:dyDescent="0.25">
      <c r="A4" s="222" t="s">
        <v>937</v>
      </c>
      <c r="B4" s="205" t="s">
        <v>938</v>
      </c>
      <c r="C4" s="205" t="s">
        <v>896</v>
      </c>
      <c r="D4" s="205" t="s">
        <v>1618</v>
      </c>
      <c r="E4" s="220" t="s">
        <v>939</v>
      </c>
      <c r="F4" s="220" t="s">
        <v>2089</v>
      </c>
      <c r="G4" s="221"/>
      <c r="H4" s="220" t="s">
        <v>2428</v>
      </c>
      <c r="I4" s="221"/>
      <c r="J4" s="220" t="s">
        <v>897</v>
      </c>
      <c r="K4" s="221"/>
      <c r="L4" s="221"/>
      <c r="M4" s="221" t="s">
        <v>2429</v>
      </c>
      <c r="N4" s="221" t="s">
        <v>2430</v>
      </c>
      <c r="O4" s="223" t="s">
        <v>2431</v>
      </c>
    </row>
    <row r="5" spans="1:15" ht="20.100000000000001" customHeight="1" x14ac:dyDescent="0.25">
      <c r="A5" s="222"/>
      <c r="B5" s="205"/>
      <c r="C5" s="205"/>
      <c r="D5" s="205"/>
      <c r="E5" s="220"/>
      <c r="F5" s="146" t="s">
        <v>2093</v>
      </c>
      <c r="G5" s="146" t="s">
        <v>2094</v>
      </c>
      <c r="H5" s="146" t="s">
        <v>2093</v>
      </c>
      <c r="I5" s="146" t="s">
        <v>2094</v>
      </c>
      <c r="J5" s="146" t="s">
        <v>2093</v>
      </c>
      <c r="K5" s="146" t="s">
        <v>2094</v>
      </c>
      <c r="L5" s="146" t="s">
        <v>2432</v>
      </c>
      <c r="M5" s="221"/>
      <c r="N5" s="221"/>
      <c r="O5" s="223"/>
    </row>
    <row r="6" spans="1:15" ht="24" customHeight="1" x14ac:dyDescent="0.25">
      <c r="A6" s="190" t="s">
        <v>2024</v>
      </c>
      <c r="B6" s="142" t="s">
        <v>972</v>
      </c>
      <c r="C6" s="142" t="s">
        <v>2025</v>
      </c>
      <c r="D6" s="142" t="s">
        <v>1626</v>
      </c>
      <c r="E6" s="51" t="s">
        <v>987</v>
      </c>
      <c r="F6" s="189">
        <v>218.10382319999999</v>
      </c>
      <c r="G6" s="50" t="s">
        <v>860</v>
      </c>
      <c r="H6" s="188">
        <v>720</v>
      </c>
      <c r="I6" s="50" t="s">
        <v>860</v>
      </c>
      <c r="J6" s="53">
        <v>157034.75</v>
      </c>
      <c r="K6" s="50" t="s">
        <v>860</v>
      </c>
      <c r="L6" s="53">
        <v>157034.7527349194</v>
      </c>
      <c r="M6" s="187">
        <v>5.79E-2</v>
      </c>
      <c r="N6" s="53">
        <v>157034.75273489999</v>
      </c>
      <c r="O6" s="191">
        <v>5.79E-2</v>
      </c>
    </row>
    <row r="7" spans="1:15" ht="24" customHeight="1" x14ac:dyDescent="0.25">
      <c r="A7" s="190" t="s">
        <v>2010</v>
      </c>
      <c r="B7" s="142" t="s">
        <v>464</v>
      </c>
      <c r="C7" s="142" t="s">
        <v>606</v>
      </c>
      <c r="D7" s="142" t="s">
        <v>1626</v>
      </c>
      <c r="E7" s="51" t="s">
        <v>3</v>
      </c>
      <c r="F7" s="189">
        <v>271.2101255</v>
      </c>
      <c r="G7" s="50" t="s">
        <v>860</v>
      </c>
      <c r="H7" s="188">
        <v>461.84</v>
      </c>
      <c r="I7" s="50" t="s">
        <v>860</v>
      </c>
      <c r="J7" s="53">
        <v>125255.67999999999</v>
      </c>
      <c r="K7" s="50" t="s">
        <v>860</v>
      </c>
      <c r="L7" s="53">
        <v>125255.6843431973</v>
      </c>
      <c r="M7" s="187">
        <v>4.6100000000000002E-2</v>
      </c>
      <c r="N7" s="53">
        <v>282290.43707809999</v>
      </c>
      <c r="O7" s="191">
        <v>0.104</v>
      </c>
    </row>
    <row r="8" spans="1:15" ht="24" customHeight="1" x14ac:dyDescent="0.25">
      <c r="A8" s="190" t="s">
        <v>2022</v>
      </c>
      <c r="B8" s="142" t="s">
        <v>972</v>
      </c>
      <c r="C8" s="142" t="s">
        <v>2023</v>
      </c>
      <c r="D8" s="142" t="s">
        <v>1626</v>
      </c>
      <c r="E8" s="51" t="s">
        <v>987</v>
      </c>
      <c r="F8" s="189">
        <v>189.81600109999999</v>
      </c>
      <c r="G8" s="50" t="s">
        <v>860</v>
      </c>
      <c r="H8" s="188">
        <v>515</v>
      </c>
      <c r="I8" s="50" t="s">
        <v>860</v>
      </c>
      <c r="J8" s="53">
        <v>97755.24</v>
      </c>
      <c r="K8" s="50" t="s">
        <v>860</v>
      </c>
      <c r="L8" s="53">
        <v>97755.240560768056</v>
      </c>
      <c r="M8" s="187">
        <v>3.5999999999999997E-2</v>
      </c>
      <c r="N8" s="53">
        <v>380045.6776389</v>
      </c>
      <c r="O8" s="191">
        <v>0.14000000000000001</v>
      </c>
    </row>
    <row r="9" spans="1:15" ht="36" customHeight="1" x14ac:dyDescent="0.25">
      <c r="A9" s="190" t="s">
        <v>2026</v>
      </c>
      <c r="B9" s="142" t="s">
        <v>1</v>
      </c>
      <c r="C9" s="142" t="s">
        <v>269</v>
      </c>
      <c r="D9" s="142" t="s">
        <v>1626</v>
      </c>
      <c r="E9" s="51" t="s">
        <v>987</v>
      </c>
      <c r="F9" s="189">
        <v>265.10880079999998</v>
      </c>
      <c r="G9" s="50" t="s">
        <v>860</v>
      </c>
      <c r="H9" s="188">
        <v>320.32</v>
      </c>
      <c r="I9" s="50" t="s">
        <v>860</v>
      </c>
      <c r="J9" s="53">
        <v>84919.65</v>
      </c>
      <c r="K9" s="50" t="s">
        <v>860</v>
      </c>
      <c r="L9" s="53">
        <v>84919.65108716645</v>
      </c>
      <c r="M9" s="187">
        <v>3.1300000000000001E-2</v>
      </c>
      <c r="N9" s="53">
        <v>464965.32872609998</v>
      </c>
      <c r="O9" s="191">
        <v>0.17130000000000001</v>
      </c>
    </row>
    <row r="10" spans="1:15" ht="24" customHeight="1" x14ac:dyDescent="0.25">
      <c r="A10" s="190" t="s">
        <v>2847</v>
      </c>
      <c r="B10" s="142" t="s">
        <v>1</v>
      </c>
      <c r="C10" s="142" t="s">
        <v>376</v>
      </c>
      <c r="D10" s="142" t="s">
        <v>1626</v>
      </c>
      <c r="E10" s="51" t="s">
        <v>154</v>
      </c>
      <c r="F10" s="189">
        <v>18104.985224299999</v>
      </c>
      <c r="G10" s="50" t="s">
        <v>860</v>
      </c>
      <c r="H10" s="188">
        <v>4.5199999999999996</v>
      </c>
      <c r="I10" s="50" t="s">
        <v>860</v>
      </c>
      <c r="J10" s="53">
        <v>81834.53</v>
      </c>
      <c r="K10" s="50" t="s">
        <v>860</v>
      </c>
      <c r="L10" s="53">
        <v>81834.533213913761</v>
      </c>
      <c r="M10" s="187">
        <v>3.0099999999999998E-2</v>
      </c>
      <c r="N10" s="53">
        <v>546799.86193999997</v>
      </c>
      <c r="O10" s="191">
        <v>0.2014</v>
      </c>
    </row>
    <row r="11" spans="1:15" ht="24" customHeight="1" x14ac:dyDescent="0.25">
      <c r="A11" s="190" t="s">
        <v>2325</v>
      </c>
      <c r="B11" s="142" t="s">
        <v>1</v>
      </c>
      <c r="C11" s="142" t="s">
        <v>399</v>
      </c>
      <c r="D11" s="142" t="s">
        <v>1626</v>
      </c>
      <c r="E11" s="51" t="s">
        <v>3</v>
      </c>
      <c r="F11" s="189">
        <v>53.952678900000002</v>
      </c>
      <c r="G11" s="50" t="s">
        <v>860</v>
      </c>
      <c r="H11" s="53">
        <v>1483.6</v>
      </c>
      <c r="I11" s="50" t="s">
        <v>860</v>
      </c>
      <c r="J11" s="53">
        <v>80044.19</v>
      </c>
      <c r="K11" s="50" t="s">
        <v>860</v>
      </c>
      <c r="L11" s="53">
        <v>80044.194377128879</v>
      </c>
      <c r="M11" s="187">
        <v>2.9499999999999998E-2</v>
      </c>
      <c r="N11" s="53">
        <v>626844.05631709995</v>
      </c>
      <c r="O11" s="191">
        <v>0.23089999999999999</v>
      </c>
    </row>
    <row r="12" spans="1:15" ht="36" customHeight="1" x14ac:dyDescent="0.25">
      <c r="A12" s="190" t="s">
        <v>2021</v>
      </c>
      <c r="B12" s="142" t="s">
        <v>1</v>
      </c>
      <c r="C12" s="142" t="s">
        <v>435</v>
      </c>
      <c r="D12" s="142" t="s">
        <v>1626</v>
      </c>
      <c r="E12" s="51" t="s">
        <v>947</v>
      </c>
      <c r="F12" s="189">
        <v>5392.7121450000004</v>
      </c>
      <c r="G12" s="50" t="s">
        <v>860</v>
      </c>
      <c r="H12" s="188">
        <v>14.84</v>
      </c>
      <c r="I12" s="50" t="s">
        <v>860</v>
      </c>
      <c r="J12" s="53">
        <v>80027.850000000006</v>
      </c>
      <c r="K12" s="50" t="s">
        <v>860</v>
      </c>
      <c r="L12" s="53">
        <v>80027.848231540367</v>
      </c>
      <c r="M12" s="187">
        <v>2.9499999999999998E-2</v>
      </c>
      <c r="N12" s="53">
        <v>706871.90454859997</v>
      </c>
      <c r="O12" s="191">
        <v>0.26040000000000002</v>
      </c>
    </row>
    <row r="13" spans="1:15" ht="48" customHeight="1" x14ac:dyDescent="0.25">
      <c r="A13" s="190" t="s">
        <v>2052</v>
      </c>
      <c r="B13" s="142" t="s">
        <v>1</v>
      </c>
      <c r="C13" s="142" t="s">
        <v>233</v>
      </c>
      <c r="D13" s="142" t="s">
        <v>1626</v>
      </c>
      <c r="E13" s="51" t="s">
        <v>947</v>
      </c>
      <c r="F13" s="189">
        <v>1925.5595441</v>
      </c>
      <c r="G13" s="50" t="s">
        <v>860</v>
      </c>
      <c r="H13" s="188">
        <v>41.56</v>
      </c>
      <c r="I13" s="50" t="s">
        <v>860</v>
      </c>
      <c r="J13" s="53">
        <v>80026.25</v>
      </c>
      <c r="K13" s="50" t="s">
        <v>860</v>
      </c>
      <c r="L13" s="53">
        <v>80026.254654803837</v>
      </c>
      <c r="M13" s="187">
        <v>2.9499999999999998E-2</v>
      </c>
      <c r="N13" s="53">
        <v>786898.15920340002</v>
      </c>
      <c r="O13" s="191">
        <v>0.28989999999999999</v>
      </c>
    </row>
    <row r="14" spans="1:15" ht="24" customHeight="1" x14ac:dyDescent="0.25">
      <c r="A14" s="190" t="s">
        <v>2433</v>
      </c>
      <c r="B14" s="142" t="s">
        <v>1</v>
      </c>
      <c r="C14" s="142" t="s">
        <v>299</v>
      </c>
      <c r="D14" s="142" t="s">
        <v>1654</v>
      </c>
      <c r="E14" s="51" t="s">
        <v>189</v>
      </c>
      <c r="F14" s="189">
        <v>10.1071352</v>
      </c>
      <c r="G14" s="50" t="s">
        <v>860</v>
      </c>
      <c r="H14" s="53">
        <v>7737.81</v>
      </c>
      <c r="I14" s="50" t="s">
        <v>860</v>
      </c>
      <c r="J14" s="53">
        <v>78207.09</v>
      </c>
      <c r="K14" s="50" t="s">
        <v>860</v>
      </c>
      <c r="L14" s="53">
        <v>78207.091633780423</v>
      </c>
      <c r="M14" s="187">
        <v>2.8799999999999999E-2</v>
      </c>
      <c r="N14" s="53">
        <v>865105.25083719997</v>
      </c>
      <c r="O14" s="191">
        <v>0.31869999999999998</v>
      </c>
    </row>
    <row r="15" spans="1:15" ht="24" customHeight="1" x14ac:dyDescent="0.25">
      <c r="A15" s="190" t="s">
        <v>2216</v>
      </c>
      <c r="B15" s="142" t="s">
        <v>1</v>
      </c>
      <c r="C15" s="142" t="s">
        <v>424</v>
      </c>
      <c r="D15" s="142" t="s">
        <v>1654</v>
      </c>
      <c r="E15" s="51" t="s">
        <v>60</v>
      </c>
      <c r="F15" s="189">
        <v>6473.2275835</v>
      </c>
      <c r="G15" s="50" t="s">
        <v>860</v>
      </c>
      <c r="H15" s="188">
        <v>11.69</v>
      </c>
      <c r="I15" s="50" t="s">
        <v>860</v>
      </c>
      <c r="J15" s="53">
        <v>75672.03</v>
      </c>
      <c r="K15" s="50" t="s">
        <v>860</v>
      </c>
      <c r="L15" s="53">
        <v>75672.030450886727</v>
      </c>
      <c r="M15" s="187">
        <v>2.7900000000000001E-2</v>
      </c>
      <c r="N15" s="53">
        <v>940777.28128810006</v>
      </c>
      <c r="O15" s="191">
        <v>0.34660000000000002</v>
      </c>
    </row>
    <row r="16" spans="1:15" ht="24" customHeight="1" x14ac:dyDescent="0.25">
      <c r="A16" s="190" t="s">
        <v>2247</v>
      </c>
      <c r="B16" s="142" t="s">
        <v>467</v>
      </c>
      <c r="C16" s="142" t="s">
        <v>2248</v>
      </c>
      <c r="D16" s="142" t="s">
        <v>1626</v>
      </c>
      <c r="E16" s="51" t="s">
        <v>1627</v>
      </c>
      <c r="F16" s="189">
        <v>6235.1812114000004</v>
      </c>
      <c r="G16" s="50" t="s">
        <v>860</v>
      </c>
      <c r="H16" s="188">
        <v>10.5</v>
      </c>
      <c r="I16" s="50" t="s">
        <v>860</v>
      </c>
      <c r="J16" s="53">
        <v>65469.4</v>
      </c>
      <c r="K16" s="50" t="s">
        <v>860</v>
      </c>
      <c r="L16" s="53">
        <v>65469.402719312733</v>
      </c>
      <c r="M16" s="187">
        <v>2.41E-2</v>
      </c>
      <c r="N16" s="53">
        <v>1006246.6840073999</v>
      </c>
      <c r="O16" s="191">
        <v>0.37069999999999997</v>
      </c>
    </row>
    <row r="17" spans="1:15" ht="24" customHeight="1" x14ac:dyDescent="0.25">
      <c r="A17" s="190" t="s">
        <v>2221</v>
      </c>
      <c r="B17" s="142" t="s">
        <v>1</v>
      </c>
      <c r="C17" s="142" t="s">
        <v>456</v>
      </c>
      <c r="D17" s="142" t="s">
        <v>1626</v>
      </c>
      <c r="E17" s="51" t="s">
        <v>2</v>
      </c>
      <c r="F17" s="189">
        <v>574.39220880000005</v>
      </c>
      <c r="G17" s="50" t="s">
        <v>860</v>
      </c>
      <c r="H17" s="188">
        <v>89.6</v>
      </c>
      <c r="I17" s="50" t="s">
        <v>860</v>
      </c>
      <c r="J17" s="53">
        <v>51465.54</v>
      </c>
      <c r="K17" s="50" t="s">
        <v>860</v>
      </c>
      <c r="L17" s="53">
        <v>51465.541906184109</v>
      </c>
      <c r="M17" s="187">
        <v>1.9E-2</v>
      </c>
      <c r="N17" s="53">
        <v>1057712.2259136001</v>
      </c>
      <c r="O17" s="191">
        <v>0.38969999999999999</v>
      </c>
    </row>
    <row r="18" spans="1:15" ht="108" customHeight="1" x14ac:dyDescent="0.25">
      <c r="A18" s="190" t="s">
        <v>1257</v>
      </c>
      <c r="B18" s="142" t="s">
        <v>972</v>
      </c>
      <c r="C18" s="142" t="s">
        <v>1258</v>
      </c>
      <c r="D18" s="142" t="s">
        <v>1657</v>
      </c>
      <c r="E18" s="51" t="s">
        <v>3</v>
      </c>
      <c r="F18" s="189">
        <v>0.99912369999999995</v>
      </c>
      <c r="G18" s="50" t="s">
        <v>860</v>
      </c>
      <c r="H18" s="53">
        <v>48000</v>
      </c>
      <c r="I18" s="50" t="s">
        <v>860</v>
      </c>
      <c r="J18" s="53">
        <v>47957.94</v>
      </c>
      <c r="K18" s="50" t="s">
        <v>860</v>
      </c>
      <c r="L18" s="53">
        <v>47957.936776686671</v>
      </c>
      <c r="M18" s="187">
        <v>1.77E-2</v>
      </c>
      <c r="N18" s="53">
        <v>1105670.1626903</v>
      </c>
      <c r="O18" s="191">
        <v>0.4073</v>
      </c>
    </row>
    <row r="19" spans="1:15" ht="36" customHeight="1" x14ac:dyDescent="0.25">
      <c r="A19" s="190" t="s">
        <v>2071</v>
      </c>
      <c r="B19" s="142" t="s">
        <v>1</v>
      </c>
      <c r="C19" s="142" t="s">
        <v>266</v>
      </c>
      <c r="D19" s="142" t="s">
        <v>1626</v>
      </c>
      <c r="E19" s="51" t="s">
        <v>137</v>
      </c>
      <c r="F19" s="189">
        <v>113.1039861</v>
      </c>
      <c r="G19" s="50" t="s">
        <v>860</v>
      </c>
      <c r="H19" s="188">
        <v>385</v>
      </c>
      <c r="I19" s="50" t="s">
        <v>860</v>
      </c>
      <c r="J19" s="53">
        <v>43545.03</v>
      </c>
      <c r="K19" s="50" t="s">
        <v>860</v>
      </c>
      <c r="L19" s="53">
        <v>43545.034650291651</v>
      </c>
      <c r="M19" s="187">
        <v>1.6E-2</v>
      </c>
      <c r="N19" s="53">
        <v>1149215.1973406</v>
      </c>
      <c r="O19" s="191">
        <v>0.4234</v>
      </c>
    </row>
    <row r="20" spans="1:15" ht="24" customHeight="1" x14ac:dyDescent="0.25">
      <c r="A20" s="190" t="s">
        <v>2434</v>
      </c>
      <c r="B20" s="142" t="s">
        <v>1</v>
      </c>
      <c r="C20" s="142" t="s">
        <v>463</v>
      </c>
      <c r="D20" s="142" t="s">
        <v>1654</v>
      </c>
      <c r="E20" s="51" t="s">
        <v>60</v>
      </c>
      <c r="F20" s="189">
        <v>2406.5292675000001</v>
      </c>
      <c r="G20" s="50" t="s">
        <v>860</v>
      </c>
      <c r="H20" s="188">
        <v>16.690000000000001</v>
      </c>
      <c r="I20" s="50" t="s">
        <v>860</v>
      </c>
      <c r="J20" s="53">
        <v>40164.97</v>
      </c>
      <c r="K20" s="50" t="s">
        <v>860</v>
      </c>
      <c r="L20" s="53">
        <v>40164.973473809543</v>
      </c>
      <c r="M20" s="187">
        <v>1.4800000000000001E-2</v>
      </c>
      <c r="N20" s="53">
        <v>1189380.1708144001</v>
      </c>
      <c r="O20" s="191">
        <v>0.43819999999999998</v>
      </c>
    </row>
    <row r="21" spans="1:15" ht="24" customHeight="1" x14ac:dyDescent="0.25">
      <c r="A21" s="190" t="s">
        <v>1849</v>
      </c>
      <c r="B21" s="142" t="s">
        <v>464</v>
      </c>
      <c r="C21" s="142" t="s">
        <v>554</v>
      </c>
      <c r="D21" s="142" t="s">
        <v>1654</v>
      </c>
      <c r="E21" s="51" t="s">
        <v>60</v>
      </c>
      <c r="F21" s="189">
        <v>2809.1998745000001</v>
      </c>
      <c r="G21" s="50" t="s">
        <v>860</v>
      </c>
      <c r="H21" s="188">
        <v>14.29</v>
      </c>
      <c r="I21" s="50" t="s">
        <v>860</v>
      </c>
      <c r="J21" s="53">
        <v>40143.47</v>
      </c>
      <c r="K21" s="50" t="s">
        <v>860</v>
      </c>
      <c r="L21" s="53">
        <v>40143.4662066003</v>
      </c>
      <c r="M21" s="187">
        <v>1.4800000000000001E-2</v>
      </c>
      <c r="N21" s="53">
        <v>1229523.637021</v>
      </c>
      <c r="O21" s="191">
        <v>0.45300000000000001</v>
      </c>
    </row>
    <row r="22" spans="1:15" ht="24" customHeight="1" x14ac:dyDescent="0.25">
      <c r="A22" s="190" t="s">
        <v>2370</v>
      </c>
      <c r="B22" s="142" t="s">
        <v>972</v>
      </c>
      <c r="C22" s="142" t="s">
        <v>2371</v>
      </c>
      <c r="D22" s="142" t="s">
        <v>1657</v>
      </c>
      <c r="E22" s="51" t="s">
        <v>1139</v>
      </c>
      <c r="F22" s="189">
        <v>82.927265700000007</v>
      </c>
      <c r="G22" s="50" t="s">
        <v>860</v>
      </c>
      <c r="H22" s="188">
        <v>474.62</v>
      </c>
      <c r="I22" s="50" t="s">
        <v>860</v>
      </c>
      <c r="J22" s="53">
        <v>39358.94</v>
      </c>
      <c r="K22" s="50" t="s">
        <v>860</v>
      </c>
      <c r="L22" s="53">
        <v>39358.93883531115</v>
      </c>
      <c r="M22" s="187">
        <v>1.4500000000000001E-2</v>
      </c>
      <c r="N22" s="53">
        <v>1268882.5758563001</v>
      </c>
      <c r="O22" s="191">
        <v>0.46750000000000003</v>
      </c>
    </row>
    <row r="23" spans="1:15" ht="24" customHeight="1" x14ac:dyDescent="0.25">
      <c r="A23" s="190" t="s">
        <v>2009</v>
      </c>
      <c r="B23" s="142" t="s">
        <v>464</v>
      </c>
      <c r="C23" s="142" t="s">
        <v>604</v>
      </c>
      <c r="D23" s="142" t="s">
        <v>1626</v>
      </c>
      <c r="E23" s="51" t="s">
        <v>3</v>
      </c>
      <c r="F23" s="189">
        <v>258.74106189999998</v>
      </c>
      <c r="G23" s="50" t="s">
        <v>860</v>
      </c>
      <c r="H23" s="188">
        <v>149.09</v>
      </c>
      <c r="I23" s="50" t="s">
        <v>860</v>
      </c>
      <c r="J23" s="53">
        <v>38575.699999999997</v>
      </c>
      <c r="K23" s="50" t="s">
        <v>860</v>
      </c>
      <c r="L23" s="53">
        <v>38575.704918624389</v>
      </c>
      <c r="M23" s="187">
        <v>1.4200000000000001E-2</v>
      </c>
      <c r="N23" s="53">
        <v>1307458.2807749</v>
      </c>
      <c r="O23" s="191">
        <v>0.48170000000000002</v>
      </c>
    </row>
    <row r="24" spans="1:15" ht="24" customHeight="1" x14ac:dyDescent="0.25">
      <c r="A24" s="190" t="s">
        <v>2209</v>
      </c>
      <c r="B24" s="142" t="s">
        <v>1</v>
      </c>
      <c r="C24" s="142" t="s">
        <v>394</v>
      </c>
      <c r="D24" s="142" t="s">
        <v>1654</v>
      </c>
      <c r="E24" s="51" t="s">
        <v>60</v>
      </c>
      <c r="F24" s="189">
        <v>2114.3923960000002</v>
      </c>
      <c r="G24" s="50" t="s">
        <v>860</v>
      </c>
      <c r="H24" s="188">
        <v>17.87</v>
      </c>
      <c r="I24" s="50" t="s">
        <v>860</v>
      </c>
      <c r="J24" s="53">
        <v>37784.19</v>
      </c>
      <c r="K24" s="50" t="s">
        <v>860</v>
      </c>
      <c r="L24" s="53">
        <v>37784.192117294435</v>
      </c>
      <c r="M24" s="187">
        <v>1.3899999999999999E-2</v>
      </c>
      <c r="N24" s="53">
        <v>1345242.4728922001</v>
      </c>
      <c r="O24" s="191">
        <v>0.49559999999999998</v>
      </c>
    </row>
    <row r="25" spans="1:15" ht="24" customHeight="1" x14ac:dyDescent="0.25">
      <c r="A25" s="190" t="s">
        <v>2435</v>
      </c>
      <c r="B25" s="142" t="s">
        <v>1</v>
      </c>
      <c r="C25" s="142" t="s">
        <v>296</v>
      </c>
      <c r="D25" s="142" t="s">
        <v>1654</v>
      </c>
      <c r="E25" s="51" t="s">
        <v>189</v>
      </c>
      <c r="F25" s="189">
        <v>10.160088699999999</v>
      </c>
      <c r="G25" s="50" t="s">
        <v>860</v>
      </c>
      <c r="H25" s="53">
        <v>3634.63</v>
      </c>
      <c r="I25" s="50" t="s">
        <v>860</v>
      </c>
      <c r="J25" s="53">
        <v>36928.160000000003</v>
      </c>
      <c r="K25" s="50" t="s">
        <v>860</v>
      </c>
      <c r="L25" s="53">
        <v>36928.163303909794</v>
      </c>
      <c r="M25" s="187">
        <v>1.3599999999999999E-2</v>
      </c>
      <c r="N25" s="53">
        <v>1382170.6361960999</v>
      </c>
      <c r="O25" s="191">
        <v>0.50919999999999999</v>
      </c>
    </row>
    <row r="26" spans="1:15" ht="24" customHeight="1" x14ac:dyDescent="0.25">
      <c r="A26" s="190" t="s">
        <v>2017</v>
      </c>
      <c r="B26" s="142" t="s">
        <v>1</v>
      </c>
      <c r="C26" s="142" t="s">
        <v>393</v>
      </c>
      <c r="D26" s="142" t="s">
        <v>1626</v>
      </c>
      <c r="E26" s="51" t="s">
        <v>987</v>
      </c>
      <c r="F26" s="189">
        <v>445.38921749999997</v>
      </c>
      <c r="G26" s="50" t="s">
        <v>860</v>
      </c>
      <c r="H26" s="188">
        <v>82.47</v>
      </c>
      <c r="I26" s="50" t="s">
        <v>860</v>
      </c>
      <c r="J26" s="53">
        <v>36731.25</v>
      </c>
      <c r="K26" s="50" t="s">
        <v>860</v>
      </c>
      <c r="L26" s="53">
        <v>36731.248763988238</v>
      </c>
      <c r="M26" s="187">
        <v>1.35E-2</v>
      </c>
      <c r="N26" s="53">
        <v>1418901.8849601001</v>
      </c>
      <c r="O26" s="191">
        <v>0.52270000000000005</v>
      </c>
    </row>
    <row r="27" spans="1:15" ht="24" customHeight="1" x14ac:dyDescent="0.25">
      <c r="A27" s="190" t="s">
        <v>2436</v>
      </c>
      <c r="B27" s="142" t="s">
        <v>1</v>
      </c>
      <c r="C27" s="142" t="s">
        <v>255</v>
      </c>
      <c r="D27" s="142" t="s">
        <v>1654</v>
      </c>
      <c r="E27" s="51" t="s">
        <v>60</v>
      </c>
      <c r="F27" s="189">
        <v>1937.5341931999999</v>
      </c>
      <c r="G27" s="50" t="s">
        <v>860</v>
      </c>
      <c r="H27" s="188">
        <v>17.87</v>
      </c>
      <c r="I27" s="50" t="s">
        <v>860</v>
      </c>
      <c r="J27" s="53">
        <v>34623.74</v>
      </c>
      <c r="K27" s="50" t="s">
        <v>860</v>
      </c>
      <c r="L27" s="53">
        <v>34623.736031665831</v>
      </c>
      <c r="M27" s="187">
        <v>1.2800000000000001E-2</v>
      </c>
      <c r="N27" s="53">
        <v>1453525.6209918</v>
      </c>
      <c r="O27" s="191">
        <v>0.53549999999999998</v>
      </c>
    </row>
    <row r="28" spans="1:15" ht="24" customHeight="1" x14ac:dyDescent="0.25">
      <c r="A28" s="190" t="s">
        <v>2437</v>
      </c>
      <c r="B28" s="142" t="s">
        <v>1</v>
      </c>
      <c r="C28" s="142" t="s">
        <v>217</v>
      </c>
      <c r="D28" s="142" t="s">
        <v>1654</v>
      </c>
      <c r="E28" s="51" t="s">
        <v>189</v>
      </c>
      <c r="F28" s="189">
        <v>10.1071352</v>
      </c>
      <c r="G28" s="50" t="s">
        <v>860</v>
      </c>
      <c r="H28" s="53">
        <v>3267.5</v>
      </c>
      <c r="I28" s="50" t="s">
        <v>860</v>
      </c>
      <c r="J28" s="53">
        <v>33025.06</v>
      </c>
      <c r="K28" s="50" t="s">
        <v>860</v>
      </c>
      <c r="L28" s="53">
        <v>33025.064186556345</v>
      </c>
      <c r="M28" s="187">
        <v>1.2200000000000001E-2</v>
      </c>
      <c r="N28" s="53">
        <v>1486550.6851784</v>
      </c>
      <c r="O28" s="191">
        <v>0.54769999999999996</v>
      </c>
    </row>
    <row r="29" spans="1:15" ht="24" customHeight="1" x14ac:dyDescent="0.25">
      <c r="A29" s="190" t="s">
        <v>2359</v>
      </c>
      <c r="B29" s="142" t="s">
        <v>972</v>
      </c>
      <c r="C29" s="142" t="s">
        <v>2360</v>
      </c>
      <c r="D29" s="142" t="s">
        <v>1657</v>
      </c>
      <c r="E29" s="51" t="s">
        <v>2</v>
      </c>
      <c r="F29" s="189">
        <v>2884.0704228999998</v>
      </c>
      <c r="G29" s="50" t="s">
        <v>860</v>
      </c>
      <c r="H29" s="188">
        <v>9.99</v>
      </c>
      <c r="I29" s="50" t="s">
        <v>860</v>
      </c>
      <c r="J29" s="53">
        <v>28811.86</v>
      </c>
      <c r="K29" s="50" t="s">
        <v>860</v>
      </c>
      <c r="L29" s="53">
        <v>28811.863524850865</v>
      </c>
      <c r="M29" s="187">
        <v>1.06E-2</v>
      </c>
      <c r="N29" s="53">
        <v>1515362.5487033001</v>
      </c>
      <c r="O29" s="191">
        <v>0.55830000000000002</v>
      </c>
    </row>
    <row r="30" spans="1:15" ht="24" customHeight="1" x14ac:dyDescent="0.25">
      <c r="A30" s="190" t="s">
        <v>1648</v>
      </c>
      <c r="B30" s="142" t="s">
        <v>1</v>
      </c>
      <c r="C30" s="142" t="s">
        <v>246</v>
      </c>
      <c r="D30" s="142" t="s">
        <v>1626</v>
      </c>
      <c r="E30" s="51" t="s">
        <v>2</v>
      </c>
      <c r="F30" s="189">
        <v>661.42549310000004</v>
      </c>
      <c r="G30" s="50" t="s">
        <v>860</v>
      </c>
      <c r="H30" s="188">
        <v>43.39</v>
      </c>
      <c r="I30" s="50" t="s">
        <v>860</v>
      </c>
      <c r="J30" s="53">
        <v>28699.25</v>
      </c>
      <c r="K30" s="50" t="s">
        <v>860</v>
      </c>
      <c r="L30" s="53">
        <v>28699.252146486979</v>
      </c>
      <c r="M30" s="187">
        <v>1.06E-2</v>
      </c>
      <c r="N30" s="53">
        <v>1544061.8008498</v>
      </c>
      <c r="O30" s="191">
        <v>0.56879999999999997</v>
      </c>
    </row>
    <row r="31" spans="1:15" ht="24" customHeight="1" x14ac:dyDescent="0.25">
      <c r="A31" s="190" t="s">
        <v>2032</v>
      </c>
      <c r="B31" s="142" t="s">
        <v>1</v>
      </c>
      <c r="C31" s="142" t="s">
        <v>366</v>
      </c>
      <c r="D31" s="142" t="s">
        <v>1626</v>
      </c>
      <c r="E31" s="51" t="s">
        <v>2</v>
      </c>
      <c r="F31" s="189">
        <v>1304.4915490000001</v>
      </c>
      <c r="G31" s="50" t="s">
        <v>860</v>
      </c>
      <c r="H31" s="188">
        <v>21.94</v>
      </c>
      <c r="I31" s="50" t="s">
        <v>860</v>
      </c>
      <c r="J31" s="53">
        <v>28620.54</v>
      </c>
      <c r="K31" s="50" t="s">
        <v>860</v>
      </c>
      <c r="L31" s="53">
        <v>28620.544585967331</v>
      </c>
      <c r="M31" s="187">
        <v>1.0500000000000001E-2</v>
      </c>
      <c r="N31" s="53">
        <v>1572682.3454358</v>
      </c>
      <c r="O31" s="191">
        <v>0.57940000000000003</v>
      </c>
    </row>
    <row r="32" spans="1:15" ht="24" customHeight="1" x14ac:dyDescent="0.25">
      <c r="A32" s="190" t="s">
        <v>2438</v>
      </c>
      <c r="B32" s="142" t="s">
        <v>1</v>
      </c>
      <c r="C32" s="142" t="s">
        <v>423</v>
      </c>
      <c r="D32" s="142" t="s">
        <v>1654</v>
      </c>
      <c r="E32" s="51" t="s">
        <v>60</v>
      </c>
      <c r="F32" s="189">
        <v>1582.7601423999999</v>
      </c>
      <c r="G32" s="50" t="s">
        <v>860</v>
      </c>
      <c r="H32" s="188">
        <v>17.87</v>
      </c>
      <c r="I32" s="50" t="s">
        <v>860</v>
      </c>
      <c r="J32" s="53">
        <v>28283.919999999998</v>
      </c>
      <c r="K32" s="50" t="s">
        <v>860</v>
      </c>
      <c r="L32" s="53">
        <v>28283.923745068612</v>
      </c>
      <c r="M32" s="187">
        <v>1.04E-2</v>
      </c>
      <c r="N32" s="53">
        <v>1600966.2691809</v>
      </c>
      <c r="O32" s="191">
        <v>0.58979999999999999</v>
      </c>
    </row>
    <row r="33" spans="1:15" ht="24" customHeight="1" x14ac:dyDescent="0.25">
      <c r="A33" s="190" t="s">
        <v>1650</v>
      </c>
      <c r="B33" s="142" t="s">
        <v>1</v>
      </c>
      <c r="C33" s="142" t="s">
        <v>428</v>
      </c>
      <c r="D33" s="142" t="s">
        <v>1626</v>
      </c>
      <c r="E33" s="51" t="s">
        <v>2</v>
      </c>
      <c r="F33" s="189">
        <v>538.92731449999997</v>
      </c>
      <c r="G33" s="50" t="s">
        <v>860</v>
      </c>
      <c r="H33" s="188">
        <v>51.49</v>
      </c>
      <c r="I33" s="50" t="s">
        <v>860</v>
      </c>
      <c r="J33" s="53">
        <v>27749.37</v>
      </c>
      <c r="K33" s="50" t="s">
        <v>860</v>
      </c>
      <c r="L33" s="53">
        <v>27749.367425047567</v>
      </c>
      <c r="M33" s="187">
        <v>1.0200000000000001E-2</v>
      </c>
      <c r="N33" s="53">
        <v>1628715.6366059999</v>
      </c>
      <c r="O33" s="191">
        <v>0.6</v>
      </c>
    </row>
    <row r="34" spans="1:15" ht="24" customHeight="1" x14ac:dyDescent="0.25">
      <c r="A34" s="190" t="s">
        <v>2439</v>
      </c>
      <c r="B34" s="142" t="s">
        <v>1</v>
      </c>
      <c r="C34" s="142" t="s">
        <v>203</v>
      </c>
      <c r="D34" s="142" t="s">
        <v>1626</v>
      </c>
      <c r="E34" s="51" t="s">
        <v>61</v>
      </c>
      <c r="F34" s="189">
        <v>2489.3174551000002</v>
      </c>
      <c r="G34" s="50" t="s">
        <v>860</v>
      </c>
      <c r="H34" s="188">
        <v>10.93</v>
      </c>
      <c r="I34" s="50" t="s">
        <v>860</v>
      </c>
      <c r="J34" s="53">
        <v>27208.240000000002</v>
      </c>
      <c r="K34" s="50" t="s">
        <v>860</v>
      </c>
      <c r="L34" s="53">
        <v>27208.239784394256</v>
      </c>
      <c r="M34" s="187">
        <v>0.01</v>
      </c>
      <c r="N34" s="53">
        <v>1655923.8763904001</v>
      </c>
      <c r="O34" s="191">
        <v>0.61009999999999998</v>
      </c>
    </row>
    <row r="35" spans="1:15" ht="48" customHeight="1" x14ac:dyDescent="0.25">
      <c r="A35" s="190" t="s">
        <v>2440</v>
      </c>
      <c r="B35" s="142" t="s">
        <v>1</v>
      </c>
      <c r="C35" s="142" t="s">
        <v>257</v>
      </c>
      <c r="D35" s="142" t="s">
        <v>1657</v>
      </c>
      <c r="E35" s="51" t="s">
        <v>3</v>
      </c>
      <c r="F35" s="189">
        <v>6.1008100000000003E-2</v>
      </c>
      <c r="G35" s="50" t="s">
        <v>860</v>
      </c>
      <c r="H35" s="53">
        <v>439239.54</v>
      </c>
      <c r="I35" s="50" t="s">
        <v>860</v>
      </c>
      <c r="J35" s="53">
        <v>26797.17</v>
      </c>
      <c r="K35" s="50" t="s">
        <v>860</v>
      </c>
      <c r="L35" s="53">
        <v>26797.16568329767</v>
      </c>
      <c r="M35" s="187">
        <v>9.9000000000000008E-3</v>
      </c>
      <c r="N35" s="53">
        <v>1682721.0420737001</v>
      </c>
      <c r="O35" s="191">
        <v>0.61990000000000001</v>
      </c>
    </row>
    <row r="36" spans="1:15" ht="24" customHeight="1" x14ac:dyDescent="0.25">
      <c r="A36" s="190" t="s">
        <v>1859</v>
      </c>
      <c r="B36" s="142" t="s">
        <v>464</v>
      </c>
      <c r="C36" s="142" t="s">
        <v>539</v>
      </c>
      <c r="D36" s="142" t="s">
        <v>1657</v>
      </c>
      <c r="E36" s="51" t="s">
        <v>60</v>
      </c>
      <c r="F36" s="189">
        <v>276.064232</v>
      </c>
      <c r="G36" s="50" t="s">
        <v>860</v>
      </c>
      <c r="H36" s="188">
        <v>91.95</v>
      </c>
      <c r="I36" s="50" t="s">
        <v>860</v>
      </c>
      <c r="J36" s="53">
        <v>25384.11</v>
      </c>
      <c r="K36" s="50" t="s">
        <v>860</v>
      </c>
      <c r="L36" s="53">
        <v>25384.10613184097</v>
      </c>
      <c r="M36" s="187">
        <v>9.4000000000000004E-3</v>
      </c>
      <c r="N36" s="53">
        <v>1708105.1482055001</v>
      </c>
      <c r="O36" s="191">
        <v>0.62929999999999997</v>
      </c>
    </row>
    <row r="37" spans="1:15" ht="24" customHeight="1" x14ac:dyDescent="0.25">
      <c r="A37" s="190" t="s">
        <v>2441</v>
      </c>
      <c r="B37" s="142" t="s">
        <v>1</v>
      </c>
      <c r="C37" s="142" t="s">
        <v>391</v>
      </c>
      <c r="D37" s="142" t="s">
        <v>1626</v>
      </c>
      <c r="E37" s="51" t="s">
        <v>987</v>
      </c>
      <c r="F37" s="189">
        <v>238.0985378</v>
      </c>
      <c r="G37" s="50" t="s">
        <v>860</v>
      </c>
      <c r="H37" s="188">
        <v>94.71</v>
      </c>
      <c r="I37" s="50" t="s">
        <v>860</v>
      </c>
      <c r="J37" s="53">
        <v>22550.31</v>
      </c>
      <c r="K37" s="50" t="s">
        <v>860</v>
      </c>
      <c r="L37" s="53">
        <v>22550.312511591423</v>
      </c>
      <c r="M37" s="187">
        <v>8.3000000000000001E-3</v>
      </c>
      <c r="N37" s="53">
        <v>1730655.4607171</v>
      </c>
      <c r="O37" s="191">
        <v>0.63759999999999994</v>
      </c>
    </row>
    <row r="38" spans="1:15" ht="24" customHeight="1" x14ac:dyDescent="0.25">
      <c r="A38" s="190" t="s">
        <v>2020</v>
      </c>
      <c r="B38" s="142" t="s">
        <v>1</v>
      </c>
      <c r="C38" s="142" t="s">
        <v>417</v>
      </c>
      <c r="D38" s="142" t="s">
        <v>1626</v>
      </c>
      <c r="E38" s="51" t="s">
        <v>2</v>
      </c>
      <c r="F38" s="189">
        <v>1433.2604077000001</v>
      </c>
      <c r="G38" s="50" t="s">
        <v>860</v>
      </c>
      <c r="H38" s="188">
        <v>15.66</v>
      </c>
      <c r="I38" s="50" t="s">
        <v>860</v>
      </c>
      <c r="J38" s="53">
        <v>22444.86</v>
      </c>
      <c r="K38" s="50" t="s">
        <v>860</v>
      </c>
      <c r="L38" s="53">
        <v>22444.857984729013</v>
      </c>
      <c r="M38" s="187">
        <v>8.3000000000000001E-3</v>
      </c>
      <c r="N38" s="53">
        <v>1753100.3187018</v>
      </c>
      <c r="O38" s="191">
        <v>0.64590000000000003</v>
      </c>
    </row>
    <row r="39" spans="1:15" ht="24" customHeight="1" x14ac:dyDescent="0.25">
      <c r="A39" s="190" t="s">
        <v>2442</v>
      </c>
      <c r="B39" s="142" t="s">
        <v>1</v>
      </c>
      <c r="C39" s="142" t="s">
        <v>462</v>
      </c>
      <c r="D39" s="142" t="s">
        <v>1654</v>
      </c>
      <c r="E39" s="51" t="s">
        <v>189</v>
      </c>
      <c r="F39" s="189">
        <v>10.0192123</v>
      </c>
      <c r="G39" s="50" t="s">
        <v>860</v>
      </c>
      <c r="H39" s="53">
        <v>2163.65</v>
      </c>
      <c r="I39" s="50" t="s">
        <v>860</v>
      </c>
      <c r="J39" s="53">
        <v>21678.07</v>
      </c>
      <c r="K39" s="50" t="s">
        <v>860</v>
      </c>
      <c r="L39" s="53">
        <v>21678.068674711951</v>
      </c>
      <c r="M39" s="187">
        <v>8.0000000000000002E-3</v>
      </c>
      <c r="N39" s="53">
        <v>1774778.3873765001</v>
      </c>
      <c r="O39" s="191">
        <v>0.65380000000000005</v>
      </c>
    </row>
    <row r="40" spans="1:15" ht="24" customHeight="1" x14ac:dyDescent="0.25">
      <c r="A40" s="190" t="s">
        <v>2204</v>
      </c>
      <c r="B40" s="142" t="s">
        <v>1</v>
      </c>
      <c r="C40" s="142" t="s">
        <v>214</v>
      </c>
      <c r="D40" s="142" t="s">
        <v>2205</v>
      </c>
      <c r="E40" s="51" t="s">
        <v>60</v>
      </c>
      <c r="F40" s="189">
        <v>20186.655833699999</v>
      </c>
      <c r="G40" s="50" t="s">
        <v>860</v>
      </c>
      <c r="H40" s="188">
        <v>1.03</v>
      </c>
      <c r="I40" s="50" t="s">
        <v>860</v>
      </c>
      <c r="J40" s="53">
        <v>20792.259999999998</v>
      </c>
      <c r="K40" s="50" t="s">
        <v>860</v>
      </c>
      <c r="L40" s="53">
        <v>20792.255508683818</v>
      </c>
      <c r="M40" s="187">
        <v>7.7000000000000002E-3</v>
      </c>
      <c r="N40" s="53">
        <v>1795570.6428852</v>
      </c>
      <c r="O40" s="191">
        <v>0.66149999999999998</v>
      </c>
    </row>
    <row r="41" spans="1:15" ht="24" customHeight="1" x14ac:dyDescent="0.25">
      <c r="A41" s="190" t="s">
        <v>1663</v>
      </c>
      <c r="B41" s="142" t="s">
        <v>464</v>
      </c>
      <c r="C41" s="142" t="s">
        <v>394</v>
      </c>
      <c r="D41" s="142" t="s">
        <v>1654</v>
      </c>
      <c r="E41" s="51" t="s">
        <v>60</v>
      </c>
      <c r="F41" s="189">
        <v>957.85635030000003</v>
      </c>
      <c r="G41" s="50" t="s">
        <v>860</v>
      </c>
      <c r="H41" s="188">
        <v>20.329999999999998</v>
      </c>
      <c r="I41" s="50" t="s">
        <v>860</v>
      </c>
      <c r="J41" s="53">
        <v>19473.22</v>
      </c>
      <c r="K41" s="50" t="s">
        <v>860</v>
      </c>
      <c r="L41" s="53">
        <v>19473.219602356094</v>
      </c>
      <c r="M41" s="187">
        <v>7.1999999999999998E-3</v>
      </c>
      <c r="N41" s="53">
        <v>1815043.8624876</v>
      </c>
      <c r="O41" s="191">
        <v>0.66869999999999996</v>
      </c>
    </row>
    <row r="42" spans="1:15" ht="24" customHeight="1" x14ac:dyDescent="0.25">
      <c r="A42" s="190" t="s">
        <v>1999</v>
      </c>
      <c r="B42" s="142" t="s">
        <v>1</v>
      </c>
      <c r="C42" s="142" t="s">
        <v>228</v>
      </c>
      <c r="D42" s="142" t="s">
        <v>1626</v>
      </c>
      <c r="E42" s="51" t="s">
        <v>61</v>
      </c>
      <c r="F42" s="189">
        <v>1848.417899</v>
      </c>
      <c r="G42" s="50" t="s">
        <v>860</v>
      </c>
      <c r="H42" s="188">
        <v>10.43</v>
      </c>
      <c r="I42" s="50" t="s">
        <v>860</v>
      </c>
      <c r="J42" s="53">
        <v>19279</v>
      </c>
      <c r="K42" s="50" t="s">
        <v>860</v>
      </c>
      <c r="L42" s="53">
        <v>19278.998686430288</v>
      </c>
      <c r="M42" s="187">
        <v>7.1000000000000004E-3</v>
      </c>
      <c r="N42" s="53">
        <v>1834322.861174</v>
      </c>
      <c r="O42" s="191">
        <v>0.67579999999999996</v>
      </c>
    </row>
    <row r="43" spans="1:15" ht="24" customHeight="1" x14ac:dyDescent="0.25">
      <c r="A43" s="190" t="s">
        <v>2053</v>
      </c>
      <c r="B43" s="142" t="s">
        <v>1</v>
      </c>
      <c r="C43" s="142" t="s">
        <v>396</v>
      </c>
      <c r="D43" s="142" t="s">
        <v>1626</v>
      </c>
      <c r="E43" s="51" t="s">
        <v>987</v>
      </c>
      <c r="F43" s="189">
        <v>247.13754019999999</v>
      </c>
      <c r="G43" s="50" t="s">
        <v>860</v>
      </c>
      <c r="H43" s="188">
        <v>77.489999999999995</v>
      </c>
      <c r="I43" s="50" t="s">
        <v>860</v>
      </c>
      <c r="J43" s="53">
        <v>19150.689999999999</v>
      </c>
      <c r="K43" s="50" t="s">
        <v>860</v>
      </c>
      <c r="L43" s="53">
        <v>19150.68798880573</v>
      </c>
      <c r="M43" s="187">
        <v>7.1000000000000004E-3</v>
      </c>
      <c r="N43" s="53">
        <v>1853473.5491628</v>
      </c>
      <c r="O43" s="191">
        <v>0.68279999999999996</v>
      </c>
    </row>
    <row r="44" spans="1:15" ht="24" customHeight="1" x14ac:dyDescent="0.25">
      <c r="A44" s="190" t="s">
        <v>2402</v>
      </c>
      <c r="B44" s="142" t="s">
        <v>464</v>
      </c>
      <c r="C44" s="142" t="s">
        <v>345</v>
      </c>
      <c r="D44" s="142" t="s">
        <v>1626</v>
      </c>
      <c r="E44" s="51" t="s">
        <v>947</v>
      </c>
      <c r="F44" s="189">
        <v>2497.8092071000001</v>
      </c>
      <c r="G44" s="50" t="s">
        <v>860</v>
      </c>
      <c r="H44" s="188">
        <v>7.2</v>
      </c>
      <c r="I44" s="50" t="s">
        <v>860</v>
      </c>
      <c r="J44" s="53">
        <v>17984.23</v>
      </c>
      <c r="K44" s="50" t="s">
        <v>860</v>
      </c>
      <c r="L44" s="53">
        <v>17984.226291257499</v>
      </c>
      <c r="M44" s="187">
        <v>6.6E-3</v>
      </c>
      <c r="N44" s="53">
        <v>1871457.7754541</v>
      </c>
      <c r="O44" s="191">
        <v>0.6895</v>
      </c>
    </row>
    <row r="45" spans="1:15" ht="24" customHeight="1" x14ac:dyDescent="0.25">
      <c r="A45" s="190" t="s">
        <v>2329</v>
      </c>
      <c r="B45" s="142" t="s">
        <v>972</v>
      </c>
      <c r="C45" s="142" t="s">
        <v>1430</v>
      </c>
      <c r="D45" s="142" t="s">
        <v>1657</v>
      </c>
      <c r="E45" s="51" t="s">
        <v>3</v>
      </c>
      <c r="F45" s="189">
        <v>11.9894842</v>
      </c>
      <c r="G45" s="50" t="s">
        <v>860</v>
      </c>
      <c r="H45" s="53">
        <v>1420.25</v>
      </c>
      <c r="I45" s="50" t="s">
        <v>860</v>
      </c>
      <c r="J45" s="53">
        <v>17028.060000000001</v>
      </c>
      <c r="K45" s="50" t="s">
        <v>860</v>
      </c>
      <c r="L45" s="53">
        <v>17028.064926772309</v>
      </c>
      <c r="M45" s="187">
        <v>6.3E-3</v>
      </c>
      <c r="N45" s="53">
        <v>1888485.8403809001</v>
      </c>
      <c r="O45" s="191">
        <v>0.69569999999999999</v>
      </c>
    </row>
    <row r="46" spans="1:15" ht="48" customHeight="1" x14ac:dyDescent="0.25">
      <c r="A46" s="190" t="s">
        <v>2054</v>
      </c>
      <c r="B46" s="142" t="s">
        <v>1</v>
      </c>
      <c r="C46" s="142" t="s">
        <v>232</v>
      </c>
      <c r="D46" s="142" t="s">
        <v>1626</v>
      </c>
      <c r="E46" s="51" t="s">
        <v>947</v>
      </c>
      <c r="F46" s="189">
        <v>352.47109160000002</v>
      </c>
      <c r="G46" s="50" t="s">
        <v>860</v>
      </c>
      <c r="H46" s="188">
        <v>48.14</v>
      </c>
      <c r="I46" s="50" t="s">
        <v>860</v>
      </c>
      <c r="J46" s="53">
        <v>16967.96</v>
      </c>
      <c r="K46" s="50" t="s">
        <v>860</v>
      </c>
      <c r="L46" s="53">
        <v>16967.958350853991</v>
      </c>
      <c r="M46" s="187">
        <v>6.3E-3</v>
      </c>
      <c r="N46" s="53">
        <v>1905453.7987317999</v>
      </c>
      <c r="O46" s="191">
        <v>0.70199999999999996</v>
      </c>
    </row>
    <row r="47" spans="1:15" ht="36" customHeight="1" x14ac:dyDescent="0.25">
      <c r="A47" s="190" t="s">
        <v>1651</v>
      </c>
      <c r="B47" s="142" t="s">
        <v>1</v>
      </c>
      <c r="C47" s="142" t="s">
        <v>439</v>
      </c>
      <c r="D47" s="142" t="s">
        <v>1626</v>
      </c>
      <c r="E47" s="51" t="s">
        <v>947</v>
      </c>
      <c r="F47" s="189">
        <v>315.43415720000002</v>
      </c>
      <c r="G47" s="50" t="s">
        <v>860</v>
      </c>
      <c r="H47" s="188">
        <v>51.69</v>
      </c>
      <c r="I47" s="50" t="s">
        <v>860</v>
      </c>
      <c r="J47" s="53">
        <v>16304.79</v>
      </c>
      <c r="K47" s="50" t="s">
        <v>860</v>
      </c>
      <c r="L47" s="53">
        <v>16304.79158531899</v>
      </c>
      <c r="M47" s="187">
        <v>6.0000000000000001E-3</v>
      </c>
      <c r="N47" s="53">
        <v>1921758.5903171001</v>
      </c>
      <c r="O47" s="191">
        <v>0.70799999999999996</v>
      </c>
    </row>
    <row r="48" spans="1:15" ht="36" customHeight="1" x14ac:dyDescent="0.25">
      <c r="A48" s="190" t="s">
        <v>2004</v>
      </c>
      <c r="B48" s="142" t="s">
        <v>1</v>
      </c>
      <c r="C48" s="142" t="s">
        <v>454</v>
      </c>
      <c r="D48" s="142" t="s">
        <v>1626</v>
      </c>
      <c r="E48" s="51" t="s">
        <v>2</v>
      </c>
      <c r="F48" s="189">
        <v>198.91645320000001</v>
      </c>
      <c r="G48" s="50" t="s">
        <v>860</v>
      </c>
      <c r="H48" s="188">
        <v>81</v>
      </c>
      <c r="I48" s="50" t="s">
        <v>860</v>
      </c>
      <c r="J48" s="53">
        <v>16112.23</v>
      </c>
      <c r="K48" s="50" t="s">
        <v>860</v>
      </c>
      <c r="L48" s="53">
        <v>16112.232710165898</v>
      </c>
      <c r="M48" s="187">
        <v>5.8999999999999999E-3</v>
      </c>
      <c r="N48" s="53">
        <v>1937870.8230272999</v>
      </c>
      <c r="O48" s="191">
        <v>0.71389999999999998</v>
      </c>
    </row>
    <row r="49" spans="1:15" ht="24" customHeight="1" x14ac:dyDescent="0.25">
      <c r="A49" s="190" t="s">
        <v>2212</v>
      </c>
      <c r="B49" s="142" t="s">
        <v>1</v>
      </c>
      <c r="C49" s="142" t="s">
        <v>449</v>
      </c>
      <c r="D49" s="142" t="s">
        <v>1727</v>
      </c>
      <c r="E49" s="51" t="s">
        <v>60</v>
      </c>
      <c r="F49" s="189">
        <v>20186.655833699999</v>
      </c>
      <c r="G49" s="50" t="s">
        <v>860</v>
      </c>
      <c r="H49" s="188">
        <v>0.79</v>
      </c>
      <c r="I49" s="50" t="s">
        <v>860</v>
      </c>
      <c r="J49" s="53">
        <v>15947.46</v>
      </c>
      <c r="K49" s="50" t="s">
        <v>860</v>
      </c>
      <c r="L49" s="53">
        <v>15947.458108602152</v>
      </c>
      <c r="M49" s="187">
        <v>5.8999999999999999E-3</v>
      </c>
      <c r="N49" s="53">
        <v>1953818.2811358999</v>
      </c>
      <c r="O49" s="191">
        <v>0.7198</v>
      </c>
    </row>
    <row r="50" spans="1:15" ht="24" customHeight="1" x14ac:dyDescent="0.25">
      <c r="A50" s="190" t="s">
        <v>2159</v>
      </c>
      <c r="B50" s="142" t="s">
        <v>464</v>
      </c>
      <c r="C50" s="142" t="s">
        <v>568</v>
      </c>
      <c r="D50" s="142" t="s">
        <v>1626</v>
      </c>
      <c r="E50" s="51" t="s">
        <v>987</v>
      </c>
      <c r="F50" s="189">
        <v>4.2673771</v>
      </c>
      <c r="G50" s="50" t="s">
        <v>860</v>
      </c>
      <c r="H50" s="53">
        <v>3540</v>
      </c>
      <c r="I50" s="50" t="s">
        <v>860</v>
      </c>
      <c r="J50" s="53">
        <v>15106.52</v>
      </c>
      <c r="K50" s="50" t="s">
        <v>860</v>
      </c>
      <c r="L50" s="53">
        <v>15106.515090766094</v>
      </c>
      <c r="M50" s="187">
        <v>5.5999999999999999E-3</v>
      </c>
      <c r="N50" s="53">
        <v>1968924.7962267001</v>
      </c>
      <c r="O50" s="191">
        <v>0.72540000000000004</v>
      </c>
    </row>
    <row r="51" spans="1:15" ht="24" customHeight="1" x14ac:dyDescent="0.25">
      <c r="A51" s="190" t="s">
        <v>2443</v>
      </c>
      <c r="B51" s="142" t="s">
        <v>1</v>
      </c>
      <c r="C51" s="142" t="s">
        <v>212</v>
      </c>
      <c r="D51" s="142" t="s">
        <v>1654</v>
      </c>
      <c r="E51" s="51" t="s">
        <v>60</v>
      </c>
      <c r="F51" s="189">
        <v>1023.8395498</v>
      </c>
      <c r="G51" s="50" t="s">
        <v>860</v>
      </c>
      <c r="H51" s="188">
        <v>13.36</v>
      </c>
      <c r="I51" s="50" t="s">
        <v>860</v>
      </c>
      <c r="J51" s="53">
        <v>13678.5</v>
      </c>
      <c r="K51" s="50" t="s">
        <v>860</v>
      </c>
      <c r="L51" s="53">
        <v>13678.496385498149</v>
      </c>
      <c r="M51" s="187">
        <v>5.0000000000000001E-3</v>
      </c>
      <c r="N51" s="53">
        <v>1982603.2926121999</v>
      </c>
      <c r="O51" s="191">
        <v>0.73040000000000005</v>
      </c>
    </row>
    <row r="52" spans="1:15" ht="24" customHeight="1" x14ac:dyDescent="0.25">
      <c r="A52" s="190" t="s">
        <v>2444</v>
      </c>
      <c r="B52" s="142" t="s">
        <v>467</v>
      </c>
      <c r="C52" s="142" t="s">
        <v>2445</v>
      </c>
      <c r="D52" s="142" t="s">
        <v>1654</v>
      </c>
      <c r="E52" s="51" t="s">
        <v>60</v>
      </c>
      <c r="F52" s="189">
        <v>751.16116720000002</v>
      </c>
      <c r="G52" s="50" t="s">
        <v>860</v>
      </c>
      <c r="H52" s="188">
        <v>17.87</v>
      </c>
      <c r="I52" s="50" t="s">
        <v>860</v>
      </c>
      <c r="J52" s="53">
        <v>13423.25</v>
      </c>
      <c r="K52" s="50" t="s">
        <v>860</v>
      </c>
      <c r="L52" s="53">
        <v>13423.250058552207</v>
      </c>
      <c r="M52" s="187">
        <v>4.8999999999999998E-3</v>
      </c>
      <c r="N52" s="53">
        <v>1996026.5426707999</v>
      </c>
      <c r="O52" s="191">
        <v>0.73540000000000005</v>
      </c>
    </row>
    <row r="53" spans="1:15" ht="24" customHeight="1" x14ac:dyDescent="0.25">
      <c r="A53" s="190" t="s">
        <v>2446</v>
      </c>
      <c r="B53" s="142" t="s">
        <v>1</v>
      </c>
      <c r="C53" s="142" t="s">
        <v>372</v>
      </c>
      <c r="D53" s="142" t="s">
        <v>1654</v>
      </c>
      <c r="E53" s="51" t="s">
        <v>60</v>
      </c>
      <c r="F53" s="189">
        <v>687.32715949999999</v>
      </c>
      <c r="G53" s="50" t="s">
        <v>860</v>
      </c>
      <c r="H53" s="188">
        <v>18.7</v>
      </c>
      <c r="I53" s="50" t="s">
        <v>860</v>
      </c>
      <c r="J53" s="53">
        <v>12853.02</v>
      </c>
      <c r="K53" s="50" t="s">
        <v>860</v>
      </c>
      <c r="L53" s="53">
        <v>12853.017883351633</v>
      </c>
      <c r="M53" s="187">
        <v>4.7000000000000002E-3</v>
      </c>
      <c r="N53" s="53">
        <v>2008879.5605542001</v>
      </c>
      <c r="O53" s="191">
        <v>0.74009999999999998</v>
      </c>
    </row>
    <row r="54" spans="1:15" ht="24" customHeight="1" x14ac:dyDescent="0.25">
      <c r="A54" s="190" t="s">
        <v>2447</v>
      </c>
      <c r="B54" s="142" t="s">
        <v>467</v>
      </c>
      <c r="C54" s="142" t="s">
        <v>554</v>
      </c>
      <c r="D54" s="142" t="s">
        <v>1654</v>
      </c>
      <c r="E54" s="51" t="s">
        <v>60</v>
      </c>
      <c r="F54" s="189">
        <v>1080.4438666999999</v>
      </c>
      <c r="G54" s="50" t="s">
        <v>860</v>
      </c>
      <c r="H54" s="188">
        <v>11.69</v>
      </c>
      <c r="I54" s="50" t="s">
        <v>860</v>
      </c>
      <c r="J54" s="53">
        <v>12630.39</v>
      </c>
      <c r="K54" s="50" t="s">
        <v>860</v>
      </c>
      <c r="L54" s="53">
        <v>12630.388801402649</v>
      </c>
      <c r="M54" s="187">
        <v>4.7000000000000002E-3</v>
      </c>
      <c r="N54" s="53">
        <v>2021509.9493555999</v>
      </c>
      <c r="O54" s="191">
        <v>0.74470000000000003</v>
      </c>
    </row>
    <row r="55" spans="1:15" ht="36" customHeight="1" x14ac:dyDescent="0.25">
      <c r="A55" s="190" t="s">
        <v>2176</v>
      </c>
      <c r="B55" s="142" t="s">
        <v>467</v>
      </c>
      <c r="C55" s="142" t="s">
        <v>2177</v>
      </c>
      <c r="D55" s="142" t="s">
        <v>1626</v>
      </c>
      <c r="E55" s="51" t="s">
        <v>947</v>
      </c>
      <c r="F55" s="189">
        <v>202.80212510000001</v>
      </c>
      <c r="G55" s="50" t="s">
        <v>860</v>
      </c>
      <c r="H55" s="188">
        <v>58</v>
      </c>
      <c r="I55" s="50" t="s">
        <v>860</v>
      </c>
      <c r="J55" s="53">
        <v>11762.52</v>
      </c>
      <c r="K55" s="50" t="s">
        <v>860</v>
      </c>
      <c r="L55" s="53">
        <v>11762.523258375997</v>
      </c>
      <c r="M55" s="187">
        <v>4.3E-3</v>
      </c>
      <c r="N55" s="53">
        <v>2033272.4726140001</v>
      </c>
      <c r="O55" s="191">
        <v>0.74909999999999999</v>
      </c>
    </row>
    <row r="56" spans="1:15" ht="24" customHeight="1" x14ac:dyDescent="0.25">
      <c r="A56" s="190" t="s">
        <v>1267</v>
      </c>
      <c r="B56" s="142" t="s">
        <v>972</v>
      </c>
      <c r="C56" s="142" t="s">
        <v>1268</v>
      </c>
      <c r="D56" s="142" t="s">
        <v>1657</v>
      </c>
      <c r="E56" s="51" t="s">
        <v>3</v>
      </c>
      <c r="F56" s="189">
        <v>0.99912369999999995</v>
      </c>
      <c r="G56" s="50" t="s">
        <v>860</v>
      </c>
      <c r="H56" s="53">
        <v>11738.02</v>
      </c>
      <c r="I56" s="50" t="s">
        <v>860</v>
      </c>
      <c r="J56" s="53">
        <v>11727.73</v>
      </c>
      <c r="K56" s="50" t="s">
        <v>860</v>
      </c>
      <c r="L56" s="53">
        <v>11727.733771739242</v>
      </c>
      <c r="M56" s="187">
        <v>4.3E-3</v>
      </c>
      <c r="N56" s="53">
        <v>2045000.2063857</v>
      </c>
      <c r="O56" s="191">
        <v>0.75339999999999996</v>
      </c>
    </row>
    <row r="57" spans="1:15" ht="24" customHeight="1" x14ac:dyDescent="0.25">
      <c r="A57" s="190" t="s">
        <v>2220</v>
      </c>
      <c r="B57" s="142" t="s">
        <v>1</v>
      </c>
      <c r="C57" s="142" t="s">
        <v>436</v>
      </c>
      <c r="D57" s="142" t="s">
        <v>1626</v>
      </c>
      <c r="E57" s="51" t="s">
        <v>947</v>
      </c>
      <c r="F57" s="189">
        <v>369.79964699999999</v>
      </c>
      <c r="G57" s="50" t="s">
        <v>860</v>
      </c>
      <c r="H57" s="188">
        <v>31.02</v>
      </c>
      <c r="I57" s="50" t="s">
        <v>860</v>
      </c>
      <c r="J57" s="53">
        <v>11471.19</v>
      </c>
      <c r="K57" s="50" t="s">
        <v>860</v>
      </c>
      <c r="L57" s="53">
        <v>11471.185049829373</v>
      </c>
      <c r="M57" s="187">
        <v>4.1999999999999997E-3</v>
      </c>
      <c r="N57" s="53">
        <v>2056471.3914355</v>
      </c>
      <c r="O57" s="191">
        <v>0.75760000000000005</v>
      </c>
    </row>
    <row r="58" spans="1:15" ht="24" customHeight="1" x14ac:dyDescent="0.25">
      <c r="A58" s="190" t="s">
        <v>2208</v>
      </c>
      <c r="B58" s="142" t="s">
        <v>1</v>
      </c>
      <c r="C58" s="142" t="s">
        <v>322</v>
      </c>
      <c r="D58" s="142" t="s">
        <v>2205</v>
      </c>
      <c r="E58" s="51" t="s">
        <v>60</v>
      </c>
      <c r="F58" s="189">
        <v>20270.1568831</v>
      </c>
      <c r="G58" s="50" t="s">
        <v>860</v>
      </c>
      <c r="H58" s="188">
        <v>0.55000000000000004</v>
      </c>
      <c r="I58" s="50" t="s">
        <v>860</v>
      </c>
      <c r="J58" s="53">
        <v>11148.59</v>
      </c>
      <c r="K58" s="50" t="s">
        <v>860</v>
      </c>
      <c r="L58" s="53">
        <v>11148.586285700829</v>
      </c>
      <c r="M58" s="187">
        <v>4.1000000000000003E-3</v>
      </c>
      <c r="N58" s="53">
        <v>2067619.9777212001</v>
      </c>
      <c r="O58" s="191">
        <v>0.76170000000000004</v>
      </c>
    </row>
    <row r="59" spans="1:15" ht="24" customHeight="1" x14ac:dyDescent="0.25">
      <c r="A59" s="190" t="s">
        <v>1281</v>
      </c>
      <c r="B59" s="142" t="s">
        <v>972</v>
      </c>
      <c r="C59" s="142" t="s">
        <v>1282</v>
      </c>
      <c r="D59" s="142" t="s">
        <v>1657</v>
      </c>
      <c r="E59" s="51" t="s">
        <v>3</v>
      </c>
      <c r="F59" s="189">
        <v>0.99912369999999995</v>
      </c>
      <c r="G59" s="50" t="s">
        <v>860</v>
      </c>
      <c r="H59" s="53">
        <v>11000</v>
      </c>
      <c r="I59" s="50" t="s">
        <v>860</v>
      </c>
      <c r="J59" s="53">
        <v>10990.36</v>
      </c>
      <c r="K59" s="50" t="s">
        <v>860</v>
      </c>
      <c r="L59" s="53">
        <v>10990.360511324028</v>
      </c>
      <c r="M59" s="187">
        <v>4.0000000000000001E-3</v>
      </c>
      <c r="N59" s="53">
        <v>2078610.3382325</v>
      </c>
      <c r="O59" s="191">
        <v>0.76580000000000004</v>
      </c>
    </row>
    <row r="60" spans="1:15" ht="24" customHeight="1" x14ac:dyDescent="0.25">
      <c r="A60" s="190" t="s">
        <v>1158</v>
      </c>
      <c r="B60" s="142" t="s">
        <v>972</v>
      </c>
      <c r="C60" s="142" t="s">
        <v>1159</v>
      </c>
      <c r="D60" s="142" t="s">
        <v>1654</v>
      </c>
      <c r="E60" s="51" t="s">
        <v>947</v>
      </c>
      <c r="F60" s="189">
        <v>1564.8474945</v>
      </c>
      <c r="G60" s="50" t="s">
        <v>860</v>
      </c>
      <c r="H60" s="188">
        <v>7</v>
      </c>
      <c r="I60" s="50" t="s">
        <v>860</v>
      </c>
      <c r="J60" s="53">
        <v>10953.93</v>
      </c>
      <c r="K60" s="50" t="s">
        <v>860</v>
      </c>
      <c r="L60" s="53">
        <v>10953.932461847404</v>
      </c>
      <c r="M60" s="187">
        <v>4.0000000000000001E-3</v>
      </c>
      <c r="N60" s="53">
        <v>2089564.2706944</v>
      </c>
      <c r="O60" s="191">
        <v>0.76980000000000004</v>
      </c>
    </row>
    <row r="61" spans="1:15" ht="36" customHeight="1" x14ac:dyDescent="0.25">
      <c r="A61" s="190" t="s">
        <v>2406</v>
      </c>
      <c r="B61" s="142" t="s">
        <v>1</v>
      </c>
      <c r="C61" s="142" t="s">
        <v>375</v>
      </c>
      <c r="D61" s="142" t="s">
        <v>1626</v>
      </c>
      <c r="E61" s="51" t="s">
        <v>3</v>
      </c>
      <c r="F61" s="189">
        <v>98.913244599999999</v>
      </c>
      <c r="G61" s="50" t="s">
        <v>860</v>
      </c>
      <c r="H61" s="188">
        <v>109.19</v>
      </c>
      <c r="I61" s="50" t="s">
        <v>860</v>
      </c>
      <c r="J61" s="53">
        <v>10800.34</v>
      </c>
      <c r="K61" s="50" t="s">
        <v>860</v>
      </c>
      <c r="L61" s="53">
        <v>10800.337178083235</v>
      </c>
      <c r="M61" s="187">
        <v>4.0000000000000001E-3</v>
      </c>
      <c r="N61" s="53">
        <v>2100364.6078725001</v>
      </c>
      <c r="O61" s="191">
        <v>0.77380000000000004</v>
      </c>
    </row>
    <row r="62" spans="1:15" ht="36" customHeight="1" x14ac:dyDescent="0.25">
      <c r="A62" s="190" t="s">
        <v>2003</v>
      </c>
      <c r="B62" s="142" t="s">
        <v>1</v>
      </c>
      <c r="C62" s="142" t="s">
        <v>453</v>
      </c>
      <c r="D62" s="142" t="s">
        <v>1626</v>
      </c>
      <c r="E62" s="51" t="s">
        <v>2</v>
      </c>
      <c r="F62" s="189">
        <v>173.97940510000001</v>
      </c>
      <c r="G62" s="50" t="s">
        <v>860</v>
      </c>
      <c r="H62" s="188">
        <v>62.07</v>
      </c>
      <c r="I62" s="50" t="s">
        <v>860</v>
      </c>
      <c r="J62" s="53">
        <v>10798.9</v>
      </c>
      <c r="K62" s="50" t="s">
        <v>860</v>
      </c>
      <c r="L62" s="53">
        <v>10798.901677140668</v>
      </c>
      <c r="M62" s="187">
        <v>4.0000000000000001E-3</v>
      </c>
      <c r="N62" s="53">
        <v>2111163.5095496001</v>
      </c>
      <c r="O62" s="191">
        <v>0.77780000000000005</v>
      </c>
    </row>
    <row r="63" spans="1:15" ht="24" customHeight="1" x14ac:dyDescent="0.25">
      <c r="A63" s="190" t="s">
        <v>1264</v>
      </c>
      <c r="B63" s="142" t="s">
        <v>972</v>
      </c>
      <c r="C63" s="142" t="s">
        <v>1265</v>
      </c>
      <c r="D63" s="142" t="s">
        <v>1626</v>
      </c>
      <c r="E63" s="51" t="s">
        <v>3</v>
      </c>
      <c r="F63" s="189">
        <v>5.9947420999999999</v>
      </c>
      <c r="G63" s="50" t="s">
        <v>860</v>
      </c>
      <c r="H63" s="53">
        <v>1800</v>
      </c>
      <c r="I63" s="50" t="s">
        <v>860</v>
      </c>
      <c r="J63" s="53">
        <v>10790.54</v>
      </c>
      <c r="K63" s="50" t="s">
        <v>860</v>
      </c>
      <c r="L63" s="53">
        <v>10790.5357747545</v>
      </c>
      <c r="M63" s="187">
        <v>4.0000000000000001E-3</v>
      </c>
      <c r="N63" s="53">
        <v>2121954.0453244001</v>
      </c>
      <c r="O63" s="191">
        <v>0.78180000000000005</v>
      </c>
    </row>
    <row r="64" spans="1:15" ht="24" customHeight="1" x14ac:dyDescent="0.25">
      <c r="A64" s="190" t="s">
        <v>2031</v>
      </c>
      <c r="B64" s="142" t="s">
        <v>1</v>
      </c>
      <c r="C64" s="142" t="s">
        <v>223</v>
      </c>
      <c r="D64" s="142" t="s">
        <v>1626</v>
      </c>
      <c r="E64" s="51" t="s">
        <v>987</v>
      </c>
      <c r="F64" s="189">
        <v>151.10421590000001</v>
      </c>
      <c r="G64" s="50" t="s">
        <v>860</v>
      </c>
      <c r="H64" s="188">
        <v>69.17</v>
      </c>
      <c r="I64" s="50" t="s">
        <v>860</v>
      </c>
      <c r="J64" s="53">
        <v>10451.879999999999</v>
      </c>
      <c r="K64" s="50" t="s">
        <v>860</v>
      </c>
      <c r="L64" s="53">
        <v>10451.878616865413</v>
      </c>
      <c r="M64" s="187">
        <v>3.8999999999999998E-3</v>
      </c>
      <c r="N64" s="53">
        <v>2132405.9239412998</v>
      </c>
      <c r="O64" s="191">
        <v>0.78559999999999997</v>
      </c>
    </row>
    <row r="65" spans="1:15" ht="24" customHeight="1" x14ac:dyDescent="0.25">
      <c r="A65" s="190" t="s">
        <v>2037</v>
      </c>
      <c r="B65" s="142" t="s">
        <v>464</v>
      </c>
      <c r="C65" s="142" t="s">
        <v>614</v>
      </c>
      <c r="D65" s="142" t="s">
        <v>1626</v>
      </c>
      <c r="E65" s="51" t="s">
        <v>987</v>
      </c>
      <c r="F65" s="189">
        <v>37.129933899999997</v>
      </c>
      <c r="G65" s="50" t="s">
        <v>860</v>
      </c>
      <c r="H65" s="188">
        <v>267</v>
      </c>
      <c r="I65" s="50" t="s">
        <v>860</v>
      </c>
      <c r="J65" s="53">
        <v>9913.69</v>
      </c>
      <c r="K65" s="50" t="s">
        <v>860</v>
      </c>
      <c r="L65" s="53">
        <v>9913.6923416413774</v>
      </c>
      <c r="M65" s="187">
        <v>3.7000000000000002E-3</v>
      </c>
      <c r="N65" s="53">
        <v>2142319.6162828999</v>
      </c>
      <c r="O65" s="191">
        <v>0.7893</v>
      </c>
    </row>
    <row r="66" spans="1:15" ht="36" customHeight="1" x14ac:dyDescent="0.25">
      <c r="A66" s="190" t="s">
        <v>2448</v>
      </c>
      <c r="B66" s="142" t="s">
        <v>1</v>
      </c>
      <c r="C66" s="142" t="s">
        <v>421</v>
      </c>
      <c r="D66" s="142" t="s">
        <v>1626</v>
      </c>
      <c r="E66" s="51" t="s">
        <v>3</v>
      </c>
      <c r="F66" s="189">
        <v>6.1008100000000003E-2</v>
      </c>
      <c r="G66" s="50" t="s">
        <v>860</v>
      </c>
      <c r="H66" s="53">
        <v>162363.63</v>
      </c>
      <c r="I66" s="50" t="s">
        <v>860</v>
      </c>
      <c r="J66" s="53">
        <v>9905.5</v>
      </c>
      <c r="K66" s="50" t="s">
        <v>860</v>
      </c>
      <c r="L66" s="53">
        <v>9905.495060967507</v>
      </c>
      <c r="M66" s="187">
        <v>3.5999999999999999E-3</v>
      </c>
      <c r="N66" s="53">
        <v>2152225.1113439002</v>
      </c>
      <c r="O66" s="191">
        <v>0.79290000000000005</v>
      </c>
    </row>
    <row r="67" spans="1:15" ht="24" customHeight="1" x14ac:dyDescent="0.25">
      <c r="A67" s="190" t="s">
        <v>2449</v>
      </c>
      <c r="B67" s="142" t="s">
        <v>1</v>
      </c>
      <c r="C67" s="142" t="s">
        <v>248</v>
      </c>
      <c r="D67" s="142" t="s">
        <v>1654</v>
      </c>
      <c r="E67" s="51" t="s">
        <v>60</v>
      </c>
      <c r="F67" s="189">
        <v>792.35533789999999</v>
      </c>
      <c r="G67" s="50" t="s">
        <v>860</v>
      </c>
      <c r="H67" s="188">
        <v>12.5</v>
      </c>
      <c r="I67" s="50" t="s">
        <v>860</v>
      </c>
      <c r="J67" s="53">
        <v>9904.44</v>
      </c>
      <c r="K67" s="50" t="s">
        <v>860</v>
      </c>
      <c r="L67" s="53">
        <v>9904.4417239763807</v>
      </c>
      <c r="M67" s="187">
        <v>3.5999999999999999E-3</v>
      </c>
      <c r="N67" s="53">
        <v>2162129.5530678998</v>
      </c>
      <c r="O67" s="191">
        <v>0.79659999999999997</v>
      </c>
    </row>
    <row r="68" spans="1:15" ht="24" customHeight="1" x14ac:dyDescent="0.25">
      <c r="A68" s="192" t="s">
        <v>2450</v>
      </c>
      <c r="B68" s="143" t="s">
        <v>1</v>
      </c>
      <c r="C68" s="143" t="s">
        <v>395</v>
      </c>
      <c r="D68" s="143" t="s">
        <v>1654</v>
      </c>
      <c r="E68" s="55" t="s">
        <v>60</v>
      </c>
      <c r="F68" s="186">
        <v>540.21835209999995</v>
      </c>
      <c r="G68" s="54" t="s">
        <v>860</v>
      </c>
      <c r="H68" s="185">
        <v>17.87</v>
      </c>
      <c r="I68" s="54" t="s">
        <v>860</v>
      </c>
      <c r="J68" s="57">
        <v>9653.7000000000007</v>
      </c>
      <c r="K68" s="54" t="s">
        <v>860</v>
      </c>
      <c r="L68" s="57">
        <v>9653.7019516225901</v>
      </c>
      <c r="M68" s="184">
        <v>3.5999999999999999E-3</v>
      </c>
      <c r="N68" s="57">
        <v>2171783.2550194999</v>
      </c>
      <c r="O68" s="193">
        <v>0.80010000000000003</v>
      </c>
    </row>
    <row r="69" spans="1:15" ht="24" customHeight="1" x14ac:dyDescent="0.25">
      <c r="A69" s="192" t="s">
        <v>2451</v>
      </c>
      <c r="B69" s="143" t="s">
        <v>1</v>
      </c>
      <c r="C69" s="143" t="s">
        <v>381</v>
      </c>
      <c r="D69" s="143" t="s">
        <v>1654</v>
      </c>
      <c r="E69" s="55" t="s">
        <v>60</v>
      </c>
      <c r="F69" s="186">
        <v>530.20800870000005</v>
      </c>
      <c r="G69" s="54" t="s">
        <v>860</v>
      </c>
      <c r="H69" s="185">
        <v>17.09</v>
      </c>
      <c r="I69" s="54" t="s">
        <v>860</v>
      </c>
      <c r="J69" s="57">
        <v>9061.25</v>
      </c>
      <c r="K69" s="54" t="s">
        <v>860</v>
      </c>
      <c r="L69" s="57">
        <v>9061.2548688020943</v>
      </c>
      <c r="M69" s="184">
        <v>3.3E-3</v>
      </c>
      <c r="N69" s="57">
        <v>2180844.5098883002</v>
      </c>
      <c r="O69" s="193">
        <v>0.8034</v>
      </c>
    </row>
    <row r="70" spans="1:15" ht="24" customHeight="1" x14ac:dyDescent="0.25">
      <c r="A70" s="192" t="s">
        <v>2409</v>
      </c>
      <c r="B70" s="143" t="s">
        <v>464</v>
      </c>
      <c r="C70" s="143" t="s">
        <v>612</v>
      </c>
      <c r="D70" s="143" t="s">
        <v>1626</v>
      </c>
      <c r="E70" s="55" t="s">
        <v>3</v>
      </c>
      <c r="F70" s="186">
        <v>82.427703800000003</v>
      </c>
      <c r="G70" s="54" t="s">
        <v>860</v>
      </c>
      <c r="H70" s="185">
        <v>108.74</v>
      </c>
      <c r="I70" s="54" t="s">
        <v>860</v>
      </c>
      <c r="J70" s="57">
        <v>8963.19</v>
      </c>
      <c r="K70" s="54" t="s">
        <v>860</v>
      </c>
      <c r="L70" s="57">
        <v>8963.1885150103117</v>
      </c>
      <c r="M70" s="184">
        <v>3.3E-3</v>
      </c>
      <c r="N70" s="57">
        <v>2189807.6984032998</v>
      </c>
      <c r="O70" s="193">
        <v>0.80669999999999997</v>
      </c>
    </row>
    <row r="71" spans="1:15" ht="24" customHeight="1" x14ac:dyDescent="0.25">
      <c r="A71" s="192" t="s">
        <v>2215</v>
      </c>
      <c r="B71" s="143" t="s">
        <v>1</v>
      </c>
      <c r="C71" s="143" t="s">
        <v>313</v>
      </c>
      <c r="D71" s="143" t="s">
        <v>1657</v>
      </c>
      <c r="E71" s="55" t="s">
        <v>60</v>
      </c>
      <c r="F71" s="186">
        <v>8801.8829951999996</v>
      </c>
      <c r="G71" s="54" t="s">
        <v>860</v>
      </c>
      <c r="H71" s="185">
        <v>1.01</v>
      </c>
      <c r="I71" s="54" t="s">
        <v>860</v>
      </c>
      <c r="J71" s="57">
        <v>8889.9</v>
      </c>
      <c r="K71" s="54" t="s">
        <v>860</v>
      </c>
      <c r="L71" s="57">
        <v>8889.9018251362249</v>
      </c>
      <c r="M71" s="184">
        <v>3.3E-3</v>
      </c>
      <c r="N71" s="57">
        <v>2198697.6002284</v>
      </c>
      <c r="O71" s="193">
        <v>0.81</v>
      </c>
    </row>
    <row r="72" spans="1:15" ht="24" customHeight="1" x14ac:dyDescent="0.25">
      <c r="A72" s="192" t="s">
        <v>2452</v>
      </c>
      <c r="B72" s="143" t="s">
        <v>1</v>
      </c>
      <c r="C72" s="143" t="s">
        <v>206</v>
      </c>
      <c r="D72" s="143" t="s">
        <v>1626</v>
      </c>
      <c r="E72" s="55" t="s">
        <v>61</v>
      </c>
      <c r="F72" s="186">
        <v>716.53144050000003</v>
      </c>
      <c r="G72" s="54" t="s">
        <v>860</v>
      </c>
      <c r="H72" s="185">
        <v>11.6</v>
      </c>
      <c r="I72" s="54" t="s">
        <v>860</v>
      </c>
      <c r="J72" s="57">
        <v>8311.76</v>
      </c>
      <c r="K72" s="54" t="s">
        <v>860</v>
      </c>
      <c r="L72" s="57">
        <v>8311.7647095522752</v>
      </c>
      <c r="M72" s="184">
        <v>3.0999999999999999E-3</v>
      </c>
      <c r="N72" s="57">
        <v>2207009.3649380002</v>
      </c>
      <c r="O72" s="193">
        <v>0.81310000000000004</v>
      </c>
    </row>
    <row r="73" spans="1:15" ht="24" customHeight="1" x14ac:dyDescent="0.25">
      <c r="A73" s="192" t="s">
        <v>2379</v>
      </c>
      <c r="B73" s="143" t="s">
        <v>1</v>
      </c>
      <c r="C73" s="143" t="s">
        <v>289</v>
      </c>
      <c r="D73" s="143" t="s">
        <v>1654</v>
      </c>
      <c r="E73" s="55" t="s">
        <v>60</v>
      </c>
      <c r="F73" s="186">
        <v>454.04739940000002</v>
      </c>
      <c r="G73" s="54" t="s">
        <v>860</v>
      </c>
      <c r="H73" s="185">
        <v>17.87</v>
      </c>
      <c r="I73" s="54" t="s">
        <v>860</v>
      </c>
      <c r="J73" s="57">
        <v>8113.83</v>
      </c>
      <c r="K73" s="54" t="s">
        <v>860</v>
      </c>
      <c r="L73" s="57">
        <v>8113.8270271474157</v>
      </c>
      <c r="M73" s="184">
        <v>3.0000000000000001E-3</v>
      </c>
      <c r="N73" s="57">
        <v>2215123.1919652</v>
      </c>
      <c r="O73" s="193">
        <v>0.81610000000000005</v>
      </c>
    </row>
    <row r="74" spans="1:15" ht="24" customHeight="1" x14ac:dyDescent="0.25">
      <c r="A74" s="192" t="s">
        <v>2195</v>
      </c>
      <c r="B74" s="143" t="s">
        <v>972</v>
      </c>
      <c r="C74" s="143" t="s">
        <v>2196</v>
      </c>
      <c r="D74" s="143" t="s">
        <v>1657</v>
      </c>
      <c r="E74" s="55" t="s">
        <v>947</v>
      </c>
      <c r="F74" s="186">
        <v>110.20583999999999</v>
      </c>
      <c r="G74" s="54" t="s">
        <v>860</v>
      </c>
      <c r="H74" s="185">
        <v>72.47</v>
      </c>
      <c r="I74" s="54" t="s">
        <v>860</v>
      </c>
      <c r="J74" s="57">
        <v>7986.62</v>
      </c>
      <c r="K74" s="54" t="s">
        <v>860</v>
      </c>
      <c r="L74" s="57">
        <v>7986.6172267785532</v>
      </c>
      <c r="M74" s="184">
        <v>2.8999999999999998E-3</v>
      </c>
      <c r="N74" s="57">
        <v>2223109.809192</v>
      </c>
      <c r="O74" s="193">
        <v>0.81899999999999995</v>
      </c>
    </row>
    <row r="75" spans="1:15" ht="24" customHeight="1" x14ac:dyDescent="0.25">
      <c r="A75" s="192" t="s">
        <v>2453</v>
      </c>
      <c r="B75" s="143" t="s">
        <v>467</v>
      </c>
      <c r="C75" s="143" t="s">
        <v>394</v>
      </c>
      <c r="D75" s="143" t="s">
        <v>1654</v>
      </c>
      <c r="E75" s="55" t="s">
        <v>60</v>
      </c>
      <c r="F75" s="186">
        <v>429.00092640000003</v>
      </c>
      <c r="G75" s="54" t="s">
        <v>860</v>
      </c>
      <c r="H75" s="185">
        <v>17.87</v>
      </c>
      <c r="I75" s="54" t="s">
        <v>860</v>
      </c>
      <c r="J75" s="57">
        <v>7666.25</v>
      </c>
      <c r="K75" s="54" t="s">
        <v>860</v>
      </c>
      <c r="L75" s="57">
        <v>7666.2465547221846</v>
      </c>
      <c r="M75" s="184">
        <v>2.8E-3</v>
      </c>
      <c r="N75" s="57">
        <v>2230776.0557467001</v>
      </c>
      <c r="O75" s="193">
        <v>0.82179999999999997</v>
      </c>
    </row>
    <row r="76" spans="1:15" ht="24" customHeight="1" x14ac:dyDescent="0.25">
      <c r="A76" s="192" t="s">
        <v>1161</v>
      </c>
      <c r="B76" s="143" t="s">
        <v>464</v>
      </c>
      <c r="C76" s="143" t="s">
        <v>615</v>
      </c>
      <c r="D76" s="143" t="s">
        <v>1626</v>
      </c>
      <c r="E76" s="55" t="s">
        <v>947</v>
      </c>
      <c r="F76" s="186">
        <v>1276.1906713000001</v>
      </c>
      <c r="G76" s="54" t="s">
        <v>860</v>
      </c>
      <c r="H76" s="185">
        <v>6</v>
      </c>
      <c r="I76" s="54" t="s">
        <v>860</v>
      </c>
      <c r="J76" s="57">
        <v>7657.14</v>
      </c>
      <c r="K76" s="54" t="s">
        <v>860</v>
      </c>
      <c r="L76" s="57">
        <v>7657.1440280287061</v>
      </c>
      <c r="M76" s="184">
        <v>2.8E-3</v>
      </c>
      <c r="N76" s="57">
        <v>2238433.1997747002</v>
      </c>
      <c r="O76" s="193">
        <v>0.82469999999999999</v>
      </c>
    </row>
    <row r="77" spans="1:15" ht="24" customHeight="1" x14ac:dyDescent="0.25">
      <c r="A77" s="192" t="s">
        <v>1918</v>
      </c>
      <c r="B77" s="143" t="s">
        <v>467</v>
      </c>
      <c r="C77" s="143" t="s">
        <v>1919</v>
      </c>
      <c r="D77" s="143" t="s">
        <v>1626</v>
      </c>
      <c r="E77" s="55" t="s">
        <v>987</v>
      </c>
      <c r="F77" s="186">
        <v>26.394849499999999</v>
      </c>
      <c r="G77" s="54" t="s">
        <v>860</v>
      </c>
      <c r="H77" s="185">
        <v>289.11</v>
      </c>
      <c r="I77" s="54" t="s">
        <v>860</v>
      </c>
      <c r="J77" s="57">
        <v>7631.01</v>
      </c>
      <c r="K77" s="54" t="s">
        <v>860</v>
      </c>
      <c r="L77" s="57">
        <v>7631.0149254924008</v>
      </c>
      <c r="M77" s="184">
        <v>2.8E-3</v>
      </c>
      <c r="N77" s="57">
        <v>2246064.2147002001</v>
      </c>
      <c r="O77" s="193">
        <v>0.82750000000000001</v>
      </c>
    </row>
    <row r="78" spans="1:15" ht="24" customHeight="1" x14ac:dyDescent="0.25">
      <c r="A78" s="192" t="s">
        <v>2061</v>
      </c>
      <c r="B78" s="143" t="s">
        <v>1</v>
      </c>
      <c r="C78" s="143" t="s">
        <v>226</v>
      </c>
      <c r="D78" s="143" t="s">
        <v>1626</v>
      </c>
      <c r="E78" s="55" t="s">
        <v>61</v>
      </c>
      <c r="F78" s="186">
        <v>1328.0631747</v>
      </c>
      <c r="G78" s="54" t="s">
        <v>860</v>
      </c>
      <c r="H78" s="185">
        <v>5.62</v>
      </c>
      <c r="I78" s="54" t="s">
        <v>860</v>
      </c>
      <c r="J78" s="57">
        <v>7463.72</v>
      </c>
      <c r="K78" s="54" t="s">
        <v>860</v>
      </c>
      <c r="L78" s="57">
        <v>7463.7150418376114</v>
      </c>
      <c r="M78" s="184">
        <v>2.7000000000000001E-3</v>
      </c>
      <c r="N78" s="57">
        <v>2253527.9297420001</v>
      </c>
      <c r="O78" s="193">
        <v>0.83020000000000005</v>
      </c>
    </row>
    <row r="79" spans="1:15" ht="36" customHeight="1" x14ac:dyDescent="0.25">
      <c r="A79" s="192" t="s">
        <v>2405</v>
      </c>
      <c r="B79" s="143" t="s">
        <v>1</v>
      </c>
      <c r="C79" s="143" t="s">
        <v>374</v>
      </c>
      <c r="D79" s="143" t="s">
        <v>1626</v>
      </c>
      <c r="E79" s="55" t="s">
        <v>3</v>
      </c>
      <c r="F79" s="186">
        <v>139.8773156</v>
      </c>
      <c r="G79" s="54" t="s">
        <v>860</v>
      </c>
      <c r="H79" s="185">
        <v>53.16</v>
      </c>
      <c r="I79" s="54" t="s">
        <v>860</v>
      </c>
      <c r="J79" s="57">
        <v>7435.88</v>
      </c>
      <c r="K79" s="54" t="s">
        <v>860</v>
      </c>
      <c r="L79" s="57">
        <v>7435.878097225268</v>
      </c>
      <c r="M79" s="184">
        <v>2.7000000000000001E-3</v>
      </c>
      <c r="N79" s="57">
        <v>2260963.8078391999</v>
      </c>
      <c r="O79" s="193">
        <v>0.83299999999999996</v>
      </c>
    </row>
    <row r="80" spans="1:15" ht="24" customHeight="1" x14ac:dyDescent="0.25">
      <c r="A80" s="192" t="s">
        <v>2454</v>
      </c>
      <c r="B80" s="143" t="s">
        <v>467</v>
      </c>
      <c r="C80" s="143" t="s">
        <v>2455</v>
      </c>
      <c r="D80" s="143" t="s">
        <v>1626</v>
      </c>
      <c r="E80" s="55" t="s">
        <v>987</v>
      </c>
      <c r="F80" s="186">
        <v>25.426561800000002</v>
      </c>
      <c r="G80" s="54" t="s">
        <v>860</v>
      </c>
      <c r="H80" s="185">
        <v>276.52999999999997</v>
      </c>
      <c r="I80" s="54" t="s">
        <v>860</v>
      </c>
      <c r="J80" s="57">
        <v>7031.21</v>
      </c>
      <c r="K80" s="54" t="s">
        <v>860</v>
      </c>
      <c r="L80" s="57">
        <v>7031.2071414001584</v>
      </c>
      <c r="M80" s="184">
        <v>2.5999999999999999E-3</v>
      </c>
      <c r="N80" s="57">
        <v>2267995.0149806002</v>
      </c>
      <c r="O80" s="193">
        <v>0.83560000000000001</v>
      </c>
    </row>
    <row r="81" spans="1:15" ht="36" customHeight="1" x14ac:dyDescent="0.25">
      <c r="A81" s="192" t="s">
        <v>2315</v>
      </c>
      <c r="B81" s="143" t="s">
        <v>1</v>
      </c>
      <c r="C81" s="143" t="s">
        <v>295</v>
      </c>
      <c r="D81" s="143" t="s">
        <v>1626</v>
      </c>
      <c r="E81" s="55" t="s">
        <v>2</v>
      </c>
      <c r="F81" s="186">
        <v>1089.1447267000001</v>
      </c>
      <c r="G81" s="54" t="s">
        <v>860</v>
      </c>
      <c r="H81" s="185">
        <v>6.45</v>
      </c>
      <c r="I81" s="54" t="s">
        <v>860</v>
      </c>
      <c r="J81" s="57">
        <v>7024.98</v>
      </c>
      <c r="K81" s="54" t="s">
        <v>860</v>
      </c>
      <c r="L81" s="57">
        <v>7024.9834870357618</v>
      </c>
      <c r="M81" s="184">
        <v>2.5999999999999999E-3</v>
      </c>
      <c r="N81" s="57">
        <v>2275019.9984676</v>
      </c>
      <c r="O81" s="193">
        <v>0.83809999999999996</v>
      </c>
    </row>
    <row r="82" spans="1:15" ht="24" customHeight="1" x14ac:dyDescent="0.25">
      <c r="A82" s="192" t="s">
        <v>2456</v>
      </c>
      <c r="B82" s="143" t="s">
        <v>467</v>
      </c>
      <c r="C82" s="143" t="s">
        <v>2457</v>
      </c>
      <c r="D82" s="143" t="s">
        <v>1626</v>
      </c>
      <c r="E82" s="55" t="s">
        <v>1139</v>
      </c>
      <c r="F82" s="186">
        <v>2061.7541648000001</v>
      </c>
      <c r="G82" s="54" t="s">
        <v>860</v>
      </c>
      <c r="H82" s="185">
        <v>3.21</v>
      </c>
      <c r="I82" s="54" t="s">
        <v>860</v>
      </c>
      <c r="J82" s="57">
        <v>6618.23</v>
      </c>
      <c r="K82" s="54" t="s">
        <v>860</v>
      </c>
      <c r="L82" s="57">
        <v>6618.2308689639613</v>
      </c>
      <c r="M82" s="184">
        <v>2.3999999999999998E-3</v>
      </c>
      <c r="N82" s="57">
        <v>2281638.2293365998</v>
      </c>
      <c r="O82" s="193">
        <v>0.84060000000000001</v>
      </c>
    </row>
    <row r="83" spans="1:15" ht="24" customHeight="1" x14ac:dyDescent="0.25">
      <c r="A83" s="192" t="s">
        <v>2027</v>
      </c>
      <c r="B83" s="143" t="s">
        <v>1155</v>
      </c>
      <c r="C83" s="143" t="s">
        <v>2028</v>
      </c>
      <c r="D83" s="143" t="s">
        <v>1626</v>
      </c>
      <c r="E83" s="55" t="s">
        <v>2</v>
      </c>
      <c r="F83" s="186">
        <v>2466.2368987</v>
      </c>
      <c r="G83" s="54" t="s">
        <v>860</v>
      </c>
      <c r="H83" s="185">
        <v>2.65</v>
      </c>
      <c r="I83" s="54" t="s">
        <v>860</v>
      </c>
      <c r="J83" s="57">
        <v>6535.53</v>
      </c>
      <c r="K83" s="54" t="s">
        <v>860</v>
      </c>
      <c r="L83" s="57">
        <v>6535.5277816639464</v>
      </c>
      <c r="M83" s="184">
        <v>2.3999999999999998E-3</v>
      </c>
      <c r="N83" s="57">
        <v>2288173.7571183001</v>
      </c>
      <c r="O83" s="193">
        <v>0.84299999999999997</v>
      </c>
    </row>
    <row r="84" spans="1:15" ht="24" customHeight="1" x14ac:dyDescent="0.25">
      <c r="A84" s="192" t="s">
        <v>2458</v>
      </c>
      <c r="B84" s="143" t="s">
        <v>1</v>
      </c>
      <c r="C84" s="143" t="s">
        <v>225</v>
      </c>
      <c r="D84" s="143" t="s">
        <v>1654</v>
      </c>
      <c r="E84" s="55" t="s">
        <v>60</v>
      </c>
      <c r="F84" s="186">
        <v>365.29305440000002</v>
      </c>
      <c r="G84" s="54" t="s">
        <v>860</v>
      </c>
      <c r="H84" s="185">
        <v>17.84</v>
      </c>
      <c r="I84" s="54" t="s">
        <v>860</v>
      </c>
      <c r="J84" s="57">
        <v>6516.83</v>
      </c>
      <c r="K84" s="54" t="s">
        <v>860</v>
      </c>
      <c r="L84" s="57">
        <v>6516.8280898652956</v>
      </c>
      <c r="M84" s="184">
        <v>2.3999999999999998E-3</v>
      </c>
      <c r="N84" s="57">
        <v>2294690.5852081999</v>
      </c>
      <c r="O84" s="193">
        <v>0.84540000000000004</v>
      </c>
    </row>
    <row r="85" spans="1:15" ht="36" customHeight="1" x14ac:dyDescent="0.25">
      <c r="A85" s="192" t="s">
        <v>2163</v>
      </c>
      <c r="B85" s="143" t="s">
        <v>1</v>
      </c>
      <c r="C85" s="143" t="s">
        <v>267</v>
      </c>
      <c r="D85" s="143" t="s">
        <v>1626</v>
      </c>
      <c r="E85" s="55" t="s">
        <v>987</v>
      </c>
      <c r="F85" s="186">
        <v>20.537587800000001</v>
      </c>
      <c r="G85" s="54" t="s">
        <v>860</v>
      </c>
      <c r="H85" s="185">
        <v>308.45</v>
      </c>
      <c r="I85" s="54" t="s">
        <v>860</v>
      </c>
      <c r="J85" s="57">
        <v>6334.82</v>
      </c>
      <c r="K85" s="54" t="s">
        <v>860</v>
      </c>
      <c r="L85" s="57">
        <v>6334.8189489725355</v>
      </c>
      <c r="M85" s="184">
        <v>2.3E-3</v>
      </c>
      <c r="N85" s="57">
        <v>2301025.4041571999</v>
      </c>
      <c r="O85" s="193">
        <v>0.84770000000000001</v>
      </c>
    </row>
    <row r="86" spans="1:15" ht="24" customHeight="1" x14ac:dyDescent="0.25">
      <c r="A86" s="192" t="s">
        <v>1658</v>
      </c>
      <c r="B86" s="143" t="s">
        <v>464</v>
      </c>
      <c r="C86" s="143" t="s">
        <v>555</v>
      </c>
      <c r="D86" s="143" t="s">
        <v>1654</v>
      </c>
      <c r="E86" s="55" t="s">
        <v>60</v>
      </c>
      <c r="F86" s="186">
        <v>184.83788129999999</v>
      </c>
      <c r="G86" s="54" t="s">
        <v>860</v>
      </c>
      <c r="H86" s="185">
        <v>33.630000000000003</v>
      </c>
      <c r="I86" s="54" t="s">
        <v>860</v>
      </c>
      <c r="J86" s="57">
        <v>6216.1</v>
      </c>
      <c r="K86" s="54" t="s">
        <v>860</v>
      </c>
      <c r="L86" s="57">
        <v>6216.0979490207283</v>
      </c>
      <c r="M86" s="184">
        <v>2.3E-3</v>
      </c>
      <c r="N86" s="57">
        <v>2307241.5021062</v>
      </c>
      <c r="O86" s="193">
        <v>0.85</v>
      </c>
    </row>
    <row r="87" spans="1:15" ht="24" customHeight="1" x14ac:dyDescent="0.25">
      <c r="A87" s="192" t="s">
        <v>2019</v>
      </c>
      <c r="B87" s="143" t="s">
        <v>1</v>
      </c>
      <c r="C87" s="143" t="s">
        <v>358</v>
      </c>
      <c r="D87" s="143" t="s">
        <v>1626</v>
      </c>
      <c r="E87" s="55" t="s">
        <v>947</v>
      </c>
      <c r="F87" s="186">
        <v>5449.2922633999997</v>
      </c>
      <c r="G87" s="54" t="s">
        <v>860</v>
      </c>
      <c r="H87" s="185">
        <v>1.1299999999999999</v>
      </c>
      <c r="I87" s="54" t="s">
        <v>860</v>
      </c>
      <c r="J87" s="57">
        <v>6157.7</v>
      </c>
      <c r="K87" s="54" t="s">
        <v>860</v>
      </c>
      <c r="L87" s="57">
        <v>6157.7002576041496</v>
      </c>
      <c r="M87" s="184">
        <v>2.3E-3</v>
      </c>
      <c r="N87" s="57">
        <v>2313399.2023637998</v>
      </c>
      <c r="O87" s="193">
        <v>0.85229999999999995</v>
      </c>
    </row>
    <row r="88" spans="1:15" ht="24" customHeight="1" x14ac:dyDescent="0.25">
      <c r="A88" s="192" t="s">
        <v>2459</v>
      </c>
      <c r="B88" s="143" t="s">
        <v>467</v>
      </c>
      <c r="C88" s="143" t="s">
        <v>289</v>
      </c>
      <c r="D88" s="143" t="s">
        <v>1654</v>
      </c>
      <c r="E88" s="55" t="s">
        <v>60</v>
      </c>
      <c r="F88" s="186">
        <v>342.42438609999999</v>
      </c>
      <c r="G88" s="54" t="s">
        <v>860</v>
      </c>
      <c r="H88" s="185">
        <v>17.87</v>
      </c>
      <c r="I88" s="54" t="s">
        <v>860</v>
      </c>
      <c r="J88" s="57">
        <v>6119.12</v>
      </c>
      <c r="K88" s="54" t="s">
        <v>860</v>
      </c>
      <c r="L88" s="57">
        <v>6119.1237804618313</v>
      </c>
      <c r="M88" s="184">
        <v>2.3E-3</v>
      </c>
      <c r="N88" s="57">
        <v>2319518.3261442999</v>
      </c>
      <c r="O88" s="193">
        <v>0.85450000000000004</v>
      </c>
    </row>
    <row r="89" spans="1:15" ht="36" customHeight="1" x14ac:dyDescent="0.25">
      <c r="A89" s="192" t="s">
        <v>1996</v>
      </c>
      <c r="B89" s="143" t="s">
        <v>1</v>
      </c>
      <c r="C89" s="143" t="s">
        <v>434</v>
      </c>
      <c r="D89" s="143" t="s">
        <v>1626</v>
      </c>
      <c r="E89" s="55" t="s">
        <v>947</v>
      </c>
      <c r="F89" s="186">
        <v>122.27341370000001</v>
      </c>
      <c r="G89" s="54" t="s">
        <v>860</v>
      </c>
      <c r="H89" s="185">
        <v>49.12</v>
      </c>
      <c r="I89" s="54" t="s">
        <v>860</v>
      </c>
      <c r="J89" s="57">
        <v>6006.07</v>
      </c>
      <c r="K89" s="54" t="s">
        <v>860</v>
      </c>
      <c r="L89" s="57">
        <v>6006.0700824312244</v>
      </c>
      <c r="M89" s="184">
        <v>2.2000000000000001E-3</v>
      </c>
      <c r="N89" s="57">
        <v>2325524.3962266999</v>
      </c>
      <c r="O89" s="193">
        <v>0.85670000000000002</v>
      </c>
    </row>
    <row r="90" spans="1:15" ht="24" customHeight="1" x14ac:dyDescent="0.25">
      <c r="A90" s="192" t="s">
        <v>1958</v>
      </c>
      <c r="B90" s="143" t="s">
        <v>467</v>
      </c>
      <c r="C90" s="143" t="s">
        <v>1959</v>
      </c>
      <c r="D90" s="143" t="s">
        <v>1626</v>
      </c>
      <c r="E90" s="55" t="s">
        <v>987</v>
      </c>
      <c r="F90" s="186">
        <v>19.554848700000001</v>
      </c>
      <c r="G90" s="54" t="s">
        <v>860</v>
      </c>
      <c r="H90" s="185">
        <v>304.48</v>
      </c>
      <c r="I90" s="54" t="s">
        <v>860</v>
      </c>
      <c r="J90" s="57">
        <v>5954.06</v>
      </c>
      <c r="K90" s="54" t="s">
        <v>860</v>
      </c>
      <c r="L90" s="57">
        <v>5954.0603384769056</v>
      </c>
      <c r="M90" s="184">
        <v>2.2000000000000001E-3</v>
      </c>
      <c r="N90" s="57">
        <v>2331478.4565651999</v>
      </c>
      <c r="O90" s="193">
        <v>0.8589</v>
      </c>
    </row>
    <row r="91" spans="1:15" ht="24" customHeight="1" x14ac:dyDescent="0.25">
      <c r="A91" s="192" t="s">
        <v>2460</v>
      </c>
      <c r="B91" s="143" t="s">
        <v>1</v>
      </c>
      <c r="C91" s="143" t="s">
        <v>392</v>
      </c>
      <c r="D91" s="143" t="s">
        <v>1626</v>
      </c>
      <c r="E91" s="55" t="s">
        <v>987</v>
      </c>
      <c r="F91" s="186">
        <v>71.564004499999996</v>
      </c>
      <c r="G91" s="54" t="s">
        <v>860</v>
      </c>
      <c r="H91" s="185">
        <v>82.03</v>
      </c>
      <c r="I91" s="54" t="s">
        <v>860</v>
      </c>
      <c r="J91" s="57">
        <v>5870.4</v>
      </c>
      <c r="K91" s="54" t="s">
        <v>860</v>
      </c>
      <c r="L91" s="57">
        <v>5870.3952916668759</v>
      </c>
      <c r="M91" s="184">
        <v>2.2000000000000001E-3</v>
      </c>
      <c r="N91" s="57">
        <v>2337348.8518568999</v>
      </c>
      <c r="O91" s="193">
        <v>0.86109999999999998</v>
      </c>
    </row>
    <row r="92" spans="1:15" ht="24" customHeight="1" x14ac:dyDescent="0.25">
      <c r="A92" s="192" t="s">
        <v>2207</v>
      </c>
      <c r="B92" s="143" t="s">
        <v>1</v>
      </c>
      <c r="C92" s="143" t="s">
        <v>311</v>
      </c>
      <c r="D92" s="143" t="s">
        <v>1657</v>
      </c>
      <c r="E92" s="55" t="s">
        <v>60</v>
      </c>
      <c r="F92" s="186">
        <v>6111.6671919</v>
      </c>
      <c r="G92" s="54" t="s">
        <v>860</v>
      </c>
      <c r="H92" s="185">
        <v>0.95</v>
      </c>
      <c r="I92" s="54" t="s">
        <v>860</v>
      </c>
      <c r="J92" s="57">
        <v>5806.08</v>
      </c>
      <c r="K92" s="54" t="s">
        <v>860</v>
      </c>
      <c r="L92" s="57">
        <v>5806.0838322579775</v>
      </c>
      <c r="M92" s="184">
        <v>2.0999999999999999E-3</v>
      </c>
      <c r="N92" s="57">
        <v>2343154.9356892002</v>
      </c>
      <c r="O92" s="193">
        <v>0.86319999999999997</v>
      </c>
    </row>
    <row r="93" spans="1:15" ht="24" customHeight="1" x14ac:dyDescent="0.25">
      <c r="A93" s="192" t="s">
        <v>2180</v>
      </c>
      <c r="B93" s="143" t="s">
        <v>1</v>
      </c>
      <c r="C93" s="143" t="s">
        <v>262</v>
      </c>
      <c r="D93" s="143" t="s">
        <v>1626</v>
      </c>
      <c r="E93" s="55" t="s">
        <v>61</v>
      </c>
      <c r="F93" s="186">
        <v>9632.8374841999994</v>
      </c>
      <c r="G93" s="54" t="s">
        <v>860</v>
      </c>
      <c r="H93" s="185">
        <v>0.59</v>
      </c>
      <c r="I93" s="54" t="s">
        <v>860</v>
      </c>
      <c r="J93" s="57">
        <v>5683.37</v>
      </c>
      <c r="K93" s="54" t="s">
        <v>860</v>
      </c>
      <c r="L93" s="57">
        <v>5683.3741156996966</v>
      </c>
      <c r="M93" s="184">
        <v>2.0999999999999999E-3</v>
      </c>
      <c r="N93" s="57">
        <v>2348838.3098049001</v>
      </c>
      <c r="O93" s="193">
        <v>0.86529999999999996</v>
      </c>
    </row>
    <row r="94" spans="1:15" ht="24" customHeight="1" x14ac:dyDescent="0.25">
      <c r="A94" s="192" t="s">
        <v>2011</v>
      </c>
      <c r="B94" s="143" t="s">
        <v>1155</v>
      </c>
      <c r="C94" s="143" t="s">
        <v>2012</v>
      </c>
      <c r="D94" s="143" t="s">
        <v>1626</v>
      </c>
      <c r="E94" s="55" t="s">
        <v>2</v>
      </c>
      <c r="F94" s="186">
        <v>202.62228289999999</v>
      </c>
      <c r="G94" s="54" t="s">
        <v>860</v>
      </c>
      <c r="H94" s="185">
        <v>27.81</v>
      </c>
      <c r="I94" s="54" t="s">
        <v>860</v>
      </c>
      <c r="J94" s="57">
        <v>5634.93</v>
      </c>
      <c r="K94" s="54" t="s">
        <v>860</v>
      </c>
      <c r="L94" s="57">
        <v>5634.9256869345472</v>
      </c>
      <c r="M94" s="184">
        <v>2.0999999999999999E-3</v>
      </c>
      <c r="N94" s="57">
        <v>2354473.2354918001</v>
      </c>
      <c r="O94" s="193">
        <v>0.86739999999999995</v>
      </c>
    </row>
    <row r="95" spans="1:15" ht="24" customHeight="1" x14ac:dyDescent="0.25">
      <c r="A95" s="192" t="s">
        <v>1653</v>
      </c>
      <c r="B95" s="143" t="s">
        <v>464</v>
      </c>
      <c r="C95" s="143" t="s">
        <v>550</v>
      </c>
      <c r="D95" s="143" t="s">
        <v>1654</v>
      </c>
      <c r="E95" s="55" t="s">
        <v>60</v>
      </c>
      <c r="F95" s="186">
        <v>384.91639529999998</v>
      </c>
      <c r="G95" s="54" t="s">
        <v>860</v>
      </c>
      <c r="H95" s="185">
        <v>14.29</v>
      </c>
      <c r="I95" s="54" t="s">
        <v>860</v>
      </c>
      <c r="J95" s="57">
        <v>5500.46</v>
      </c>
      <c r="K95" s="54" t="s">
        <v>860</v>
      </c>
      <c r="L95" s="57">
        <v>5500.4552890053974</v>
      </c>
      <c r="M95" s="184">
        <v>2E-3</v>
      </c>
      <c r="N95" s="57">
        <v>2359973.6907807998</v>
      </c>
      <c r="O95" s="193">
        <v>0.86939999999999995</v>
      </c>
    </row>
    <row r="96" spans="1:15" ht="24" customHeight="1" x14ac:dyDescent="0.25">
      <c r="A96" s="192" t="s">
        <v>1270</v>
      </c>
      <c r="B96" s="143" t="s">
        <v>972</v>
      </c>
      <c r="C96" s="143" t="s">
        <v>1271</v>
      </c>
      <c r="D96" s="143" t="s">
        <v>1657</v>
      </c>
      <c r="E96" s="55" t="s">
        <v>3</v>
      </c>
      <c r="F96" s="186">
        <v>0.99912369999999995</v>
      </c>
      <c r="G96" s="54" t="s">
        <v>860</v>
      </c>
      <c r="H96" s="57">
        <v>5485.21</v>
      </c>
      <c r="I96" s="54" t="s">
        <v>860</v>
      </c>
      <c r="J96" s="57">
        <v>5480.4</v>
      </c>
      <c r="K96" s="54" t="s">
        <v>860</v>
      </c>
      <c r="L96" s="57">
        <v>5480.4032163926977</v>
      </c>
      <c r="M96" s="184">
        <v>2E-3</v>
      </c>
      <c r="N96" s="57">
        <v>2365454.0939972</v>
      </c>
      <c r="O96" s="193">
        <v>0.87150000000000005</v>
      </c>
    </row>
    <row r="97" spans="1:15" ht="24" customHeight="1" x14ac:dyDescent="0.25">
      <c r="A97" s="192" t="s">
        <v>1899</v>
      </c>
      <c r="B97" s="143" t="s">
        <v>467</v>
      </c>
      <c r="C97" s="143" t="s">
        <v>1900</v>
      </c>
      <c r="D97" s="143" t="s">
        <v>1727</v>
      </c>
      <c r="E97" s="55" t="s">
        <v>987</v>
      </c>
      <c r="F97" s="186">
        <v>18.388271899999999</v>
      </c>
      <c r="G97" s="54" t="s">
        <v>860</v>
      </c>
      <c r="H97" s="185">
        <v>277.10000000000002</v>
      </c>
      <c r="I97" s="54" t="s">
        <v>860</v>
      </c>
      <c r="J97" s="57">
        <v>5095.3900000000003</v>
      </c>
      <c r="K97" s="54" t="s">
        <v>860</v>
      </c>
      <c r="L97" s="57">
        <v>5095.3901458733608</v>
      </c>
      <c r="M97" s="184">
        <v>1.9E-3</v>
      </c>
      <c r="N97" s="57">
        <v>2370549.4841431002</v>
      </c>
      <c r="O97" s="193">
        <v>0.87329999999999997</v>
      </c>
    </row>
    <row r="98" spans="1:15" ht="24" customHeight="1" x14ac:dyDescent="0.25">
      <c r="A98" s="192" t="s">
        <v>2331</v>
      </c>
      <c r="B98" s="143" t="s">
        <v>1</v>
      </c>
      <c r="C98" s="143" t="s">
        <v>261</v>
      </c>
      <c r="D98" s="143" t="s">
        <v>1626</v>
      </c>
      <c r="E98" s="55" t="s">
        <v>3</v>
      </c>
      <c r="F98" s="186">
        <v>15.985978899999999</v>
      </c>
      <c r="G98" s="54" t="s">
        <v>860</v>
      </c>
      <c r="H98" s="185">
        <v>308.16000000000003</v>
      </c>
      <c r="I98" s="54" t="s">
        <v>860</v>
      </c>
      <c r="J98" s="57">
        <v>4926.24</v>
      </c>
      <c r="K98" s="54" t="s">
        <v>860</v>
      </c>
      <c r="L98" s="57">
        <v>4926.2392657012542</v>
      </c>
      <c r="M98" s="184">
        <v>1.8E-3</v>
      </c>
      <c r="N98" s="57">
        <v>2375475.7234088001</v>
      </c>
      <c r="O98" s="193">
        <v>0.87519999999999998</v>
      </c>
    </row>
    <row r="99" spans="1:15" ht="24" customHeight="1" x14ac:dyDescent="0.25">
      <c r="A99" s="192" t="s">
        <v>2170</v>
      </c>
      <c r="B99" s="143" t="s">
        <v>467</v>
      </c>
      <c r="C99" s="143" t="s">
        <v>2171</v>
      </c>
      <c r="D99" s="143" t="s">
        <v>1626</v>
      </c>
      <c r="E99" s="55" t="s">
        <v>1627</v>
      </c>
      <c r="F99" s="186">
        <v>1622.4170012</v>
      </c>
      <c r="G99" s="54" t="s">
        <v>860</v>
      </c>
      <c r="H99" s="185">
        <v>2.99</v>
      </c>
      <c r="I99" s="54" t="s">
        <v>860</v>
      </c>
      <c r="J99" s="57">
        <v>4851.03</v>
      </c>
      <c r="K99" s="54" t="s">
        <v>860</v>
      </c>
      <c r="L99" s="57">
        <v>4851.0268334543771</v>
      </c>
      <c r="M99" s="184">
        <v>1.8E-3</v>
      </c>
      <c r="N99" s="57">
        <v>2380326.7502422999</v>
      </c>
      <c r="O99" s="193">
        <v>0.87690000000000001</v>
      </c>
    </row>
    <row r="100" spans="1:15" ht="24" customHeight="1" x14ac:dyDescent="0.25">
      <c r="A100" s="192" t="s">
        <v>1908</v>
      </c>
      <c r="B100" s="143" t="s">
        <v>1</v>
      </c>
      <c r="C100" s="143" t="s">
        <v>429</v>
      </c>
      <c r="D100" s="143" t="s">
        <v>1626</v>
      </c>
      <c r="E100" s="55" t="s">
        <v>2</v>
      </c>
      <c r="F100" s="186">
        <v>104.3682201</v>
      </c>
      <c r="G100" s="54" t="s">
        <v>860</v>
      </c>
      <c r="H100" s="185">
        <v>45.77</v>
      </c>
      <c r="I100" s="54" t="s">
        <v>860</v>
      </c>
      <c r="J100" s="57">
        <v>4776.93</v>
      </c>
      <c r="K100" s="54" t="s">
        <v>860</v>
      </c>
      <c r="L100" s="57">
        <v>4776.9334349189685</v>
      </c>
      <c r="M100" s="184">
        <v>1.8E-3</v>
      </c>
      <c r="N100" s="57">
        <v>2385103.6836772002</v>
      </c>
      <c r="O100" s="193">
        <v>0.87870000000000004</v>
      </c>
    </row>
    <row r="101" spans="1:15" ht="48" customHeight="1" x14ac:dyDescent="0.25">
      <c r="A101" s="192" t="s">
        <v>2304</v>
      </c>
      <c r="B101" s="143" t="s">
        <v>1</v>
      </c>
      <c r="C101" s="143" t="s">
        <v>239</v>
      </c>
      <c r="D101" s="143" t="s">
        <v>1626</v>
      </c>
      <c r="E101" s="55" t="s">
        <v>2</v>
      </c>
      <c r="F101" s="186">
        <v>1033.2037917</v>
      </c>
      <c r="G101" s="54" t="s">
        <v>860</v>
      </c>
      <c r="H101" s="185">
        <v>4.41</v>
      </c>
      <c r="I101" s="54" t="s">
        <v>860</v>
      </c>
      <c r="J101" s="57">
        <v>4556.43</v>
      </c>
      <c r="K101" s="54" t="s">
        <v>860</v>
      </c>
      <c r="L101" s="57">
        <v>4556.4287212628124</v>
      </c>
      <c r="M101" s="184">
        <v>1.6999999999999999E-3</v>
      </c>
      <c r="N101" s="57">
        <v>2389660.1123985001</v>
      </c>
      <c r="O101" s="193">
        <v>0.88039999999999996</v>
      </c>
    </row>
    <row r="102" spans="1:15" ht="24" customHeight="1" x14ac:dyDescent="0.25">
      <c r="A102" s="192" t="s">
        <v>1850</v>
      </c>
      <c r="B102" s="143" t="s">
        <v>464</v>
      </c>
      <c r="C102" s="143" t="s">
        <v>569</v>
      </c>
      <c r="D102" s="143" t="s">
        <v>1626</v>
      </c>
      <c r="E102" s="55" t="s">
        <v>2</v>
      </c>
      <c r="F102" s="186">
        <v>1510.1884192</v>
      </c>
      <c r="G102" s="54" t="s">
        <v>860</v>
      </c>
      <c r="H102" s="185">
        <v>2.97</v>
      </c>
      <c r="I102" s="54" t="s">
        <v>860</v>
      </c>
      <c r="J102" s="57">
        <v>4485.26</v>
      </c>
      <c r="K102" s="54" t="s">
        <v>860</v>
      </c>
      <c r="L102" s="57">
        <v>4485.2596051609298</v>
      </c>
      <c r="M102" s="184">
        <v>1.6999999999999999E-3</v>
      </c>
      <c r="N102" s="57">
        <v>2394145.3720037001</v>
      </c>
      <c r="O102" s="193">
        <v>0.88200000000000001</v>
      </c>
    </row>
    <row r="103" spans="1:15" ht="24" customHeight="1" x14ac:dyDescent="0.25">
      <c r="A103" s="192" t="s">
        <v>2332</v>
      </c>
      <c r="B103" s="143" t="s">
        <v>467</v>
      </c>
      <c r="C103" s="143" t="s">
        <v>2333</v>
      </c>
      <c r="D103" s="143" t="s">
        <v>1626</v>
      </c>
      <c r="E103" s="55" t="s">
        <v>468</v>
      </c>
      <c r="F103" s="186">
        <v>3.9964947</v>
      </c>
      <c r="G103" s="54" t="s">
        <v>860</v>
      </c>
      <c r="H103" s="57">
        <v>1112.3599999999999</v>
      </c>
      <c r="I103" s="54" t="s">
        <v>860</v>
      </c>
      <c r="J103" s="57">
        <v>4445.54</v>
      </c>
      <c r="K103" s="54" t="s">
        <v>860</v>
      </c>
      <c r="L103" s="57">
        <v>4445.5408794095983</v>
      </c>
      <c r="M103" s="184">
        <v>1.6000000000000001E-3</v>
      </c>
      <c r="N103" s="57">
        <v>2398590.9128831001</v>
      </c>
      <c r="O103" s="193">
        <v>0.88370000000000004</v>
      </c>
    </row>
    <row r="104" spans="1:15" ht="24" customHeight="1" x14ac:dyDescent="0.25">
      <c r="A104" s="192" t="s">
        <v>2187</v>
      </c>
      <c r="B104" s="143" t="s">
        <v>1</v>
      </c>
      <c r="C104" s="143" t="s">
        <v>362</v>
      </c>
      <c r="D104" s="143" t="s">
        <v>1626</v>
      </c>
      <c r="E104" s="55" t="s">
        <v>947</v>
      </c>
      <c r="F104" s="186">
        <v>118.0776857</v>
      </c>
      <c r="G104" s="54" t="s">
        <v>860</v>
      </c>
      <c r="H104" s="185">
        <v>36.81</v>
      </c>
      <c r="I104" s="54" t="s">
        <v>860</v>
      </c>
      <c r="J104" s="57">
        <v>4346.4399999999996</v>
      </c>
      <c r="K104" s="54" t="s">
        <v>860</v>
      </c>
      <c r="L104" s="57">
        <v>4346.4396122196167</v>
      </c>
      <c r="M104" s="184">
        <v>1.6000000000000001E-3</v>
      </c>
      <c r="N104" s="57">
        <v>2402937.3524953001</v>
      </c>
      <c r="O104" s="193">
        <v>0.88529999999999998</v>
      </c>
    </row>
    <row r="105" spans="1:15" ht="24" customHeight="1" x14ac:dyDescent="0.25">
      <c r="A105" s="192" t="s">
        <v>2461</v>
      </c>
      <c r="B105" s="143" t="s">
        <v>1</v>
      </c>
      <c r="C105" s="143" t="s">
        <v>205</v>
      </c>
      <c r="D105" s="143" t="s">
        <v>1626</v>
      </c>
      <c r="E105" s="55" t="s">
        <v>61</v>
      </c>
      <c r="F105" s="186">
        <v>366.26675260000002</v>
      </c>
      <c r="G105" s="54" t="s">
        <v>860</v>
      </c>
      <c r="H105" s="185">
        <v>11.53</v>
      </c>
      <c r="I105" s="54" t="s">
        <v>860</v>
      </c>
      <c r="J105" s="57">
        <v>4223.0600000000004</v>
      </c>
      <c r="K105" s="54" t="s">
        <v>860</v>
      </c>
      <c r="L105" s="57">
        <v>4223.0556580285602</v>
      </c>
      <c r="M105" s="184">
        <v>1.6000000000000001E-3</v>
      </c>
      <c r="N105" s="57">
        <v>2407160.4081533002</v>
      </c>
      <c r="O105" s="193">
        <v>0.88680000000000003</v>
      </c>
    </row>
    <row r="106" spans="1:15" ht="24" customHeight="1" x14ac:dyDescent="0.25">
      <c r="A106" s="192" t="s">
        <v>2038</v>
      </c>
      <c r="B106" s="143" t="s">
        <v>1</v>
      </c>
      <c r="C106" s="143" t="s">
        <v>445</v>
      </c>
      <c r="D106" s="143" t="s">
        <v>1626</v>
      </c>
      <c r="E106" s="55" t="s">
        <v>154</v>
      </c>
      <c r="F106" s="186">
        <v>275.11320210000002</v>
      </c>
      <c r="G106" s="54" t="s">
        <v>860</v>
      </c>
      <c r="H106" s="185">
        <v>15.26</v>
      </c>
      <c r="I106" s="54" t="s">
        <v>860</v>
      </c>
      <c r="J106" s="57">
        <v>4198.2299999999996</v>
      </c>
      <c r="K106" s="54" t="s">
        <v>860</v>
      </c>
      <c r="L106" s="57">
        <v>4198.227464483507</v>
      </c>
      <c r="M106" s="184">
        <v>1.5E-3</v>
      </c>
      <c r="N106" s="57">
        <v>2411358.6356178001</v>
      </c>
      <c r="O106" s="193">
        <v>0.88839999999999997</v>
      </c>
    </row>
    <row r="107" spans="1:15" ht="24" customHeight="1" x14ac:dyDescent="0.25">
      <c r="A107" s="192" t="s">
        <v>2462</v>
      </c>
      <c r="B107" s="143" t="s">
        <v>1</v>
      </c>
      <c r="C107" s="143" t="s">
        <v>323</v>
      </c>
      <c r="D107" s="143" t="s">
        <v>1626</v>
      </c>
      <c r="E107" s="55" t="s">
        <v>189</v>
      </c>
      <c r="F107" s="186">
        <v>39.964947299999999</v>
      </c>
      <c r="G107" s="54" t="s">
        <v>860</v>
      </c>
      <c r="H107" s="185">
        <v>103.7</v>
      </c>
      <c r="I107" s="54" t="s">
        <v>860</v>
      </c>
      <c r="J107" s="57">
        <v>4144.37</v>
      </c>
      <c r="K107" s="54" t="s">
        <v>860</v>
      </c>
      <c r="L107" s="57">
        <v>4144.3650364520063</v>
      </c>
      <c r="M107" s="184">
        <v>1.5E-3</v>
      </c>
      <c r="N107" s="57">
        <v>2415503.0006543002</v>
      </c>
      <c r="O107" s="193">
        <v>0.88990000000000002</v>
      </c>
    </row>
    <row r="108" spans="1:15" ht="48" customHeight="1" x14ac:dyDescent="0.25">
      <c r="A108" s="192" t="s">
        <v>2322</v>
      </c>
      <c r="B108" s="143" t="s">
        <v>972</v>
      </c>
      <c r="C108" s="143" t="s">
        <v>2323</v>
      </c>
      <c r="D108" s="143" t="s">
        <v>1657</v>
      </c>
      <c r="E108" s="55" t="s">
        <v>3</v>
      </c>
      <c r="F108" s="186">
        <v>7.9929895000000002</v>
      </c>
      <c r="G108" s="54" t="s">
        <v>860</v>
      </c>
      <c r="H108" s="185">
        <v>493.33</v>
      </c>
      <c r="I108" s="54" t="s">
        <v>860</v>
      </c>
      <c r="J108" s="57">
        <v>3943.18</v>
      </c>
      <c r="K108" s="54" t="s">
        <v>860</v>
      </c>
      <c r="L108" s="57">
        <v>3943.1814916738058</v>
      </c>
      <c r="M108" s="184">
        <v>1.5E-3</v>
      </c>
      <c r="N108" s="57">
        <v>2419446.1821460002</v>
      </c>
      <c r="O108" s="193">
        <v>0.89139999999999997</v>
      </c>
    </row>
    <row r="109" spans="1:15" ht="24" customHeight="1" x14ac:dyDescent="0.25">
      <c r="A109" s="192" t="s">
        <v>2463</v>
      </c>
      <c r="B109" s="143" t="s">
        <v>467</v>
      </c>
      <c r="C109" s="143" t="s">
        <v>210</v>
      </c>
      <c r="D109" s="143" t="s">
        <v>1654</v>
      </c>
      <c r="E109" s="55" t="s">
        <v>60</v>
      </c>
      <c r="F109" s="186">
        <v>311.5238885</v>
      </c>
      <c r="G109" s="54" t="s">
        <v>860</v>
      </c>
      <c r="H109" s="185">
        <v>12.55</v>
      </c>
      <c r="I109" s="54" t="s">
        <v>860</v>
      </c>
      <c r="J109" s="57">
        <v>3909.62</v>
      </c>
      <c r="K109" s="54" t="s">
        <v>860</v>
      </c>
      <c r="L109" s="57">
        <v>3909.6248011041785</v>
      </c>
      <c r="M109" s="184">
        <v>1.4E-3</v>
      </c>
      <c r="N109" s="57">
        <v>2423355.8069471</v>
      </c>
      <c r="O109" s="193">
        <v>0.89280000000000004</v>
      </c>
    </row>
    <row r="110" spans="1:15" ht="24" customHeight="1" x14ac:dyDescent="0.25">
      <c r="A110" s="192" t="s">
        <v>1953</v>
      </c>
      <c r="B110" s="143" t="s">
        <v>467</v>
      </c>
      <c r="C110" s="143" t="s">
        <v>1954</v>
      </c>
      <c r="D110" s="143" t="s">
        <v>1727</v>
      </c>
      <c r="E110" s="55" t="s">
        <v>947</v>
      </c>
      <c r="F110" s="186">
        <v>59.754251099999998</v>
      </c>
      <c r="G110" s="54" t="s">
        <v>860</v>
      </c>
      <c r="H110" s="185">
        <v>65.319999999999993</v>
      </c>
      <c r="I110" s="54" t="s">
        <v>860</v>
      </c>
      <c r="J110" s="57">
        <v>3903.15</v>
      </c>
      <c r="K110" s="54" t="s">
        <v>860</v>
      </c>
      <c r="L110" s="57">
        <v>3903.1476816823738</v>
      </c>
      <c r="M110" s="184">
        <v>1.4E-3</v>
      </c>
      <c r="N110" s="57">
        <v>2427258.9546288</v>
      </c>
      <c r="O110" s="193">
        <v>0.89419999999999999</v>
      </c>
    </row>
    <row r="111" spans="1:15" ht="24" customHeight="1" x14ac:dyDescent="0.25">
      <c r="A111" s="192" t="s">
        <v>2464</v>
      </c>
      <c r="B111" s="143" t="s">
        <v>1</v>
      </c>
      <c r="C111" s="143" t="s">
        <v>215</v>
      </c>
      <c r="D111" s="143" t="s">
        <v>1626</v>
      </c>
      <c r="E111" s="55" t="s">
        <v>189</v>
      </c>
      <c r="F111" s="186">
        <v>19.9824737</v>
      </c>
      <c r="G111" s="54" t="s">
        <v>860</v>
      </c>
      <c r="H111" s="185">
        <v>193.9</v>
      </c>
      <c r="I111" s="54" t="s">
        <v>860</v>
      </c>
      <c r="J111" s="57">
        <v>3874.6</v>
      </c>
      <c r="K111" s="54" t="s">
        <v>860</v>
      </c>
      <c r="L111" s="57">
        <v>3874.6016420831438</v>
      </c>
      <c r="M111" s="184">
        <v>1.4E-3</v>
      </c>
      <c r="N111" s="57">
        <v>2431133.5562709002</v>
      </c>
      <c r="O111" s="193">
        <v>0.89570000000000005</v>
      </c>
    </row>
    <row r="112" spans="1:15" ht="24" customHeight="1" x14ac:dyDescent="0.25">
      <c r="A112" s="192" t="s">
        <v>2383</v>
      </c>
      <c r="B112" s="143" t="s">
        <v>1</v>
      </c>
      <c r="C112" s="143" t="s">
        <v>210</v>
      </c>
      <c r="D112" s="143" t="s">
        <v>1654</v>
      </c>
      <c r="E112" s="55" t="s">
        <v>60</v>
      </c>
      <c r="F112" s="186">
        <v>307.53746289999998</v>
      </c>
      <c r="G112" s="54" t="s">
        <v>860</v>
      </c>
      <c r="H112" s="185">
        <v>12.55</v>
      </c>
      <c r="I112" s="54" t="s">
        <v>860</v>
      </c>
      <c r="J112" s="57">
        <v>3859.6</v>
      </c>
      <c r="K112" s="54" t="s">
        <v>860</v>
      </c>
      <c r="L112" s="57">
        <v>3859.5951590356972</v>
      </c>
      <c r="M112" s="184">
        <v>1.4E-3</v>
      </c>
      <c r="N112" s="57">
        <v>2434993.1514299</v>
      </c>
      <c r="O112" s="193">
        <v>0.89710000000000001</v>
      </c>
    </row>
    <row r="113" spans="1:15" ht="24" customHeight="1" x14ac:dyDescent="0.25">
      <c r="A113" s="192" t="s">
        <v>1679</v>
      </c>
      <c r="B113" s="143" t="s">
        <v>464</v>
      </c>
      <c r="C113" s="143" t="s">
        <v>595</v>
      </c>
      <c r="D113" s="143" t="s">
        <v>1626</v>
      </c>
      <c r="E113" s="55" t="s">
        <v>3</v>
      </c>
      <c r="F113" s="186">
        <v>53.952678900000002</v>
      </c>
      <c r="G113" s="54" t="s">
        <v>860</v>
      </c>
      <c r="H113" s="185">
        <v>71.400000000000006</v>
      </c>
      <c r="I113" s="54" t="s">
        <v>860</v>
      </c>
      <c r="J113" s="57">
        <v>3852.22</v>
      </c>
      <c r="K113" s="54" t="s">
        <v>860</v>
      </c>
      <c r="L113" s="57">
        <v>3852.2212715873566</v>
      </c>
      <c r="M113" s="184">
        <v>1.4E-3</v>
      </c>
      <c r="N113" s="57">
        <v>2438845.3727015001</v>
      </c>
      <c r="O113" s="193">
        <v>0.89849999999999997</v>
      </c>
    </row>
    <row r="114" spans="1:15" ht="24" customHeight="1" x14ac:dyDescent="0.25">
      <c r="A114" s="192" t="s">
        <v>2465</v>
      </c>
      <c r="B114" s="143" t="s">
        <v>1</v>
      </c>
      <c r="C114" s="143" t="s">
        <v>302</v>
      </c>
      <c r="D114" s="143" t="s">
        <v>1654</v>
      </c>
      <c r="E114" s="55" t="s">
        <v>60</v>
      </c>
      <c r="F114" s="186">
        <v>40.9360955</v>
      </c>
      <c r="G114" s="54" t="s">
        <v>860</v>
      </c>
      <c r="H114" s="185">
        <v>91.28</v>
      </c>
      <c r="I114" s="54" t="s">
        <v>860</v>
      </c>
      <c r="J114" s="57">
        <v>3736.65</v>
      </c>
      <c r="K114" s="54" t="s">
        <v>860</v>
      </c>
      <c r="L114" s="57">
        <v>3736.6468003100622</v>
      </c>
      <c r="M114" s="184">
        <v>1.4E-3</v>
      </c>
      <c r="N114" s="57">
        <v>2442582.0195018002</v>
      </c>
      <c r="O114" s="193">
        <v>0.89990000000000003</v>
      </c>
    </row>
    <row r="115" spans="1:15" ht="24" customHeight="1" x14ac:dyDescent="0.25">
      <c r="A115" s="192" t="s">
        <v>2199</v>
      </c>
      <c r="B115" s="143" t="s">
        <v>1155</v>
      </c>
      <c r="C115" s="143" t="s">
        <v>2200</v>
      </c>
      <c r="D115" s="143" t="s">
        <v>1626</v>
      </c>
      <c r="E115" s="55" t="s">
        <v>947</v>
      </c>
      <c r="F115" s="186">
        <v>23.5938062</v>
      </c>
      <c r="G115" s="54" t="s">
        <v>860</v>
      </c>
      <c r="H115" s="185">
        <v>156.16999999999999</v>
      </c>
      <c r="I115" s="54" t="s">
        <v>860</v>
      </c>
      <c r="J115" s="57">
        <v>3684.64</v>
      </c>
      <c r="K115" s="54" t="s">
        <v>860</v>
      </c>
      <c r="L115" s="57">
        <v>3684.6447155979317</v>
      </c>
      <c r="M115" s="184">
        <v>1.4E-3</v>
      </c>
      <c r="N115" s="57">
        <v>2446266.6642173999</v>
      </c>
      <c r="O115" s="193">
        <v>0.9012</v>
      </c>
    </row>
    <row r="116" spans="1:15" ht="24" customHeight="1" x14ac:dyDescent="0.25">
      <c r="A116" s="192" t="s">
        <v>2466</v>
      </c>
      <c r="B116" s="143" t="s">
        <v>1</v>
      </c>
      <c r="C116" s="143" t="s">
        <v>301</v>
      </c>
      <c r="D116" s="143" t="s">
        <v>1654</v>
      </c>
      <c r="E116" s="55" t="s">
        <v>60</v>
      </c>
      <c r="F116" s="186">
        <v>40.384579299999999</v>
      </c>
      <c r="G116" s="54" t="s">
        <v>860</v>
      </c>
      <c r="H116" s="185">
        <v>91.17</v>
      </c>
      <c r="I116" s="54" t="s">
        <v>860</v>
      </c>
      <c r="J116" s="57">
        <v>3681.86</v>
      </c>
      <c r="K116" s="54" t="s">
        <v>860</v>
      </c>
      <c r="L116" s="57">
        <v>3681.8620911981616</v>
      </c>
      <c r="M116" s="184">
        <v>1.4E-3</v>
      </c>
      <c r="N116" s="57">
        <v>2449948.5263085999</v>
      </c>
      <c r="O116" s="193">
        <v>0.90259999999999996</v>
      </c>
    </row>
    <row r="117" spans="1:15" ht="24" customHeight="1" x14ac:dyDescent="0.25">
      <c r="A117" s="192" t="s">
        <v>2467</v>
      </c>
      <c r="B117" s="143" t="s">
        <v>1</v>
      </c>
      <c r="C117" s="143" t="s">
        <v>425</v>
      </c>
      <c r="D117" s="143" t="s">
        <v>1654</v>
      </c>
      <c r="E117" s="55" t="s">
        <v>60</v>
      </c>
      <c r="F117" s="186">
        <v>205.57214339999999</v>
      </c>
      <c r="G117" s="54" t="s">
        <v>860</v>
      </c>
      <c r="H117" s="185">
        <v>17.87</v>
      </c>
      <c r="I117" s="54" t="s">
        <v>860</v>
      </c>
      <c r="J117" s="57">
        <v>3673.57</v>
      </c>
      <c r="K117" s="54" t="s">
        <v>860</v>
      </c>
      <c r="L117" s="57">
        <v>3673.5742025732357</v>
      </c>
      <c r="M117" s="184">
        <v>1.4E-3</v>
      </c>
      <c r="N117" s="57">
        <v>2453622.1005111998</v>
      </c>
      <c r="O117" s="193">
        <v>0.90390000000000004</v>
      </c>
    </row>
    <row r="118" spans="1:15" ht="24" customHeight="1" x14ac:dyDescent="0.25">
      <c r="A118" s="192" t="s">
        <v>2241</v>
      </c>
      <c r="B118" s="143" t="s">
        <v>464</v>
      </c>
      <c r="C118" s="143" t="s">
        <v>611</v>
      </c>
      <c r="D118" s="143" t="s">
        <v>1626</v>
      </c>
      <c r="E118" s="55" t="s">
        <v>3</v>
      </c>
      <c r="F118" s="186">
        <v>1.9982473999999999</v>
      </c>
      <c r="G118" s="54" t="s">
        <v>860</v>
      </c>
      <c r="H118" s="57">
        <v>1834.25</v>
      </c>
      <c r="I118" s="54" t="s">
        <v>860</v>
      </c>
      <c r="J118" s="57">
        <v>3665.29</v>
      </c>
      <c r="K118" s="54" t="s">
        <v>860</v>
      </c>
      <c r="L118" s="57">
        <v>3665.2852305265633</v>
      </c>
      <c r="M118" s="184">
        <v>1.4E-3</v>
      </c>
      <c r="N118" s="57">
        <v>2457287.3857417</v>
      </c>
      <c r="O118" s="193">
        <v>0.90529999999999999</v>
      </c>
    </row>
    <row r="119" spans="1:15" ht="24" customHeight="1" x14ac:dyDescent="0.25">
      <c r="A119" s="192" t="s">
        <v>2214</v>
      </c>
      <c r="B119" s="143" t="s">
        <v>1</v>
      </c>
      <c r="C119" s="143" t="s">
        <v>334</v>
      </c>
      <c r="D119" s="143" t="s">
        <v>1657</v>
      </c>
      <c r="E119" s="55" t="s">
        <v>60</v>
      </c>
      <c r="F119" s="186">
        <v>8801.8829951999996</v>
      </c>
      <c r="G119" s="54" t="s">
        <v>860</v>
      </c>
      <c r="H119" s="185">
        <v>0.41</v>
      </c>
      <c r="I119" s="54" t="s">
        <v>860</v>
      </c>
      <c r="J119" s="57">
        <v>3608.77</v>
      </c>
      <c r="K119" s="54" t="s">
        <v>860</v>
      </c>
      <c r="L119" s="57">
        <v>3608.7720280255962</v>
      </c>
      <c r="M119" s="184">
        <v>1.2999999999999999E-3</v>
      </c>
      <c r="N119" s="57">
        <v>2460896.1577697</v>
      </c>
      <c r="O119" s="193">
        <v>0.90659999999999996</v>
      </c>
    </row>
    <row r="120" spans="1:15" ht="24" customHeight="1" x14ac:dyDescent="0.25">
      <c r="A120" s="192" t="s">
        <v>2206</v>
      </c>
      <c r="B120" s="143" t="s">
        <v>1</v>
      </c>
      <c r="C120" s="143" t="s">
        <v>332</v>
      </c>
      <c r="D120" s="143" t="s">
        <v>1657</v>
      </c>
      <c r="E120" s="55" t="s">
        <v>60</v>
      </c>
      <c r="F120" s="186">
        <v>6111.6671919</v>
      </c>
      <c r="G120" s="54" t="s">
        <v>860</v>
      </c>
      <c r="H120" s="185">
        <v>0.57999999999999996</v>
      </c>
      <c r="I120" s="54" t="s">
        <v>860</v>
      </c>
      <c r="J120" s="57">
        <v>3544.77</v>
      </c>
      <c r="K120" s="54" t="s">
        <v>860</v>
      </c>
      <c r="L120" s="57">
        <v>3544.7669712732918</v>
      </c>
      <c r="M120" s="184">
        <v>1.2999999999999999E-3</v>
      </c>
      <c r="N120" s="57">
        <v>2464440.9247409999</v>
      </c>
      <c r="O120" s="193">
        <v>0.90790000000000004</v>
      </c>
    </row>
    <row r="121" spans="1:15" ht="24" customHeight="1" x14ac:dyDescent="0.25">
      <c r="A121" s="192" t="s">
        <v>2468</v>
      </c>
      <c r="B121" s="143" t="s">
        <v>1</v>
      </c>
      <c r="C121" s="143" t="s">
        <v>204</v>
      </c>
      <c r="D121" s="143" t="s">
        <v>1626</v>
      </c>
      <c r="E121" s="55" t="s">
        <v>61</v>
      </c>
      <c r="F121" s="186">
        <v>369.88348050000002</v>
      </c>
      <c r="G121" s="54" t="s">
        <v>860</v>
      </c>
      <c r="H121" s="185">
        <v>9.4700000000000006</v>
      </c>
      <c r="I121" s="54" t="s">
        <v>860</v>
      </c>
      <c r="J121" s="57">
        <v>3502.8</v>
      </c>
      <c r="K121" s="54" t="s">
        <v>860</v>
      </c>
      <c r="L121" s="57">
        <v>3502.7965600252401</v>
      </c>
      <c r="M121" s="184">
        <v>1.2999999999999999E-3</v>
      </c>
      <c r="N121" s="57">
        <v>2467943.7213010001</v>
      </c>
      <c r="O121" s="193">
        <v>0.90920000000000001</v>
      </c>
    </row>
    <row r="122" spans="1:15" ht="24" customHeight="1" x14ac:dyDescent="0.25">
      <c r="A122" s="192" t="s">
        <v>2006</v>
      </c>
      <c r="B122" s="143" t="s">
        <v>1</v>
      </c>
      <c r="C122" s="143" t="s">
        <v>448</v>
      </c>
      <c r="D122" s="143" t="s">
        <v>1626</v>
      </c>
      <c r="E122" s="55" t="s">
        <v>154</v>
      </c>
      <c r="F122" s="186">
        <v>121.7781921</v>
      </c>
      <c r="G122" s="54" t="s">
        <v>860</v>
      </c>
      <c r="H122" s="185">
        <v>28.17</v>
      </c>
      <c r="I122" s="54" t="s">
        <v>860</v>
      </c>
      <c r="J122" s="57">
        <v>3430.49</v>
      </c>
      <c r="K122" s="54" t="s">
        <v>860</v>
      </c>
      <c r="L122" s="57">
        <v>3430.4916709536537</v>
      </c>
      <c r="M122" s="184">
        <v>1.2999999999999999E-3</v>
      </c>
      <c r="N122" s="57">
        <v>2471374.2129719998</v>
      </c>
      <c r="O122" s="193">
        <v>0.91049999999999998</v>
      </c>
    </row>
    <row r="123" spans="1:15" ht="24" customHeight="1" x14ac:dyDescent="0.25">
      <c r="A123" s="192" t="s">
        <v>1907</v>
      </c>
      <c r="B123" s="143" t="s">
        <v>1</v>
      </c>
      <c r="C123" s="143" t="s">
        <v>416</v>
      </c>
      <c r="D123" s="143" t="s">
        <v>1626</v>
      </c>
      <c r="E123" s="55" t="s">
        <v>2</v>
      </c>
      <c r="F123" s="186">
        <v>1531.9095838999999</v>
      </c>
      <c r="G123" s="54" t="s">
        <v>860</v>
      </c>
      <c r="H123" s="185">
        <v>2.23</v>
      </c>
      <c r="I123" s="54" t="s">
        <v>860</v>
      </c>
      <c r="J123" s="57">
        <v>3416.16</v>
      </c>
      <c r="K123" s="54" t="s">
        <v>860</v>
      </c>
      <c r="L123" s="57">
        <v>3416.1583721458983</v>
      </c>
      <c r="M123" s="184">
        <v>1.2999999999999999E-3</v>
      </c>
      <c r="N123" s="57">
        <v>2474790.3713441999</v>
      </c>
      <c r="O123" s="193">
        <v>0.91169999999999995</v>
      </c>
    </row>
    <row r="124" spans="1:15" ht="24" customHeight="1" x14ac:dyDescent="0.25">
      <c r="A124" s="192" t="s">
        <v>2469</v>
      </c>
      <c r="B124" s="143" t="s">
        <v>1</v>
      </c>
      <c r="C124" s="143" t="s">
        <v>254</v>
      </c>
      <c r="D124" s="143" t="s">
        <v>1654</v>
      </c>
      <c r="E124" s="55" t="s">
        <v>60</v>
      </c>
      <c r="F124" s="186">
        <v>233.0888271</v>
      </c>
      <c r="G124" s="54" t="s">
        <v>860</v>
      </c>
      <c r="H124" s="185">
        <v>14.07</v>
      </c>
      <c r="I124" s="54" t="s">
        <v>860</v>
      </c>
      <c r="J124" s="57">
        <v>3279.56</v>
      </c>
      <c r="K124" s="54" t="s">
        <v>860</v>
      </c>
      <c r="L124" s="57">
        <v>3279.5597974302973</v>
      </c>
      <c r="M124" s="184">
        <v>1.1999999999999999E-3</v>
      </c>
      <c r="N124" s="57">
        <v>2478069.9311416</v>
      </c>
      <c r="O124" s="193">
        <v>0.91290000000000004</v>
      </c>
    </row>
    <row r="125" spans="1:15" ht="48" customHeight="1" x14ac:dyDescent="0.25">
      <c r="A125" s="192" t="s">
        <v>2470</v>
      </c>
      <c r="B125" s="143" t="s">
        <v>1</v>
      </c>
      <c r="C125" s="143" t="s">
        <v>253</v>
      </c>
      <c r="D125" s="143" t="s">
        <v>1657</v>
      </c>
      <c r="E125" s="55" t="s">
        <v>3</v>
      </c>
      <c r="F125" s="186">
        <v>8.8350000000000008E-3</v>
      </c>
      <c r="G125" s="54" t="s">
        <v>860</v>
      </c>
      <c r="H125" s="57">
        <v>368641.72</v>
      </c>
      <c r="I125" s="54" t="s">
        <v>860</v>
      </c>
      <c r="J125" s="57">
        <v>3256.93</v>
      </c>
      <c r="K125" s="54" t="s">
        <v>860</v>
      </c>
      <c r="L125" s="57">
        <v>3256.9315291860944</v>
      </c>
      <c r="M125" s="184">
        <v>1.1999999999999999E-3</v>
      </c>
      <c r="N125" s="57">
        <v>2481326.8626708002</v>
      </c>
      <c r="O125" s="193">
        <v>0.91410000000000002</v>
      </c>
    </row>
    <row r="126" spans="1:15" ht="24" customHeight="1" x14ac:dyDescent="0.25">
      <c r="A126" s="192" t="s">
        <v>2164</v>
      </c>
      <c r="B126" s="143" t="s">
        <v>1155</v>
      </c>
      <c r="C126" s="143" t="s">
        <v>2165</v>
      </c>
      <c r="D126" s="143" t="s">
        <v>1626</v>
      </c>
      <c r="E126" s="55" t="s">
        <v>61</v>
      </c>
      <c r="F126" s="186">
        <v>6302.8238829000002</v>
      </c>
      <c r="G126" s="54" t="s">
        <v>860</v>
      </c>
      <c r="H126" s="185">
        <v>0.51</v>
      </c>
      <c r="I126" s="54" t="s">
        <v>860</v>
      </c>
      <c r="J126" s="57">
        <v>3214.44</v>
      </c>
      <c r="K126" s="54" t="s">
        <v>860</v>
      </c>
      <c r="L126" s="57">
        <v>3214.4401802990269</v>
      </c>
      <c r="M126" s="184">
        <v>1.1999999999999999E-3</v>
      </c>
      <c r="N126" s="57">
        <v>2484541.3028511</v>
      </c>
      <c r="O126" s="193">
        <v>0.9153</v>
      </c>
    </row>
    <row r="127" spans="1:15" ht="24" customHeight="1" x14ac:dyDescent="0.25">
      <c r="A127" s="192" t="s">
        <v>2471</v>
      </c>
      <c r="B127" s="143" t="s">
        <v>467</v>
      </c>
      <c r="C127" s="143" t="s">
        <v>2472</v>
      </c>
      <c r="D127" s="143" t="s">
        <v>1626</v>
      </c>
      <c r="E127" s="55" t="s">
        <v>2473</v>
      </c>
      <c r="F127" s="186">
        <v>3084.9111582</v>
      </c>
      <c r="G127" s="54" t="s">
        <v>860</v>
      </c>
      <c r="H127" s="185">
        <v>1.03</v>
      </c>
      <c r="I127" s="54" t="s">
        <v>860</v>
      </c>
      <c r="J127" s="57">
        <v>3177.46</v>
      </c>
      <c r="K127" s="54" t="s">
        <v>860</v>
      </c>
      <c r="L127" s="57">
        <v>3177.4584929043349</v>
      </c>
      <c r="M127" s="184">
        <v>1.1999999999999999E-3</v>
      </c>
      <c r="N127" s="57">
        <v>2487718.7613440002</v>
      </c>
      <c r="O127" s="193">
        <v>0.91649999999999998</v>
      </c>
    </row>
    <row r="128" spans="1:15" ht="24" customHeight="1" x14ac:dyDescent="0.25">
      <c r="A128" s="192" t="s">
        <v>2249</v>
      </c>
      <c r="B128" s="143" t="s">
        <v>467</v>
      </c>
      <c r="C128" s="143" t="s">
        <v>2244</v>
      </c>
      <c r="D128" s="143" t="s">
        <v>1626</v>
      </c>
      <c r="E128" s="55" t="s">
        <v>1410</v>
      </c>
      <c r="F128" s="186">
        <v>21.131465899999998</v>
      </c>
      <c r="G128" s="54" t="s">
        <v>860</v>
      </c>
      <c r="H128" s="185">
        <v>150</v>
      </c>
      <c r="I128" s="54" t="s">
        <v>860</v>
      </c>
      <c r="J128" s="57">
        <v>3169.72</v>
      </c>
      <c r="K128" s="54" t="s">
        <v>860</v>
      </c>
      <c r="L128" s="57">
        <v>3169.7198838341346</v>
      </c>
      <c r="M128" s="184">
        <v>1.1999999999999999E-3</v>
      </c>
      <c r="N128" s="57">
        <v>2490888.4812277998</v>
      </c>
      <c r="O128" s="193">
        <v>0.91769999999999996</v>
      </c>
    </row>
    <row r="129" spans="1:15" ht="24" customHeight="1" x14ac:dyDescent="0.25">
      <c r="A129" s="192" t="s">
        <v>2328</v>
      </c>
      <c r="B129" s="143" t="s">
        <v>464</v>
      </c>
      <c r="C129" s="143" t="s">
        <v>591</v>
      </c>
      <c r="D129" s="143" t="s">
        <v>1626</v>
      </c>
      <c r="E129" s="55" t="s">
        <v>3</v>
      </c>
      <c r="F129" s="186">
        <v>36.967576299999998</v>
      </c>
      <c r="G129" s="54" t="s">
        <v>860</v>
      </c>
      <c r="H129" s="185">
        <v>84.84</v>
      </c>
      <c r="I129" s="54" t="s">
        <v>860</v>
      </c>
      <c r="J129" s="57">
        <v>3136.33</v>
      </c>
      <c r="K129" s="54" t="s">
        <v>860</v>
      </c>
      <c r="L129" s="57">
        <v>3136.3291703533664</v>
      </c>
      <c r="M129" s="184">
        <v>1.1999999999999999E-3</v>
      </c>
      <c r="N129" s="57">
        <v>2494024.8103982001</v>
      </c>
      <c r="O129" s="193">
        <v>0.91879999999999995</v>
      </c>
    </row>
    <row r="130" spans="1:15" ht="24" customHeight="1" x14ac:dyDescent="0.25">
      <c r="A130" s="192" t="s">
        <v>2474</v>
      </c>
      <c r="B130" s="143" t="s">
        <v>1</v>
      </c>
      <c r="C130" s="143" t="s">
        <v>450</v>
      </c>
      <c r="D130" s="143" t="s">
        <v>1626</v>
      </c>
      <c r="E130" s="55" t="s">
        <v>189</v>
      </c>
      <c r="F130" s="186">
        <v>19.9824737</v>
      </c>
      <c r="G130" s="54" t="s">
        <v>860</v>
      </c>
      <c r="H130" s="185">
        <v>148.93</v>
      </c>
      <c r="I130" s="54" t="s">
        <v>860</v>
      </c>
      <c r="J130" s="57">
        <v>2975.99</v>
      </c>
      <c r="K130" s="54" t="s">
        <v>860</v>
      </c>
      <c r="L130" s="57">
        <v>2975.9898017299774</v>
      </c>
      <c r="M130" s="184">
        <v>1.1000000000000001E-3</v>
      </c>
      <c r="N130" s="57">
        <v>2497000.8001998998</v>
      </c>
      <c r="O130" s="193">
        <v>0.91990000000000005</v>
      </c>
    </row>
    <row r="131" spans="1:15" ht="48" customHeight="1" x14ac:dyDescent="0.25">
      <c r="A131" s="192" t="s">
        <v>2361</v>
      </c>
      <c r="B131" s="143" t="s">
        <v>467</v>
      </c>
      <c r="C131" s="143" t="s">
        <v>2362</v>
      </c>
      <c r="D131" s="143" t="s">
        <v>1626</v>
      </c>
      <c r="E131" s="55" t="s">
        <v>1410</v>
      </c>
      <c r="F131" s="186">
        <v>974.26548560000003</v>
      </c>
      <c r="G131" s="54" t="s">
        <v>860</v>
      </c>
      <c r="H131" s="185">
        <v>2.91</v>
      </c>
      <c r="I131" s="54" t="s">
        <v>860</v>
      </c>
      <c r="J131" s="57">
        <v>2835.11</v>
      </c>
      <c r="K131" s="54" t="s">
        <v>860</v>
      </c>
      <c r="L131" s="57">
        <v>2835.1125631495138</v>
      </c>
      <c r="M131" s="184">
        <v>1E-3</v>
      </c>
      <c r="N131" s="57">
        <v>2499835.9127631001</v>
      </c>
      <c r="O131" s="193">
        <v>0.92100000000000004</v>
      </c>
    </row>
    <row r="132" spans="1:15" ht="24" customHeight="1" x14ac:dyDescent="0.25">
      <c r="A132" s="192" t="s">
        <v>2197</v>
      </c>
      <c r="B132" s="143" t="s">
        <v>1</v>
      </c>
      <c r="C132" s="143" t="s">
        <v>410</v>
      </c>
      <c r="D132" s="143" t="s">
        <v>1626</v>
      </c>
      <c r="E132" s="55" t="s">
        <v>61</v>
      </c>
      <c r="F132" s="186">
        <v>44.082335999999998</v>
      </c>
      <c r="G132" s="54" t="s">
        <v>860</v>
      </c>
      <c r="H132" s="185">
        <v>64.31</v>
      </c>
      <c r="I132" s="54" t="s">
        <v>860</v>
      </c>
      <c r="J132" s="57">
        <v>2834.94</v>
      </c>
      <c r="K132" s="54" t="s">
        <v>860</v>
      </c>
      <c r="L132" s="57">
        <v>2834.9350288623086</v>
      </c>
      <c r="M132" s="184">
        <v>1E-3</v>
      </c>
      <c r="N132" s="57">
        <v>2502670.847792</v>
      </c>
      <c r="O132" s="193">
        <v>0.92200000000000004</v>
      </c>
    </row>
    <row r="133" spans="1:15" ht="36" customHeight="1" x14ac:dyDescent="0.25">
      <c r="A133" s="192" t="s">
        <v>2475</v>
      </c>
      <c r="B133" s="143" t="s">
        <v>1</v>
      </c>
      <c r="C133" s="143" t="s">
        <v>388</v>
      </c>
      <c r="D133" s="143" t="s">
        <v>1657</v>
      </c>
      <c r="E133" s="55" t="s">
        <v>3</v>
      </c>
      <c r="F133" s="186">
        <v>5.8291999999999997E-3</v>
      </c>
      <c r="G133" s="54" t="s">
        <v>860</v>
      </c>
      <c r="H133" s="57">
        <v>480000</v>
      </c>
      <c r="I133" s="54" t="s">
        <v>860</v>
      </c>
      <c r="J133" s="57">
        <v>2798.01</v>
      </c>
      <c r="K133" s="54" t="s">
        <v>860</v>
      </c>
      <c r="L133" s="57">
        <v>2798.0099053622303</v>
      </c>
      <c r="M133" s="184">
        <v>1E-3</v>
      </c>
      <c r="N133" s="57">
        <v>2505468.8576973998</v>
      </c>
      <c r="O133" s="193">
        <v>0.92300000000000004</v>
      </c>
    </row>
    <row r="134" spans="1:15" ht="24" customHeight="1" x14ac:dyDescent="0.25">
      <c r="A134" s="192" t="s">
        <v>2403</v>
      </c>
      <c r="B134" s="143" t="s">
        <v>464</v>
      </c>
      <c r="C134" s="143" t="s">
        <v>444</v>
      </c>
      <c r="D134" s="143" t="s">
        <v>1626</v>
      </c>
      <c r="E134" s="55" t="s">
        <v>987</v>
      </c>
      <c r="F134" s="186">
        <v>49.956184100000002</v>
      </c>
      <c r="G134" s="54" t="s">
        <v>860</v>
      </c>
      <c r="H134" s="185">
        <v>56</v>
      </c>
      <c r="I134" s="54" t="s">
        <v>860</v>
      </c>
      <c r="J134" s="57">
        <v>2797.55</v>
      </c>
      <c r="K134" s="54" t="s">
        <v>860</v>
      </c>
      <c r="L134" s="57">
        <v>2797.546311973389</v>
      </c>
      <c r="M134" s="184">
        <v>1E-3</v>
      </c>
      <c r="N134" s="57">
        <v>2508266.4040093999</v>
      </c>
      <c r="O134" s="193">
        <v>0.92410000000000003</v>
      </c>
    </row>
    <row r="135" spans="1:15" ht="24" customHeight="1" x14ac:dyDescent="0.25">
      <c r="A135" s="192" t="s">
        <v>1955</v>
      </c>
      <c r="B135" s="143" t="s">
        <v>467</v>
      </c>
      <c r="C135" s="143" t="s">
        <v>1956</v>
      </c>
      <c r="D135" s="143" t="s">
        <v>1727</v>
      </c>
      <c r="E135" s="55" t="s">
        <v>947</v>
      </c>
      <c r="F135" s="186">
        <v>179.2627712</v>
      </c>
      <c r="G135" s="54" t="s">
        <v>860</v>
      </c>
      <c r="H135" s="185">
        <v>15.45</v>
      </c>
      <c r="I135" s="54" t="s">
        <v>860</v>
      </c>
      <c r="J135" s="57">
        <v>2769.61</v>
      </c>
      <c r="K135" s="54" t="s">
        <v>860</v>
      </c>
      <c r="L135" s="57">
        <v>2769.6098146772861</v>
      </c>
      <c r="M135" s="184">
        <v>1E-3</v>
      </c>
      <c r="N135" s="57">
        <v>2511036.0138241001</v>
      </c>
      <c r="O135" s="193">
        <v>0.92510000000000003</v>
      </c>
    </row>
    <row r="136" spans="1:15" ht="48" customHeight="1" x14ac:dyDescent="0.25">
      <c r="A136" s="192" t="s">
        <v>2238</v>
      </c>
      <c r="B136" s="143" t="s">
        <v>464</v>
      </c>
      <c r="C136" s="143" t="s">
        <v>272</v>
      </c>
      <c r="D136" s="143" t="s">
        <v>1626</v>
      </c>
      <c r="E136" s="55" t="s">
        <v>3</v>
      </c>
      <c r="F136" s="186">
        <v>0.99912369999999995</v>
      </c>
      <c r="G136" s="54" t="s">
        <v>860</v>
      </c>
      <c r="H136" s="57">
        <v>2700</v>
      </c>
      <c r="I136" s="54" t="s">
        <v>860</v>
      </c>
      <c r="J136" s="57">
        <v>2697.63</v>
      </c>
      <c r="K136" s="54" t="s">
        <v>860</v>
      </c>
      <c r="L136" s="57">
        <v>2697.6339436886251</v>
      </c>
      <c r="M136" s="184">
        <v>1E-3</v>
      </c>
      <c r="N136" s="57">
        <v>2513733.6477677999</v>
      </c>
      <c r="O136" s="193">
        <v>0.92610000000000003</v>
      </c>
    </row>
    <row r="137" spans="1:15" ht="36" customHeight="1" x14ac:dyDescent="0.25">
      <c r="A137" s="192" t="s">
        <v>2476</v>
      </c>
      <c r="B137" s="143" t="s">
        <v>1</v>
      </c>
      <c r="C137" s="143" t="s">
        <v>265</v>
      </c>
      <c r="D137" s="143" t="s">
        <v>1626</v>
      </c>
      <c r="E137" s="55" t="s">
        <v>3</v>
      </c>
      <c r="F137" s="186">
        <v>3.2513500000000001E-2</v>
      </c>
      <c r="G137" s="54" t="s">
        <v>860</v>
      </c>
      <c r="H137" s="57">
        <v>80514.63</v>
      </c>
      <c r="I137" s="54" t="s">
        <v>860</v>
      </c>
      <c r="J137" s="57">
        <v>2617.81</v>
      </c>
      <c r="K137" s="54" t="s">
        <v>860</v>
      </c>
      <c r="L137" s="57">
        <v>2617.8110446764831</v>
      </c>
      <c r="M137" s="184">
        <v>1E-3</v>
      </c>
      <c r="N137" s="57">
        <v>2516351.4588124999</v>
      </c>
      <c r="O137" s="193">
        <v>0.92710000000000004</v>
      </c>
    </row>
    <row r="138" spans="1:15" ht="24" customHeight="1" x14ac:dyDescent="0.25">
      <c r="A138" s="192" t="s">
        <v>2365</v>
      </c>
      <c r="B138" s="143" t="s">
        <v>467</v>
      </c>
      <c r="C138" s="143" t="s">
        <v>2366</v>
      </c>
      <c r="D138" s="143" t="s">
        <v>1626</v>
      </c>
      <c r="E138" s="55" t="s">
        <v>468</v>
      </c>
      <c r="F138" s="186">
        <v>50.9553078</v>
      </c>
      <c r="G138" s="54" t="s">
        <v>860</v>
      </c>
      <c r="H138" s="185">
        <v>51.37</v>
      </c>
      <c r="I138" s="54" t="s">
        <v>860</v>
      </c>
      <c r="J138" s="57">
        <v>2617.5700000000002</v>
      </c>
      <c r="K138" s="54" t="s">
        <v>860</v>
      </c>
      <c r="L138" s="57">
        <v>2617.5741629820436</v>
      </c>
      <c r="M138" s="184">
        <v>1E-3</v>
      </c>
      <c r="N138" s="57">
        <v>2518969.0329755</v>
      </c>
      <c r="O138" s="193">
        <v>0.92800000000000005</v>
      </c>
    </row>
    <row r="139" spans="1:15" ht="36" customHeight="1" x14ac:dyDescent="0.25">
      <c r="A139" s="192" t="s">
        <v>1725</v>
      </c>
      <c r="B139" s="143" t="s">
        <v>467</v>
      </c>
      <c r="C139" s="143" t="s">
        <v>1726</v>
      </c>
      <c r="D139" s="143" t="s">
        <v>1727</v>
      </c>
      <c r="E139" s="55" t="s">
        <v>987</v>
      </c>
      <c r="F139" s="186">
        <v>6.9813767000000002</v>
      </c>
      <c r="G139" s="54" t="s">
        <v>860</v>
      </c>
      <c r="H139" s="185">
        <v>354.29</v>
      </c>
      <c r="I139" s="54" t="s">
        <v>860</v>
      </c>
      <c r="J139" s="57">
        <v>2473.4299999999998</v>
      </c>
      <c r="K139" s="54" t="s">
        <v>860</v>
      </c>
      <c r="L139" s="57">
        <v>2473.4319630526788</v>
      </c>
      <c r="M139" s="184">
        <v>8.9999999999999998E-4</v>
      </c>
      <c r="N139" s="57">
        <v>2521442.4649386001</v>
      </c>
      <c r="O139" s="193">
        <v>0.92889999999999995</v>
      </c>
    </row>
    <row r="140" spans="1:15" ht="24" customHeight="1" x14ac:dyDescent="0.25">
      <c r="A140" s="192" t="s">
        <v>2401</v>
      </c>
      <c r="B140" s="143" t="s">
        <v>464</v>
      </c>
      <c r="C140" s="143" t="s">
        <v>541</v>
      </c>
      <c r="D140" s="143" t="s">
        <v>1657</v>
      </c>
      <c r="E140" s="55" t="s">
        <v>60</v>
      </c>
      <c r="F140" s="186">
        <v>24.978092100000001</v>
      </c>
      <c r="G140" s="54" t="s">
        <v>860</v>
      </c>
      <c r="H140" s="185">
        <v>98.97</v>
      </c>
      <c r="I140" s="54" t="s">
        <v>860</v>
      </c>
      <c r="J140" s="57">
        <v>2472.08</v>
      </c>
      <c r="K140" s="54" t="s">
        <v>860</v>
      </c>
      <c r="L140" s="57">
        <v>2472.0817722857705</v>
      </c>
      <c r="M140" s="184">
        <v>8.9999999999999998E-4</v>
      </c>
      <c r="N140" s="57">
        <v>2523914.5467109</v>
      </c>
      <c r="O140" s="193">
        <v>0.92979999999999996</v>
      </c>
    </row>
    <row r="141" spans="1:15" ht="24" customHeight="1" x14ac:dyDescent="0.25">
      <c r="A141" s="192" t="s">
        <v>2477</v>
      </c>
      <c r="B141" s="143" t="s">
        <v>467</v>
      </c>
      <c r="C141" s="143" t="s">
        <v>2478</v>
      </c>
      <c r="D141" s="143" t="s">
        <v>1626</v>
      </c>
      <c r="E141" s="55" t="s">
        <v>2473</v>
      </c>
      <c r="F141" s="186">
        <v>3084.9111582</v>
      </c>
      <c r="G141" s="54" t="s">
        <v>860</v>
      </c>
      <c r="H141" s="185">
        <v>0.79</v>
      </c>
      <c r="I141" s="54" t="s">
        <v>860</v>
      </c>
      <c r="J141" s="57">
        <v>2437.08</v>
      </c>
      <c r="K141" s="54" t="s">
        <v>860</v>
      </c>
      <c r="L141" s="57">
        <v>2437.0798149460434</v>
      </c>
      <c r="M141" s="184">
        <v>8.9999999999999998E-4</v>
      </c>
      <c r="N141" s="57">
        <v>2526351.6265258999</v>
      </c>
      <c r="O141" s="193">
        <v>0.93069999999999997</v>
      </c>
    </row>
    <row r="142" spans="1:15" ht="36" customHeight="1" x14ac:dyDescent="0.25">
      <c r="A142" s="192" t="s">
        <v>1962</v>
      </c>
      <c r="B142" s="143" t="s">
        <v>467</v>
      </c>
      <c r="C142" s="143" t="s">
        <v>1963</v>
      </c>
      <c r="D142" s="143" t="s">
        <v>1727</v>
      </c>
      <c r="E142" s="55" t="s">
        <v>987</v>
      </c>
      <c r="F142" s="186">
        <v>34.022172099999999</v>
      </c>
      <c r="G142" s="54" t="s">
        <v>860</v>
      </c>
      <c r="H142" s="185">
        <v>71.34</v>
      </c>
      <c r="I142" s="54" t="s">
        <v>860</v>
      </c>
      <c r="J142" s="57">
        <v>2427.14</v>
      </c>
      <c r="K142" s="54" t="s">
        <v>860</v>
      </c>
      <c r="L142" s="57">
        <v>2427.1417602802494</v>
      </c>
      <c r="M142" s="184">
        <v>8.9999999999999998E-4</v>
      </c>
      <c r="N142" s="57">
        <v>2528778.7682861998</v>
      </c>
      <c r="O142" s="193">
        <v>0.93159999999999998</v>
      </c>
    </row>
    <row r="143" spans="1:15" ht="24" customHeight="1" x14ac:dyDescent="0.25">
      <c r="A143" s="192" t="s">
        <v>2000</v>
      </c>
      <c r="B143" s="143" t="s">
        <v>1</v>
      </c>
      <c r="C143" s="143" t="s">
        <v>258</v>
      </c>
      <c r="D143" s="143" t="s">
        <v>1626</v>
      </c>
      <c r="E143" s="55" t="s">
        <v>61</v>
      </c>
      <c r="F143" s="186">
        <v>173.20616329999999</v>
      </c>
      <c r="G143" s="54" t="s">
        <v>860</v>
      </c>
      <c r="H143" s="185">
        <v>13.56</v>
      </c>
      <c r="I143" s="54" t="s">
        <v>860</v>
      </c>
      <c r="J143" s="57">
        <v>2348.6799999999998</v>
      </c>
      <c r="K143" s="54" t="s">
        <v>860</v>
      </c>
      <c r="L143" s="57">
        <v>2348.6755749039007</v>
      </c>
      <c r="M143" s="184">
        <v>8.9999999999999998E-4</v>
      </c>
      <c r="N143" s="57">
        <v>2531127.4438610999</v>
      </c>
      <c r="O143" s="193">
        <v>0.9325</v>
      </c>
    </row>
    <row r="144" spans="1:15" ht="24" customHeight="1" x14ac:dyDescent="0.25">
      <c r="A144" s="192" t="s">
        <v>2295</v>
      </c>
      <c r="B144" s="143" t="s">
        <v>467</v>
      </c>
      <c r="C144" s="143" t="s">
        <v>2296</v>
      </c>
      <c r="D144" s="143" t="s">
        <v>1727</v>
      </c>
      <c r="E144" s="55" t="s">
        <v>987</v>
      </c>
      <c r="F144" s="186">
        <v>7.9057659999999998</v>
      </c>
      <c r="G144" s="54" t="s">
        <v>860</v>
      </c>
      <c r="H144" s="185">
        <v>295.06</v>
      </c>
      <c r="I144" s="54" t="s">
        <v>860</v>
      </c>
      <c r="J144" s="57">
        <v>2332.6799999999998</v>
      </c>
      <c r="K144" s="54" t="s">
        <v>860</v>
      </c>
      <c r="L144" s="57">
        <v>2332.6753057121273</v>
      </c>
      <c r="M144" s="184">
        <v>8.9999999999999998E-4</v>
      </c>
      <c r="N144" s="57">
        <v>2533460.1191667998</v>
      </c>
      <c r="O144" s="193">
        <v>0.93340000000000001</v>
      </c>
    </row>
    <row r="145" spans="1:15" ht="24" customHeight="1" x14ac:dyDescent="0.25">
      <c r="A145" s="192" t="s">
        <v>1909</v>
      </c>
      <c r="B145" s="143" t="s">
        <v>1</v>
      </c>
      <c r="C145" s="143" t="s">
        <v>260</v>
      </c>
      <c r="D145" s="143" t="s">
        <v>1626</v>
      </c>
      <c r="E145" s="55" t="s">
        <v>947</v>
      </c>
      <c r="F145" s="186">
        <v>61.189291699999998</v>
      </c>
      <c r="G145" s="54" t="s">
        <v>860</v>
      </c>
      <c r="H145" s="185">
        <v>38.03</v>
      </c>
      <c r="I145" s="54" t="s">
        <v>860</v>
      </c>
      <c r="J145" s="57">
        <v>2327.0300000000002</v>
      </c>
      <c r="K145" s="54" t="s">
        <v>860</v>
      </c>
      <c r="L145" s="57">
        <v>2327.0287650125547</v>
      </c>
      <c r="M145" s="184">
        <v>8.9999999999999998E-4</v>
      </c>
      <c r="N145" s="57">
        <v>2535787.1479318002</v>
      </c>
      <c r="O145" s="193">
        <v>0.93420000000000003</v>
      </c>
    </row>
    <row r="146" spans="1:15" ht="24" customHeight="1" x14ac:dyDescent="0.25">
      <c r="A146" s="192" t="s">
        <v>1655</v>
      </c>
      <c r="B146" s="143" t="s">
        <v>464</v>
      </c>
      <c r="C146" s="143" t="s">
        <v>556</v>
      </c>
      <c r="D146" s="143" t="s">
        <v>1654</v>
      </c>
      <c r="E146" s="55" t="s">
        <v>189</v>
      </c>
      <c r="F146" s="186">
        <v>0.1248905</v>
      </c>
      <c r="G146" s="54" t="s">
        <v>860</v>
      </c>
      <c r="H146" s="57">
        <v>18611.5</v>
      </c>
      <c r="I146" s="54" t="s">
        <v>860</v>
      </c>
      <c r="J146" s="57">
        <v>2324.4</v>
      </c>
      <c r="K146" s="54" t="s">
        <v>860</v>
      </c>
      <c r="L146" s="57">
        <v>2324.3988029148541</v>
      </c>
      <c r="M146" s="184">
        <v>8.9999999999999998E-4</v>
      </c>
      <c r="N146" s="57">
        <v>2538111.5467347</v>
      </c>
      <c r="O146" s="193">
        <v>0.93510000000000004</v>
      </c>
    </row>
    <row r="147" spans="1:15" ht="24" customHeight="1" x14ac:dyDescent="0.25">
      <c r="A147" s="192" t="s">
        <v>2479</v>
      </c>
      <c r="B147" s="143" t="s">
        <v>464</v>
      </c>
      <c r="C147" s="143" t="s">
        <v>608</v>
      </c>
      <c r="D147" s="143" t="s">
        <v>1626</v>
      </c>
      <c r="E147" s="55" t="s">
        <v>3</v>
      </c>
      <c r="F147" s="186">
        <v>1029.6590381999999</v>
      </c>
      <c r="G147" s="54" t="s">
        <v>860</v>
      </c>
      <c r="H147" s="185">
        <v>2.25</v>
      </c>
      <c r="I147" s="54" t="s">
        <v>860</v>
      </c>
      <c r="J147" s="57">
        <v>2316.73</v>
      </c>
      <c r="K147" s="54" t="s">
        <v>860</v>
      </c>
      <c r="L147" s="57">
        <v>2316.7328360002534</v>
      </c>
      <c r="M147" s="184">
        <v>8.9999999999999998E-4</v>
      </c>
      <c r="N147" s="57">
        <v>2540428.2795707001</v>
      </c>
      <c r="O147" s="193">
        <v>0.93589999999999995</v>
      </c>
    </row>
    <row r="148" spans="1:15" ht="24" customHeight="1" x14ac:dyDescent="0.25">
      <c r="A148" s="192" t="s">
        <v>2480</v>
      </c>
      <c r="B148" s="143" t="s">
        <v>1</v>
      </c>
      <c r="C148" s="143" t="s">
        <v>304</v>
      </c>
      <c r="D148" s="143" t="s">
        <v>1657</v>
      </c>
      <c r="E148" s="55" t="s">
        <v>60</v>
      </c>
      <c r="F148" s="186">
        <v>2152.4424583999999</v>
      </c>
      <c r="G148" s="54" t="s">
        <v>860</v>
      </c>
      <c r="H148" s="185">
        <v>1.05</v>
      </c>
      <c r="I148" s="54" t="s">
        <v>860</v>
      </c>
      <c r="J148" s="57">
        <v>2260.06</v>
      </c>
      <c r="K148" s="54" t="s">
        <v>860</v>
      </c>
      <c r="L148" s="57">
        <v>2260.0645812943671</v>
      </c>
      <c r="M148" s="184">
        <v>8.0000000000000004E-4</v>
      </c>
      <c r="N148" s="57">
        <v>2542688.3441519998</v>
      </c>
      <c r="O148" s="193">
        <v>0.93679999999999997</v>
      </c>
    </row>
    <row r="149" spans="1:15" ht="24" customHeight="1" x14ac:dyDescent="0.25">
      <c r="A149" s="192" t="s">
        <v>1976</v>
      </c>
      <c r="B149" s="143" t="s">
        <v>467</v>
      </c>
      <c r="C149" s="143" t="s">
        <v>1977</v>
      </c>
      <c r="D149" s="143" t="s">
        <v>1727</v>
      </c>
      <c r="E149" s="55" t="s">
        <v>987</v>
      </c>
      <c r="F149" s="186">
        <v>5.0898982000000004</v>
      </c>
      <c r="G149" s="54" t="s">
        <v>860</v>
      </c>
      <c r="H149" s="185">
        <v>435.75</v>
      </c>
      <c r="I149" s="54" t="s">
        <v>860</v>
      </c>
      <c r="J149" s="57">
        <v>2217.92</v>
      </c>
      <c r="K149" s="54" t="s">
        <v>860</v>
      </c>
      <c r="L149" s="57">
        <v>2217.9231505680641</v>
      </c>
      <c r="M149" s="184">
        <v>8.0000000000000004E-4</v>
      </c>
      <c r="N149" s="57">
        <v>2544906.2673026002</v>
      </c>
      <c r="O149" s="193">
        <v>0.93759999999999999</v>
      </c>
    </row>
    <row r="150" spans="1:15" ht="24" customHeight="1" x14ac:dyDescent="0.25">
      <c r="A150" s="192" t="s">
        <v>2201</v>
      </c>
      <c r="B150" s="143" t="s">
        <v>1155</v>
      </c>
      <c r="C150" s="143" t="s">
        <v>2202</v>
      </c>
      <c r="D150" s="143" t="s">
        <v>1626</v>
      </c>
      <c r="E150" s="55" t="s">
        <v>2</v>
      </c>
      <c r="F150" s="186">
        <v>35.952466600000001</v>
      </c>
      <c r="G150" s="54" t="s">
        <v>860</v>
      </c>
      <c r="H150" s="185">
        <v>61</v>
      </c>
      <c r="I150" s="54" t="s">
        <v>860</v>
      </c>
      <c r="J150" s="57">
        <v>2193.1</v>
      </c>
      <c r="K150" s="54" t="s">
        <v>860</v>
      </c>
      <c r="L150" s="57">
        <v>2193.1004628189557</v>
      </c>
      <c r="M150" s="184">
        <v>8.0000000000000004E-4</v>
      </c>
      <c r="N150" s="57">
        <v>2547099.3677654001</v>
      </c>
      <c r="O150" s="193">
        <v>0.93840000000000001</v>
      </c>
    </row>
    <row r="151" spans="1:15" ht="36" customHeight="1" x14ac:dyDescent="0.25">
      <c r="A151" s="192" t="s">
        <v>2407</v>
      </c>
      <c r="B151" s="143" t="s">
        <v>467</v>
      </c>
      <c r="C151" s="143" t="s">
        <v>2408</v>
      </c>
      <c r="D151" s="143" t="s">
        <v>1727</v>
      </c>
      <c r="E151" s="55" t="s">
        <v>1139</v>
      </c>
      <c r="F151" s="186">
        <v>8.9921130999999992</v>
      </c>
      <c r="G151" s="54" t="s">
        <v>860</v>
      </c>
      <c r="H151" s="185">
        <v>240.02</v>
      </c>
      <c r="I151" s="54" t="s">
        <v>860</v>
      </c>
      <c r="J151" s="57">
        <v>2158.29</v>
      </c>
      <c r="K151" s="54" t="s">
        <v>860</v>
      </c>
      <c r="L151" s="57">
        <v>2158.2869972138128</v>
      </c>
      <c r="M151" s="184">
        <v>8.0000000000000004E-4</v>
      </c>
      <c r="N151" s="57">
        <v>2549257.6547626001</v>
      </c>
      <c r="O151" s="193">
        <v>0.93920000000000003</v>
      </c>
    </row>
    <row r="152" spans="1:15" ht="24" customHeight="1" x14ac:dyDescent="0.25">
      <c r="A152" s="192" t="s">
        <v>2286</v>
      </c>
      <c r="B152" s="143" t="s">
        <v>464</v>
      </c>
      <c r="C152" s="143" t="s">
        <v>584</v>
      </c>
      <c r="D152" s="143" t="s">
        <v>1626</v>
      </c>
      <c r="E152" s="55" t="s">
        <v>3</v>
      </c>
      <c r="F152" s="186">
        <v>12.9886079</v>
      </c>
      <c r="G152" s="54" t="s">
        <v>860</v>
      </c>
      <c r="H152" s="185">
        <v>163.41999999999999</v>
      </c>
      <c r="I152" s="54" t="s">
        <v>860</v>
      </c>
      <c r="J152" s="57">
        <v>2122.6</v>
      </c>
      <c r="K152" s="54" t="s">
        <v>860</v>
      </c>
      <c r="L152" s="57">
        <v>2122.5982992624949</v>
      </c>
      <c r="M152" s="184">
        <v>8.0000000000000004E-4</v>
      </c>
      <c r="N152" s="57">
        <v>2551380.2530618999</v>
      </c>
      <c r="O152" s="193">
        <v>0.94</v>
      </c>
    </row>
    <row r="153" spans="1:15" ht="24" customHeight="1" x14ac:dyDescent="0.25">
      <c r="A153" s="192" t="s">
        <v>2158</v>
      </c>
      <c r="B153" s="143" t="s">
        <v>464</v>
      </c>
      <c r="C153" s="143" t="s">
        <v>395</v>
      </c>
      <c r="D153" s="143" t="s">
        <v>1654</v>
      </c>
      <c r="E153" s="55" t="s">
        <v>60</v>
      </c>
      <c r="F153" s="186">
        <v>101.4350328</v>
      </c>
      <c r="G153" s="54" t="s">
        <v>860</v>
      </c>
      <c r="H153" s="185">
        <v>20.329999999999998</v>
      </c>
      <c r="I153" s="54" t="s">
        <v>860</v>
      </c>
      <c r="J153" s="57">
        <v>2062.17</v>
      </c>
      <c r="K153" s="54" t="s">
        <v>860</v>
      </c>
      <c r="L153" s="57">
        <v>2062.1742163650238</v>
      </c>
      <c r="M153" s="184">
        <v>8.0000000000000004E-4</v>
      </c>
      <c r="N153" s="57">
        <v>2553442.4272782998</v>
      </c>
      <c r="O153" s="193">
        <v>0.94069999999999998</v>
      </c>
    </row>
    <row r="154" spans="1:15" ht="24" customHeight="1" x14ac:dyDescent="0.25">
      <c r="A154" s="192" t="s">
        <v>2481</v>
      </c>
      <c r="B154" s="143" t="s">
        <v>467</v>
      </c>
      <c r="C154" s="143" t="s">
        <v>2482</v>
      </c>
      <c r="D154" s="143" t="s">
        <v>1626</v>
      </c>
      <c r="E154" s="55" t="s">
        <v>1627</v>
      </c>
      <c r="F154" s="186">
        <v>237.65267069999999</v>
      </c>
      <c r="G154" s="54" t="s">
        <v>860</v>
      </c>
      <c r="H154" s="185">
        <v>8.59</v>
      </c>
      <c r="I154" s="54" t="s">
        <v>860</v>
      </c>
      <c r="J154" s="57">
        <v>2041.44</v>
      </c>
      <c r="K154" s="54" t="s">
        <v>860</v>
      </c>
      <c r="L154" s="57">
        <v>2041.436441546962</v>
      </c>
      <c r="M154" s="184">
        <v>8.0000000000000004E-4</v>
      </c>
      <c r="N154" s="57">
        <v>2555483.8637199001</v>
      </c>
      <c r="O154" s="193">
        <v>0.9415</v>
      </c>
    </row>
    <row r="155" spans="1:15" ht="24" customHeight="1" x14ac:dyDescent="0.25">
      <c r="A155" s="192" t="s">
        <v>2313</v>
      </c>
      <c r="B155" s="143" t="s">
        <v>1155</v>
      </c>
      <c r="C155" s="143" t="s">
        <v>2314</v>
      </c>
      <c r="D155" s="143" t="s">
        <v>1626</v>
      </c>
      <c r="E155" s="55" t="s">
        <v>2</v>
      </c>
      <c r="F155" s="186">
        <v>162.59738809999999</v>
      </c>
      <c r="G155" s="54" t="s">
        <v>860</v>
      </c>
      <c r="H155" s="185">
        <v>12.32</v>
      </c>
      <c r="I155" s="54" t="s">
        <v>860</v>
      </c>
      <c r="J155" s="57">
        <v>2003.2</v>
      </c>
      <c r="K155" s="54" t="s">
        <v>860</v>
      </c>
      <c r="L155" s="57">
        <v>2003.1998219664169</v>
      </c>
      <c r="M155" s="184">
        <v>6.9999999999999999E-4</v>
      </c>
      <c r="N155" s="57">
        <v>2557487.0635418999</v>
      </c>
      <c r="O155" s="193">
        <v>0.94220000000000004</v>
      </c>
    </row>
    <row r="156" spans="1:15" ht="24" customHeight="1" x14ac:dyDescent="0.25">
      <c r="A156" s="192" t="s">
        <v>2483</v>
      </c>
      <c r="B156" s="143" t="s">
        <v>1</v>
      </c>
      <c r="C156" s="143" t="s">
        <v>344</v>
      </c>
      <c r="D156" s="143" t="s">
        <v>1626</v>
      </c>
      <c r="E156" s="55" t="s">
        <v>154</v>
      </c>
      <c r="F156" s="186">
        <v>335.17635899999999</v>
      </c>
      <c r="G156" s="54" t="s">
        <v>860</v>
      </c>
      <c r="H156" s="185">
        <v>5.87</v>
      </c>
      <c r="I156" s="54" t="s">
        <v>860</v>
      </c>
      <c r="J156" s="57">
        <v>1967.49</v>
      </c>
      <c r="K156" s="54" t="s">
        <v>860</v>
      </c>
      <c r="L156" s="57">
        <v>1967.4852272667686</v>
      </c>
      <c r="M156" s="184">
        <v>6.9999999999999999E-4</v>
      </c>
      <c r="N156" s="57">
        <v>2559454.5487692002</v>
      </c>
      <c r="O156" s="193">
        <v>0.94289999999999996</v>
      </c>
    </row>
    <row r="157" spans="1:15" ht="24" customHeight="1" x14ac:dyDescent="0.25">
      <c r="A157" s="192" t="s">
        <v>2484</v>
      </c>
      <c r="B157" s="143" t="s">
        <v>1</v>
      </c>
      <c r="C157" s="143" t="s">
        <v>314</v>
      </c>
      <c r="D157" s="143" t="s">
        <v>1657</v>
      </c>
      <c r="E157" s="55" t="s">
        <v>189</v>
      </c>
      <c r="F157" s="186">
        <v>9.9912367999999994</v>
      </c>
      <c r="G157" s="54" t="s">
        <v>860</v>
      </c>
      <c r="H157" s="185">
        <v>191.25</v>
      </c>
      <c r="I157" s="54" t="s">
        <v>860</v>
      </c>
      <c r="J157" s="57">
        <v>1910.82</v>
      </c>
      <c r="K157" s="54" t="s">
        <v>860</v>
      </c>
      <c r="L157" s="57">
        <v>1910.8240434461095</v>
      </c>
      <c r="M157" s="184">
        <v>6.9999999999999999E-4</v>
      </c>
      <c r="N157" s="57">
        <v>2561365.3728127</v>
      </c>
      <c r="O157" s="193">
        <v>0.94359999999999999</v>
      </c>
    </row>
    <row r="158" spans="1:15" ht="24" customHeight="1" x14ac:dyDescent="0.25">
      <c r="A158" s="192" t="s">
        <v>2002</v>
      </c>
      <c r="B158" s="143" t="s">
        <v>1</v>
      </c>
      <c r="C158" s="143" t="s">
        <v>389</v>
      </c>
      <c r="D158" s="143" t="s">
        <v>1626</v>
      </c>
      <c r="E158" s="55" t="s">
        <v>3</v>
      </c>
      <c r="F158" s="186">
        <v>644.30373039999995</v>
      </c>
      <c r="G158" s="54" t="s">
        <v>860</v>
      </c>
      <c r="H158" s="185">
        <v>2.81</v>
      </c>
      <c r="I158" s="54" t="s">
        <v>860</v>
      </c>
      <c r="J158" s="57">
        <v>1810.49</v>
      </c>
      <c r="K158" s="54" t="s">
        <v>860</v>
      </c>
      <c r="L158" s="57">
        <v>1810.4934823523022</v>
      </c>
      <c r="M158" s="184">
        <v>6.9999999999999999E-4</v>
      </c>
      <c r="N158" s="57">
        <v>2563175.8662951002</v>
      </c>
      <c r="O158" s="193">
        <v>0.94430000000000003</v>
      </c>
    </row>
    <row r="159" spans="1:15" ht="24" customHeight="1" x14ac:dyDescent="0.25">
      <c r="A159" s="192" t="s">
        <v>2485</v>
      </c>
      <c r="B159" s="143" t="s">
        <v>1</v>
      </c>
      <c r="C159" s="143" t="s">
        <v>349</v>
      </c>
      <c r="D159" s="143" t="s">
        <v>1654</v>
      </c>
      <c r="E159" s="55" t="s">
        <v>60</v>
      </c>
      <c r="F159" s="186">
        <v>101.0025818</v>
      </c>
      <c r="G159" s="54" t="s">
        <v>860</v>
      </c>
      <c r="H159" s="185">
        <v>17.84</v>
      </c>
      <c r="I159" s="54" t="s">
        <v>860</v>
      </c>
      <c r="J159" s="57">
        <v>1801.89</v>
      </c>
      <c r="K159" s="54" t="s">
        <v>860</v>
      </c>
      <c r="L159" s="57">
        <v>1801.8860588488672</v>
      </c>
      <c r="M159" s="184">
        <v>6.9999999999999999E-4</v>
      </c>
      <c r="N159" s="57">
        <v>2564977.7523540002</v>
      </c>
      <c r="O159" s="193">
        <v>0.94499999999999995</v>
      </c>
    </row>
    <row r="160" spans="1:15" ht="24" customHeight="1" x14ac:dyDescent="0.25">
      <c r="A160" s="192" t="s">
        <v>1915</v>
      </c>
      <c r="B160" s="143" t="s">
        <v>1</v>
      </c>
      <c r="C160" s="143" t="s">
        <v>221</v>
      </c>
      <c r="D160" s="143" t="s">
        <v>1626</v>
      </c>
      <c r="E160" s="55" t="s">
        <v>61</v>
      </c>
      <c r="F160" s="186">
        <v>71.586632399999999</v>
      </c>
      <c r="G160" s="54" t="s">
        <v>860</v>
      </c>
      <c r="H160" s="185">
        <v>25</v>
      </c>
      <c r="I160" s="54" t="s">
        <v>860</v>
      </c>
      <c r="J160" s="57">
        <v>1789.67</v>
      </c>
      <c r="K160" s="54" t="s">
        <v>860</v>
      </c>
      <c r="L160" s="57">
        <v>1789.665809607432</v>
      </c>
      <c r="M160" s="184">
        <v>6.9999999999999999E-4</v>
      </c>
      <c r="N160" s="57">
        <v>2566767.4181635999</v>
      </c>
      <c r="O160" s="193">
        <v>0.9456</v>
      </c>
    </row>
    <row r="161" spans="1:15" ht="36" customHeight="1" x14ac:dyDescent="0.25">
      <c r="A161" s="192" t="s">
        <v>1901</v>
      </c>
      <c r="B161" s="143" t="s">
        <v>467</v>
      </c>
      <c r="C161" s="143" t="s">
        <v>1902</v>
      </c>
      <c r="D161" s="143" t="s">
        <v>1727</v>
      </c>
      <c r="E161" s="55" t="s">
        <v>987</v>
      </c>
      <c r="F161" s="186">
        <v>31.8820367</v>
      </c>
      <c r="G161" s="54" t="s">
        <v>860</v>
      </c>
      <c r="H161" s="185">
        <v>56.05</v>
      </c>
      <c r="I161" s="54" t="s">
        <v>860</v>
      </c>
      <c r="J161" s="57">
        <v>1786.99</v>
      </c>
      <c r="K161" s="54" t="s">
        <v>860</v>
      </c>
      <c r="L161" s="57">
        <v>1786.9881581374002</v>
      </c>
      <c r="M161" s="184">
        <v>6.9999999999999999E-4</v>
      </c>
      <c r="N161" s="57">
        <v>2568554.4063217002</v>
      </c>
      <c r="O161" s="193">
        <v>0.94630000000000003</v>
      </c>
    </row>
    <row r="162" spans="1:15" ht="24" customHeight="1" x14ac:dyDescent="0.25">
      <c r="A162" s="192" t="s">
        <v>2486</v>
      </c>
      <c r="B162" s="143" t="s">
        <v>1</v>
      </c>
      <c r="C162" s="143" t="s">
        <v>308</v>
      </c>
      <c r="D162" s="143" t="s">
        <v>1657</v>
      </c>
      <c r="E162" s="55" t="s">
        <v>189</v>
      </c>
      <c r="F162" s="186">
        <v>9.9912367999999994</v>
      </c>
      <c r="G162" s="54" t="s">
        <v>860</v>
      </c>
      <c r="H162" s="185">
        <v>177.24</v>
      </c>
      <c r="I162" s="54" t="s">
        <v>860</v>
      </c>
      <c r="J162" s="57">
        <v>1770.85</v>
      </c>
      <c r="K162" s="54" t="s">
        <v>860</v>
      </c>
      <c r="L162" s="57">
        <v>1770.8468154791551</v>
      </c>
      <c r="M162" s="184">
        <v>6.9999999999999999E-4</v>
      </c>
      <c r="N162" s="57">
        <v>2570325.2531372001</v>
      </c>
      <c r="O162" s="193">
        <v>0.94689999999999996</v>
      </c>
    </row>
    <row r="163" spans="1:15" ht="24" customHeight="1" x14ac:dyDescent="0.25">
      <c r="A163" s="192" t="s">
        <v>2487</v>
      </c>
      <c r="B163" s="143" t="s">
        <v>467</v>
      </c>
      <c r="C163" s="143" t="s">
        <v>2488</v>
      </c>
      <c r="D163" s="143" t="s">
        <v>1626</v>
      </c>
      <c r="E163" s="55" t="s">
        <v>1627</v>
      </c>
      <c r="F163" s="186">
        <v>196.32177150000001</v>
      </c>
      <c r="G163" s="54" t="s">
        <v>860</v>
      </c>
      <c r="H163" s="185">
        <v>8.98</v>
      </c>
      <c r="I163" s="54" t="s">
        <v>860</v>
      </c>
      <c r="J163" s="57">
        <v>1762.97</v>
      </c>
      <c r="K163" s="54" t="s">
        <v>860</v>
      </c>
      <c r="L163" s="57">
        <v>1762.9695078035261</v>
      </c>
      <c r="M163" s="184">
        <v>5.9999999999999995E-4</v>
      </c>
      <c r="N163" s="57">
        <v>2572088.2226450001</v>
      </c>
      <c r="O163" s="193">
        <v>0.9476</v>
      </c>
    </row>
    <row r="164" spans="1:15" ht="24" customHeight="1" x14ac:dyDescent="0.25">
      <c r="A164" s="192" t="s">
        <v>1630</v>
      </c>
      <c r="B164" s="143" t="s">
        <v>467</v>
      </c>
      <c r="C164" s="143" t="s">
        <v>1631</v>
      </c>
      <c r="D164" s="143" t="s">
        <v>1626</v>
      </c>
      <c r="E164" s="55" t="s">
        <v>1410</v>
      </c>
      <c r="F164" s="186">
        <v>280.50397400000003</v>
      </c>
      <c r="G164" s="54" t="s">
        <v>860</v>
      </c>
      <c r="H164" s="185">
        <v>6.24</v>
      </c>
      <c r="I164" s="54" t="s">
        <v>860</v>
      </c>
      <c r="J164" s="57">
        <v>1750.34</v>
      </c>
      <c r="K164" s="54" t="s">
        <v>860</v>
      </c>
      <c r="L164" s="57">
        <v>1750.3447975071217</v>
      </c>
      <c r="M164" s="184">
        <v>5.9999999999999995E-4</v>
      </c>
      <c r="N164" s="57">
        <v>2573838.5674425</v>
      </c>
      <c r="O164" s="193">
        <v>0.94820000000000004</v>
      </c>
    </row>
    <row r="165" spans="1:15" ht="24" customHeight="1" x14ac:dyDescent="0.25">
      <c r="A165" s="192" t="s">
        <v>2166</v>
      </c>
      <c r="B165" s="143" t="s">
        <v>467</v>
      </c>
      <c r="C165" s="143" t="s">
        <v>2167</v>
      </c>
      <c r="D165" s="143" t="s">
        <v>1727</v>
      </c>
      <c r="E165" s="55" t="s">
        <v>987</v>
      </c>
      <c r="F165" s="186">
        <v>6.0755944</v>
      </c>
      <c r="G165" s="54" t="s">
        <v>860</v>
      </c>
      <c r="H165" s="185">
        <v>285.63</v>
      </c>
      <c r="I165" s="54" t="s">
        <v>860</v>
      </c>
      <c r="J165" s="57">
        <v>1735.37</v>
      </c>
      <c r="K165" s="54" t="s">
        <v>860</v>
      </c>
      <c r="L165" s="57">
        <v>1735.3720235299297</v>
      </c>
      <c r="M165" s="184">
        <v>5.9999999999999995E-4</v>
      </c>
      <c r="N165" s="57">
        <v>2575573.9394660001</v>
      </c>
      <c r="O165" s="193">
        <v>0.94889999999999997</v>
      </c>
    </row>
    <row r="166" spans="1:15" ht="36" customHeight="1" x14ac:dyDescent="0.25">
      <c r="A166" s="192" t="s">
        <v>2489</v>
      </c>
      <c r="B166" s="143" t="s">
        <v>1</v>
      </c>
      <c r="C166" s="143" t="s">
        <v>268</v>
      </c>
      <c r="D166" s="143" t="s">
        <v>1626</v>
      </c>
      <c r="E166" s="55" t="s">
        <v>987</v>
      </c>
      <c r="F166" s="186">
        <v>5.1474852000000002</v>
      </c>
      <c r="G166" s="54" t="s">
        <v>860</v>
      </c>
      <c r="H166" s="185">
        <v>334.16</v>
      </c>
      <c r="I166" s="54" t="s">
        <v>860</v>
      </c>
      <c r="J166" s="57">
        <v>1720.08</v>
      </c>
      <c r="K166" s="54" t="s">
        <v>860</v>
      </c>
      <c r="L166" s="57">
        <v>1720.0836591206109</v>
      </c>
      <c r="M166" s="184">
        <v>5.9999999999999995E-4</v>
      </c>
      <c r="N166" s="57">
        <v>2577294.0231250999</v>
      </c>
      <c r="O166" s="193">
        <v>0.94950000000000001</v>
      </c>
    </row>
    <row r="167" spans="1:15" ht="24" customHeight="1" x14ac:dyDescent="0.25">
      <c r="A167" s="87" t="s">
        <v>2490</v>
      </c>
      <c r="B167" s="141" t="s">
        <v>1</v>
      </c>
      <c r="C167" s="141" t="s">
        <v>306</v>
      </c>
      <c r="D167" s="141" t="s">
        <v>1657</v>
      </c>
      <c r="E167" s="47" t="s">
        <v>189</v>
      </c>
      <c r="F167" s="118">
        <v>9.9912367999999994</v>
      </c>
      <c r="G167" s="46" t="s">
        <v>860</v>
      </c>
      <c r="H167" s="117">
        <v>171.87</v>
      </c>
      <c r="I167" s="46" t="s">
        <v>860</v>
      </c>
      <c r="J167" s="48">
        <v>1717.19</v>
      </c>
      <c r="K167" s="46" t="s">
        <v>860</v>
      </c>
      <c r="L167" s="48">
        <v>1717.1938737102371</v>
      </c>
      <c r="M167" s="183">
        <v>5.9999999999999995E-4</v>
      </c>
      <c r="N167" s="48">
        <v>2579011.2169988002</v>
      </c>
      <c r="O167" s="194">
        <v>0.95009999999999994</v>
      </c>
    </row>
    <row r="168" spans="1:15" ht="24" customHeight="1" x14ac:dyDescent="0.25">
      <c r="A168" s="87" t="s">
        <v>2491</v>
      </c>
      <c r="B168" s="141" t="s">
        <v>467</v>
      </c>
      <c r="C168" s="141" t="s">
        <v>2492</v>
      </c>
      <c r="D168" s="141" t="s">
        <v>1626</v>
      </c>
      <c r="E168" s="47" t="s">
        <v>2473</v>
      </c>
      <c r="F168" s="118">
        <v>3084.9111582</v>
      </c>
      <c r="G168" s="46" t="s">
        <v>860</v>
      </c>
      <c r="H168" s="117">
        <v>0.55000000000000004</v>
      </c>
      <c r="I168" s="46" t="s">
        <v>860</v>
      </c>
      <c r="J168" s="48">
        <v>1696.7</v>
      </c>
      <c r="K168" s="46" t="s">
        <v>860</v>
      </c>
      <c r="L168" s="48">
        <v>1696.7011369877516</v>
      </c>
      <c r="M168" s="183">
        <v>5.9999999999999995E-4</v>
      </c>
      <c r="N168" s="48">
        <v>2580707.9181357999</v>
      </c>
      <c r="O168" s="194">
        <v>0.95079999999999998</v>
      </c>
    </row>
    <row r="169" spans="1:15" ht="24" customHeight="1" x14ac:dyDescent="0.25">
      <c r="A169" s="87" t="s">
        <v>2493</v>
      </c>
      <c r="B169" s="141" t="s">
        <v>464</v>
      </c>
      <c r="C169" s="141" t="s">
        <v>558</v>
      </c>
      <c r="D169" s="141" t="s">
        <v>1626</v>
      </c>
      <c r="E169" s="47" t="s">
        <v>61</v>
      </c>
      <c r="F169" s="118">
        <v>167.05347979999999</v>
      </c>
      <c r="G169" s="46" t="s">
        <v>860</v>
      </c>
      <c r="H169" s="117">
        <v>10.06</v>
      </c>
      <c r="I169" s="46" t="s">
        <v>860</v>
      </c>
      <c r="J169" s="48">
        <v>1680.56</v>
      </c>
      <c r="K169" s="46" t="s">
        <v>860</v>
      </c>
      <c r="L169" s="48">
        <v>1680.5580065075799</v>
      </c>
      <c r="M169" s="183">
        <v>5.9999999999999995E-4</v>
      </c>
      <c r="N169" s="48">
        <v>2582388.4761422998</v>
      </c>
      <c r="O169" s="194">
        <v>0.95140000000000002</v>
      </c>
    </row>
    <row r="170" spans="1:15" ht="24" customHeight="1" x14ac:dyDescent="0.25">
      <c r="A170" s="87" t="s">
        <v>2243</v>
      </c>
      <c r="B170" s="141" t="s">
        <v>467</v>
      </c>
      <c r="C170" s="141" t="s">
        <v>2244</v>
      </c>
      <c r="D170" s="141" t="s">
        <v>1626</v>
      </c>
      <c r="E170" s="47" t="s">
        <v>1410</v>
      </c>
      <c r="F170" s="118">
        <v>10.9603868</v>
      </c>
      <c r="G170" s="46" t="s">
        <v>860</v>
      </c>
      <c r="H170" s="117">
        <v>150</v>
      </c>
      <c r="I170" s="46" t="s">
        <v>860</v>
      </c>
      <c r="J170" s="48">
        <v>1644.06</v>
      </c>
      <c r="K170" s="46" t="s">
        <v>860</v>
      </c>
      <c r="L170" s="48">
        <v>1644.0580201257899</v>
      </c>
      <c r="M170" s="183">
        <v>5.9999999999999995E-4</v>
      </c>
      <c r="N170" s="48">
        <v>2584032.5341623998</v>
      </c>
      <c r="O170" s="194">
        <v>0.95199999999999996</v>
      </c>
    </row>
    <row r="171" spans="1:15" ht="24" customHeight="1" x14ac:dyDescent="0.25">
      <c r="A171" s="87" t="s">
        <v>1479</v>
      </c>
      <c r="B171" s="141" t="s">
        <v>1155</v>
      </c>
      <c r="C171" s="141" t="s">
        <v>1480</v>
      </c>
      <c r="D171" s="141" t="s">
        <v>1626</v>
      </c>
      <c r="E171" s="47" t="s">
        <v>3</v>
      </c>
      <c r="F171" s="118">
        <v>1.9982473999999999</v>
      </c>
      <c r="G171" s="46" t="s">
        <v>860</v>
      </c>
      <c r="H171" s="117">
        <v>818.19</v>
      </c>
      <c r="I171" s="46" t="s">
        <v>860</v>
      </c>
      <c r="J171" s="48">
        <v>1634.95</v>
      </c>
      <c r="K171" s="46" t="s">
        <v>860</v>
      </c>
      <c r="L171" s="48">
        <v>1634.9460121382194</v>
      </c>
      <c r="M171" s="183">
        <v>5.9999999999999995E-4</v>
      </c>
      <c r="N171" s="48">
        <v>2585667.4801745</v>
      </c>
      <c r="O171" s="194">
        <v>0.9526</v>
      </c>
    </row>
    <row r="172" spans="1:15" ht="24" customHeight="1" x14ac:dyDescent="0.25">
      <c r="A172" s="87" t="s">
        <v>1531</v>
      </c>
      <c r="B172" s="141" t="s">
        <v>972</v>
      </c>
      <c r="C172" s="141" t="s">
        <v>1532</v>
      </c>
      <c r="D172" s="141" t="s">
        <v>1657</v>
      </c>
      <c r="E172" s="47" t="s">
        <v>3</v>
      </c>
      <c r="F172" s="118">
        <v>1.9982473999999999</v>
      </c>
      <c r="G172" s="46" t="s">
        <v>860</v>
      </c>
      <c r="H172" s="117">
        <v>815.26</v>
      </c>
      <c r="I172" s="46" t="s">
        <v>860</v>
      </c>
      <c r="J172" s="48">
        <v>1629.09</v>
      </c>
      <c r="K172" s="46" t="s">
        <v>860</v>
      </c>
      <c r="L172" s="48">
        <v>1629.0911473567321</v>
      </c>
      <c r="M172" s="183">
        <v>5.9999999999999995E-4</v>
      </c>
      <c r="N172" s="48">
        <v>2587296.5713219</v>
      </c>
      <c r="O172" s="194">
        <v>0.95320000000000005</v>
      </c>
    </row>
    <row r="173" spans="1:15" ht="24" customHeight="1" x14ac:dyDescent="0.25">
      <c r="A173" s="87" t="s">
        <v>1656</v>
      </c>
      <c r="B173" s="141" t="s">
        <v>464</v>
      </c>
      <c r="C173" s="141" t="s">
        <v>548</v>
      </c>
      <c r="D173" s="141" t="s">
        <v>1657</v>
      </c>
      <c r="E173" s="47" t="s">
        <v>189</v>
      </c>
      <c r="F173" s="118">
        <v>0.99912369999999995</v>
      </c>
      <c r="G173" s="46" t="s">
        <v>860</v>
      </c>
      <c r="H173" s="48">
        <v>1611</v>
      </c>
      <c r="I173" s="46" t="s">
        <v>860</v>
      </c>
      <c r="J173" s="48">
        <v>1609.59</v>
      </c>
      <c r="K173" s="46" t="s">
        <v>860</v>
      </c>
      <c r="L173" s="48">
        <v>1609.5882530675462</v>
      </c>
      <c r="M173" s="183">
        <v>5.9999999999999995E-4</v>
      </c>
      <c r="N173" s="48">
        <v>2588906.1595749999</v>
      </c>
      <c r="O173" s="194">
        <v>0.95379999999999998</v>
      </c>
    </row>
    <row r="174" spans="1:15" ht="24" customHeight="1" x14ac:dyDescent="0.25">
      <c r="A174" s="87" t="s">
        <v>1851</v>
      </c>
      <c r="B174" s="141" t="s">
        <v>464</v>
      </c>
      <c r="C174" s="141" t="s">
        <v>438</v>
      </c>
      <c r="D174" s="141" t="s">
        <v>1626</v>
      </c>
      <c r="E174" s="47" t="s">
        <v>2</v>
      </c>
      <c r="F174" s="118">
        <v>1175.8486799</v>
      </c>
      <c r="G174" s="46" t="s">
        <v>860</v>
      </c>
      <c r="H174" s="117">
        <v>1.36</v>
      </c>
      <c r="I174" s="46" t="s">
        <v>860</v>
      </c>
      <c r="J174" s="48">
        <v>1599.15</v>
      </c>
      <c r="K174" s="46" t="s">
        <v>860</v>
      </c>
      <c r="L174" s="48">
        <v>1599.1542046228319</v>
      </c>
      <c r="M174" s="183">
        <v>5.9999999999999995E-4</v>
      </c>
      <c r="N174" s="48">
        <v>2590505.3137796</v>
      </c>
      <c r="O174" s="194">
        <v>0.95440000000000003</v>
      </c>
    </row>
    <row r="175" spans="1:15" ht="24" customHeight="1" x14ac:dyDescent="0.25">
      <c r="A175" s="87" t="s">
        <v>2494</v>
      </c>
      <c r="B175" s="141" t="s">
        <v>1</v>
      </c>
      <c r="C175" s="141" t="s">
        <v>316</v>
      </c>
      <c r="D175" s="141" t="s">
        <v>1657</v>
      </c>
      <c r="E175" s="47" t="s">
        <v>3</v>
      </c>
      <c r="F175" s="118">
        <v>2.8289999999999999E-3</v>
      </c>
      <c r="G175" s="46" t="s">
        <v>860</v>
      </c>
      <c r="H175" s="48">
        <v>565000</v>
      </c>
      <c r="I175" s="46" t="s">
        <v>860</v>
      </c>
      <c r="J175" s="48">
        <v>1598.4</v>
      </c>
      <c r="K175" s="46" t="s">
        <v>860</v>
      </c>
      <c r="L175" s="48">
        <v>1598.3955700104457</v>
      </c>
      <c r="M175" s="183">
        <v>5.9999999999999995E-4</v>
      </c>
      <c r="N175" s="48">
        <v>2592103.7093496001</v>
      </c>
      <c r="O175" s="194">
        <v>0.95499999999999996</v>
      </c>
    </row>
    <row r="176" spans="1:15" ht="24" customHeight="1" x14ac:dyDescent="0.25">
      <c r="A176" s="87" t="s">
        <v>2495</v>
      </c>
      <c r="B176" s="141" t="s">
        <v>467</v>
      </c>
      <c r="C176" s="141" t="s">
        <v>2496</v>
      </c>
      <c r="D176" s="141" t="s">
        <v>1626</v>
      </c>
      <c r="E176" s="47" t="s">
        <v>468</v>
      </c>
      <c r="F176" s="118">
        <v>780.79209690000005</v>
      </c>
      <c r="G176" s="46" t="s">
        <v>860</v>
      </c>
      <c r="H176" s="117">
        <v>2</v>
      </c>
      <c r="I176" s="46" t="s">
        <v>860</v>
      </c>
      <c r="J176" s="48">
        <v>1561.58</v>
      </c>
      <c r="K176" s="46" t="s">
        <v>860</v>
      </c>
      <c r="L176" s="48">
        <v>1561.5841937442883</v>
      </c>
      <c r="M176" s="183">
        <v>5.9999999999999995E-4</v>
      </c>
      <c r="N176" s="48">
        <v>2593665.2935433001</v>
      </c>
      <c r="O176" s="194">
        <v>0.95550000000000002</v>
      </c>
    </row>
    <row r="177" spans="1:15" ht="24" customHeight="1" x14ac:dyDescent="0.25">
      <c r="A177" s="87" t="s">
        <v>2085</v>
      </c>
      <c r="B177" s="141" t="s">
        <v>1</v>
      </c>
      <c r="C177" s="141" t="s">
        <v>367</v>
      </c>
      <c r="D177" s="141" t="s">
        <v>1626</v>
      </c>
      <c r="E177" s="47" t="s">
        <v>61</v>
      </c>
      <c r="F177" s="118">
        <v>151.32327649999999</v>
      </c>
      <c r="G177" s="46" t="s">
        <v>860</v>
      </c>
      <c r="H177" s="117">
        <v>10.27</v>
      </c>
      <c r="I177" s="46" t="s">
        <v>860</v>
      </c>
      <c r="J177" s="48">
        <v>1554.09</v>
      </c>
      <c r="K177" s="46" t="s">
        <v>860</v>
      </c>
      <c r="L177" s="48">
        <v>1554.0900497512505</v>
      </c>
      <c r="M177" s="183">
        <v>5.9999999999999995E-4</v>
      </c>
      <c r="N177" s="48">
        <v>2595219.3835931001</v>
      </c>
      <c r="O177" s="194">
        <v>0.95609999999999995</v>
      </c>
    </row>
    <row r="178" spans="1:15" ht="24" customHeight="1" x14ac:dyDescent="0.25">
      <c r="A178" s="87" t="s">
        <v>2330</v>
      </c>
      <c r="B178" s="141" t="s">
        <v>1</v>
      </c>
      <c r="C178" s="141" t="s">
        <v>411</v>
      </c>
      <c r="D178" s="141" t="s">
        <v>1626</v>
      </c>
      <c r="E178" s="47" t="s">
        <v>3</v>
      </c>
      <c r="F178" s="118">
        <v>52.953555199999997</v>
      </c>
      <c r="G178" s="46" t="s">
        <v>860</v>
      </c>
      <c r="H178" s="117">
        <v>29.02</v>
      </c>
      <c r="I178" s="46" t="s">
        <v>860</v>
      </c>
      <c r="J178" s="48">
        <v>1536.71</v>
      </c>
      <c r="K178" s="46" t="s">
        <v>860</v>
      </c>
      <c r="L178" s="48">
        <v>1536.7121716406396</v>
      </c>
      <c r="M178" s="183">
        <v>5.9999999999999995E-4</v>
      </c>
      <c r="N178" s="48">
        <v>2596756.0957646999</v>
      </c>
      <c r="O178" s="194">
        <v>0.95669999999999999</v>
      </c>
    </row>
    <row r="179" spans="1:15" ht="24" customHeight="1" x14ac:dyDescent="0.25">
      <c r="A179" s="87" t="s">
        <v>2497</v>
      </c>
      <c r="B179" s="141" t="s">
        <v>467</v>
      </c>
      <c r="C179" s="141" t="s">
        <v>225</v>
      </c>
      <c r="D179" s="141" t="s">
        <v>1654</v>
      </c>
      <c r="E179" s="47" t="s">
        <v>60</v>
      </c>
      <c r="F179" s="118">
        <v>86.105977600000003</v>
      </c>
      <c r="G179" s="46" t="s">
        <v>860</v>
      </c>
      <c r="H179" s="117">
        <v>17.84</v>
      </c>
      <c r="I179" s="46" t="s">
        <v>860</v>
      </c>
      <c r="J179" s="48">
        <v>1536.13</v>
      </c>
      <c r="K179" s="46" t="s">
        <v>860</v>
      </c>
      <c r="L179" s="48">
        <v>1536.1306399098382</v>
      </c>
      <c r="M179" s="183">
        <v>5.9999999999999995E-4</v>
      </c>
      <c r="N179" s="48">
        <v>2598292.2264045998</v>
      </c>
      <c r="O179" s="194">
        <v>0.95720000000000005</v>
      </c>
    </row>
    <row r="180" spans="1:15" ht="36" customHeight="1" x14ac:dyDescent="0.25">
      <c r="A180" s="87" t="s">
        <v>2217</v>
      </c>
      <c r="B180" s="141" t="s">
        <v>467</v>
      </c>
      <c r="C180" s="141" t="s">
        <v>2218</v>
      </c>
      <c r="D180" s="141" t="s">
        <v>1727</v>
      </c>
      <c r="E180" s="47" t="s">
        <v>987</v>
      </c>
      <c r="F180" s="118">
        <v>3.8343869000000002</v>
      </c>
      <c r="G180" s="46" t="s">
        <v>860</v>
      </c>
      <c r="H180" s="117">
        <v>393.32</v>
      </c>
      <c r="I180" s="46" t="s">
        <v>860</v>
      </c>
      <c r="J180" s="48">
        <v>1508.14</v>
      </c>
      <c r="K180" s="46" t="s">
        <v>860</v>
      </c>
      <c r="L180" s="48">
        <v>1508.1410609549023</v>
      </c>
      <c r="M180" s="183">
        <v>5.9999999999999995E-4</v>
      </c>
      <c r="N180" s="48">
        <v>2599800.3674655999</v>
      </c>
      <c r="O180" s="194">
        <v>0.95779999999999998</v>
      </c>
    </row>
    <row r="181" spans="1:15" ht="24" customHeight="1" x14ac:dyDescent="0.25">
      <c r="A181" s="87" t="s">
        <v>2498</v>
      </c>
      <c r="B181" s="141" t="s">
        <v>1</v>
      </c>
      <c r="C181" s="141" t="s">
        <v>383</v>
      </c>
      <c r="D181" s="141" t="s">
        <v>1654</v>
      </c>
      <c r="E181" s="47" t="s">
        <v>60</v>
      </c>
      <c r="F181" s="118">
        <v>61.251874299999997</v>
      </c>
      <c r="G181" s="46" t="s">
        <v>860</v>
      </c>
      <c r="H181" s="117">
        <v>24.02</v>
      </c>
      <c r="I181" s="46" t="s">
        <v>860</v>
      </c>
      <c r="J181" s="48">
        <v>1471.27</v>
      </c>
      <c r="K181" s="46" t="s">
        <v>860</v>
      </c>
      <c r="L181" s="48">
        <v>1471.2700195681725</v>
      </c>
      <c r="M181" s="183">
        <v>5.0000000000000001E-4</v>
      </c>
      <c r="N181" s="48">
        <v>2601271.6374852001</v>
      </c>
      <c r="O181" s="194">
        <v>0.95830000000000004</v>
      </c>
    </row>
    <row r="182" spans="1:15" ht="24" customHeight="1" x14ac:dyDescent="0.25">
      <c r="A182" s="87" t="s">
        <v>1904</v>
      </c>
      <c r="B182" s="141" t="s">
        <v>1</v>
      </c>
      <c r="C182" s="141" t="s">
        <v>397</v>
      </c>
      <c r="D182" s="141" t="s">
        <v>1626</v>
      </c>
      <c r="E182" s="47" t="s">
        <v>2</v>
      </c>
      <c r="F182" s="118">
        <v>226.92472760000001</v>
      </c>
      <c r="G182" s="46" t="s">
        <v>860</v>
      </c>
      <c r="H182" s="117">
        <v>6.38</v>
      </c>
      <c r="I182" s="46" t="s">
        <v>860</v>
      </c>
      <c r="J182" s="48">
        <v>1447.78</v>
      </c>
      <c r="K182" s="46" t="s">
        <v>860</v>
      </c>
      <c r="L182" s="48">
        <v>1447.7797617907129</v>
      </c>
      <c r="M182" s="183">
        <v>5.0000000000000001E-4</v>
      </c>
      <c r="N182" s="48">
        <v>2602719.4172470002</v>
      </c>
      <c r="O182" s="194">
        <v>0.95889999999999997</v>
      </c>
    </row>
    <row r="183" spans="1:15" ht="24" customHeight="1" x14ac:dyDescent="0.25">
      <c r="A183" s="87" t="s">
        <v>2086</v>
      </c>
      <c r="B183" s="141" t="s">
        <v>1</v>
      </c>
      <c r="C183" s="141" t="s">
        <v>446</v>
      </c>
      <c r="D183" s="141" t="s">
        <v>1626</v>
      </c>
      <c r="E183" s="47" t="s">
        <v>154</v>
      </c>
      <c r="F183" s="118">
        <v>110.0053159</v>
      </c>
      <c r="G183" s="46" t="s">
        <v>860</v>
      </c>
      <c r="H183" s="117">
        <v>12.81</v>
      </c>
      <c r="I183" s="46" t="s">
        <v>860</v>
      </c>
      <c r="J183" s="48">
        <v>1409.17</v>
      </c>
      <c r="K183" s="46" t="s">
        <v>860</v>
      </c>
      <c r="L183" s="48">
        <v>1409.168096732215</v>
      </c>
      <c r="M183" s="183">
        <v>5.0000000000000001E-4</v>
      </c>
      <c r="N183" s="48">
        <v>2604128.5853436999</v>
      </c>
      <c r="O183" s="194">
        <v>0.95940000000000003</v>
      </c>
    </row>
    <row r="184" spans="1:15" ht="24" customHeight="1" x14ac:dyDescent="0.25">
      <c r="A184" s="87" t="s">
        <v>1692</v>
      </c>
      <c r="B184" s="141" t="s">
        <v>467</v>
      </c>
      <c r="C184" s="141" t="s">
        <v>1693</v>
      </c>
      <c r="D184" s="141" t="s">
        <v>1626</v>
      </c>
      <c r="E184" s="47" t="s">
        <v>947</v>
      </c>
      <c r="F184" s="118">
        <v>98.243831700000001</v>
      </c>
      <c r="G184" s="46" t="s">
        <v>860</v>
      </c>
      <c r="H184" s="117">
        <v>14.17</v>
      </c>
      <c r="I184" s="46" t="s">
        <v>860</v>
      </c>
      <c r="J184" s="48">
        <v>1392.12</v>
      </c>
      <c r="K184" s="46" t="s">
        <v>860</v>
      </c>
      <c r="L184" s="48">
        <v>1392.1150956765662</v>
      </c>
      <c r="M184" s="183">
        <v>5.0000000000000001E-4</v>
      </c>
      <c r="N184" s="48">
        <v>2605520.7004394</v>
      </c>
      <c r="O184" s="194">
        <v>0.95989999999999998</v>
      </c>
    </row>
    <row r="185" spans="1:15" ht="24" customHeight="1" x14ac:dyDescent="0.25">
      <c r="A185" s="87" t="s">
        <v>2499</v>
      </c>
      <c r="B185" s="141" t="s">
        <v>467</v>
      </c>
      <c r="C185" s="141" t="s">
        <v>2500</v>
      </c>
      <c r="D185" s="141" t="s">
        <v>1626</v>
      </c>
      <c r="E185" s="47" t="s">
        <v>1627</v>
      </c>
      <c r="F185" s="118">
        <v>154.99087220000001</v>
      </c>
      <c r="G185" s="46" t="s">
        <v>860</v>
      </c>
      <c r="H185" s="117">
        <v>8.98</v>
      </c>
      <c r="I185" s="46" t="s">
        <v>860</v>
      </c>
      <c r="J185" s="48">
        <v>1391.82</v>
      </c>
      <c r="K185" s="46" t="s">
        <v>860</v>
      </c>
      <c r="L185" s="48">
        <v>1391.818032476468</v>
      </c>
      <c r="M185" s="183">
        <v>5.0000000000000001E-4</v>
      </c>
      <c r="N185" s="48">
        <v>2606912.5184718999</v>
      </c>
      <c r="O185" s="194">
        <v>0.96040000000000003</v>
      </c>
    </row>
    <row r="186" spans="1:15" ht="24" customHeight="1" x14ac:dyDescent="0.25">
      <c r="A186" s="87" t="s">
        <v>1950</v>
      </c>
      <c r="B186" s="141" t="s">
        <v>464</v>
      </c>
      <c r="C186" s="141" t="s">
        <v>563</v>
      </c>
      <c r="D186" s="141" t="s">
        <v>1626</v>
      </c>
      <c r="E186" s="47" t="s">
        <v>61</v>
      </c>
      <c r="F186" s="118">
        <v>2883.1508171</v>
      </c>
      <c r="G186" s="46" t="s">
        <v>860</v>
      </c>
      <c r="H186" s="117">
        <v>0.48</v>
      </c>
      <c r="I186" s="46" t="s">
        <v>860</v>
      </c>
      <c r="J186" s="48">
        <v>1383.91</v>
      </c>
      <c r="K186" s="46" t="s">
        <v>860</v>
      </c>
      <c r="L186" s="48">
        <v>1383.9123921989606</v>
      </c>
      <c r="M186" s="183">
        <v>5.0000000000000001E-4</v>
      </c>
      <c r="N186" s="48">
        <v>2608296.4308640999</v>
      </c>
      <c r="O186" s="194">
        <v>0.96089999999999998</v>
      </c>
    </row>
    <row r="187" spans="1:15" ht="36" customHeight="1" x14ac:dyDescent="0.25">
      <c r="A187" s="87" t="s">
        <v>2225</v>
      </c>
      <c r="B187" s="141" t="s">
        <v>1</v>
      </c>
      <c r="C187" s="141" t="s">
        <v>455</v>
      </c>
      <c r="D187" s="141" t="s">
        <v>1626</v>
      </c>
      <c r="E187" s="47" t="s">
        <v>2</v>
      </c>
      <c r="F187" s="118">
        <v>12.3491687</v>
      </c>
      <c r="G187" s="46" t="s">
        <v>860</v>
      </c>
      <c r="H187" s="117">
        <v>111.19</v>
      </c>
      <c r="I187" s="46" t="s">
        <v>860</v>
      </c>
      <c r="J187" s="48">
        <v>1373.1</v>
      </c>
      <c r="K187" s="46" t="s">
        <v>860</v>
      </c>
      <c r="L187" s="48">
        <v>1373.104069976446</v>
      </c>
      <c r="M187" s="183">
        <v>5.0000000000000001E-4</v>
      </c>
      <c r="N187" s="48">
        <v>2609669.5349341002</v>
      </c>
      <c r="O187" s="194">
        <v>0.96140000000000003</v>
      </c>
    </row>
    <row r="188" spans="1:15" ht="24" customHeight="1" x14ac:dyDescent="0.25">
      <c r="A188" s="87" t="s">
        <v>1969</v>
      </c>
      <c r="B188" s="141" t="s">
        <v>1</v>
      </c>
      <c r="C188" s="141" t="s">
        <v>426</v>
      </c>
      <c r="D188" s="141" t="s">
        <v>1626</v>
      </c>
      <c r="E188" s="47" t="s">
        <v>154</v>
      </c>
      <c r="F188" s="118">
        <v>86.347989400000003</v>
      </c>
      <c r="G188" s="46" t="s">
        <v>860</v>
      </c>
      <c r="H188" s="117">
        <v>15.7</v>
      </c>
      <c r="I188" s="46" t="s">
        <v>860</v>
      </c>
      <c r="J188" s="48">
        <v>1355.66</v>
      </c>
      <c r="K188" s="46" t="s">
        <v>860</v>
      </c>
      <c r="L188" s="48">
        <v>1355.6634337101198</v>
      </c>
      <c r="M188" s="183">
        <v>5.0000000000000001E-4</v>
      </c>
      <c r="N188" s="48">
        <v>2611025.1983678001</v>
      </c>
      <c r="O188" s="194">
        <v>0.96189999999999998</v>
      </c>
    </row>
    <row r="189" spans="1:15" ht="24" customHeight="1" x14ac:dyDescent="0.25">
      <c r="A189" s="87" t="s">
        <v>2501</v>
      </c>
      <c r="B189" s="141" t="s">
        <v>1</v>
      </c>
      <c r="C189" s="141" t="s">
        <v>207</v>
      </c>
      <c r="D189" s="141" t="s">
        <v>1626</v>
      </c>
      <c r="E189" s="47" t="s">
        <v>61</v>
      </c>
      <c r="F189" s="118">
        <v>127.8978226</v>
      </c>
      <c r="G189" s="46" t="s">
        <v>860</v>
      </c>
      <c r="H189" s="117">
        <v>10.35</v>
      </c>
      <c r="I189" s="46" t="s">
        <v>860</v>
      </c>
      <c r="J189" s="48">
        <v>1323.74</v>
      </c>
      <c r="K189" s="46" t="s">
        <v>860</v>
      </c>
      <c r="L189" s="48">
        <v>1323.7424643377267</v>
      </c>
      <c r="M189" s="183">
        <v>5.0000000000000001E-4</v>
      </c>
      <c r="N189" s="48">
        <v>2612348.9408320999</v>
      </c>
      <c r="O189" s="194">
        <v>0.96240000000000003</v>
      </c>
    </row>
    <row r="190" spans="1:15" ht="36" customHeight="1" x14ac:dyDescent="0.25">
      <c r="A190" s="87" t="s">
        <v>2062</v>
      </c>
      <c r="B190" s="141" t="s">
        <v>1</v>
      </c>
      <c r="C190" s="141" t="s">
        <v>297</v>
      </c>
      <c r="D190" s="141" t="s">
        <v>1626</v>
      </c>
      <c r="E190" s="47" t="s">
        <v>61</v>
      </c>
      <c r="F190" s="118">
        <v>498.02369049999999</v>
      </c>
      <c r="G190" s="46" t="s">
        <v>860</v>
      </c>
      <c r="H190" s="117">
        <v>2.63</v>
      </c>
      <c r="I190" s="46" t="s">
        <v>860</v>
      </c>
      <c r="J190" s="48">
        <v>1309.8</v>
      </c>
      <c r="K190" s="46" t="s">
        <v>860</v>
      </c>
      <c r="L190" s="48">
        <v>1309.8023060520186</v>
      </c>
      <c r="M190" s="183">
        <v>5.0000000000000001E-4</v>
      </c>
      <c r="N190" s="48">
        <v>2613658.7431382001</v>
      </c>
      <c r="O190" s="194">
        <v>0.96289999999999998</v>
      </c>
    </row>
    <row r="191" spans="1:15" ht="24" customHeight="1" x14ac:dyDescent="0.25">
      <c r="A191" s="87" t="s">
        <v>1897</v>
      </c>
      <c r="B191" s="141" t="s">
        <v>467</v>
      </c>
      <c r="C191" s="141" t="s">
        <v>1898</v>
      </c>
      <c r="D191" s="141" t="s">
        <v>1727</v>
      </c>
      <c r="E191" s="47" t="s">
        <v>987</v>
      </c>
      <c r="F191" s="118">
        <v>57.019988599999998</v>
      </c>
      <c r="G191" s="46" t="s">
        <v>860</v>
      </c>
      <c r="H191" s="117">
        <v>22.7</v>
      </c>
      <c r="I191" s="46" t="s">
        <v>860</v>
      </c>
      <c r="J191" s="48">
        <v>1294.3499999999999</v>
      </c>
      <c r="K191" s="46" t="s">
        <v>860</v>
      </c>
      <c r="L191" s="48">
        <v>1294.3537407686049</v>
      </c>
      <c r="M191" s="183">
        <v>5.0000000000000001E-4</v>
      </c>
      <c r="N191" s="48">
        <v>2614953.0968789998</v>
      </c>
      <c r="O191" s="194">
        <v>0.96340000000000003</v>
      </c>
    </row>
    <row r="192" spans="1:15" ht="48" customHeight="1" x14ac:dyDescent="0.25">
      <c r="A192" s="87" t="s">
        <v>2302</v>
      </c>
      <c r="B192" s="141" t="s">
        <v>1</v>
      </c>
      <c r="C192" s="141" t="s">
        <v>237</v>
      </c>
      <c r="D192" s="141" t="s">
        <v>1626</v>
      </c>
      <c r="E192" s="47" t="s">
        <v>2</v>
      </c>
      <c r="F192" s="118">
        <v>87.218501900000007</v>
      </c>
      <c r="G192" s="46" t="s">
        <v>860</v>
      </c>
      <c r="H192" s="117">
        <v>14.79</v>
      </c>
      <c r="I192" s="46" t="s">
        <v>860</v>
      </c>
      <c r="J192" s="48">
        <v>1289.96</v>
      </c>
      <c r="K192" s="46" t="s">
        <v>860</v>
      </c>
      <c r="L192" s="48">
        <v>1289.9616430149908</v>
      </c>
      <c r="M192" s="183">
        <v>5.0000000000000001E-4</v>
      </c>
      <c r="N192" s="48">
        <v>2616243.058522</v>
      </c>
      <c r="O192" s="194">
        <v>0.96389999999999998</v>
      </c>
    </row>
    <row r="193" spans="1:15" ht="24" customHeight="1" x14ac:dyDescent="0.25">
      <c r="A193" s="87" t="s">
        <v>1856</v>
      </c>
      <c r="B193" s="141" t="s">
        <v>464</v>
      </c>
      <c r="C193" s="141" t="s">
        <v>539</v>
      </c>
      <c r="D193" s="141" t="s">
        <v>1657</v>
      </c>
      <c r="E193" s="47" t="s">
        <v>60</v>
      </c>
      <c r="F193" s="118">
        <v>11.6003355</v>
      </c>
      <c r="G193" s="46" t="s">
        <v>860</v>
      </c>
      <c r="H193" s="117">
        <v>109.4</v>
      </c>
      <c r="I193" s="46" t="s">
        <v>860</v>
      </c>
      <c r="J193" s="48">
        <v>1269.08</v>
      </c>
      <c r="K193" s="46" t="s">
        <v>860</v>
      </c>
      <c r="L193" s="48">
        <v>1269.0767048967639</v>
      </c>
      <c r="M193" s="183">
        <v>5.0000000000000001E-4</v>
      </c>
      <c r="N193" s="48">
        <v>2617512.1352269002</v>
      </c>
      <c r="O193" s="194">
        <v>0.96430000000000005</v>
      </c>
    </row>
    <row r="194" spans="1:15" ht="24" customHeight="1" x14ac:dyDescent="0.25">
      <c r="A194" s="87" t="s">
        <v>2172</v>
      </c>
      <c r="B194" s="141" t="s">
        <v>467</v>
      </c>
      <c r="C194" s="141" t="s">
        <v>2173</v>
      </c>
      <c r="D194" s="141" t="s">
        <v>1626</v>
      </c>
      <c r="E194" s="47" t="s">
        <v>1627</v>
      </c>
      <c r="F194" s="118">
        <v>2309.3544981</v>
      </c>
      <c r="G194" s="46" t="s">
        <v>860</v>
      </c>
      <c r="H194" s="117">
        <v>0.54</v>
      </c>
      <c r="I194" s="46" t="s">
        <v>860</v>
      </c>
      <c r="J194" s="48">
        <v>1247.05</v>
      </c>
      <c r="K194" s="46" t="s">
        <v>860</v>
      </c>
      <c r="L194" s="48">
        <v>1247.0514289526029</v>
      </c>
      <c r="M194" s="183">
        <v>5.0000000000000001E-4</v>
      </c>
      <c r="N194" s="48">
        <v>2618759.1866559</v>
      </c>
      <c r="O194" s="194">
        <v>0.96479999999999999</v>
      </c>
    </row>
    <row r="195" spans="1:15" ht="24" customHeight="1" x14ac:dyDescent="0.25">
      <c r="A195" s="87" t="s">
        <v>2324</v>
      </c>
      <c r="B195" s="141" t="s">
        <v>1</v>
      </c>
      <c r="C195" s="141" t="s">
        <v>236</v>
      </c>
      <c r="D195" s="141" t="s">
        <v>1626</v>
      </c>
      <c r="E195" s="47" t="s">
        <v>2</v>
      </c>
      <c r="F195" s="118">
        <v>44.960565699999997</v>
      </c>
      <c r="G195" s="46" t="s">
        <v>860</v>
      </c>
      <c r="H195" s="117">
        <v>27.61</v>
      </c>
      <c r="I195" s="46" t="s">
        <v>860</v>
      </c>
      <c r="J195" s="48">
        <v>1241.3599999999999</v>
      </c>
      <c r="K195" s="46" t="s">
        <v>860</v>
      </c>
      <c r="L195" s="48">
        <v>1241.361219754049</v>
      </c>
      <c r="M195" s="183">
        <v>5.0000000000000001E-4</v>
      </c>
      <c r="N195" s="48">
        <v>2620000.5478757001</v>
      </c>
      <c r="O195" s="194">
        <v>0.96519999999999995</v>
      </c>
    </row>
    <row r="196" spans="1:15" ht="24" customHeight="1" x14ac:dyDescent="0.25">
      <c r="A196" s="87" t="s">
        <v>2502</v>
      </c>
      <c r="B196" s="141" t="s">
        <v>467</v>
      </c>
      <c r="C196" s="141" t="s">
        <v>2503</v>
      </c>
      <c r="D196" s="141" t="s">
        <v>1626</v>
      </c>
      <c r="E196" s="47" t="s">
        <v>1627</v>
      </c>
      <c r="F196" s="118">
        <v>144.65814739999999</v>
      </c>
      <c r="G196" s="46" t="s">
        <v>860</v>
      </c>
      <c r="H196" s="117">
        <v>8.41</v>
      </c>
      <c r="I196" s="46" t="s">
        <v>860</v>
      </c>
      <c r="J196" s="48">
        <v>1216.58</v>
      </c>
      <c r="K196" s="46" t="s">
        <v>860</v>
      </c>
      <c r="L196" s="48">
        <v>1216.5750196271667</v>
      </c>
      <c r="M196" s="183">
        <v>4.0000000000000002E-4</v>
      </c>
      <c r="N196" s="48">
        <v>2621217.1228952999</v>
      </c>
      <c r="O196" s="194">
        <v>0.9657</v>
      </c>
    </row>
    <row r="197" spans="1:15" ht="24" customHeight="1" x14ac:dyDescent="0.25">
      <c r="A197" s="87" t="s">
        <v>2210</v>
      </c>
      <c r="B197" s="141" t="s">
        <v>1</v>
      </c>
      <c r="C197" s="141" t="s">
        <v>418</v>
      </c>
      <c r="D197" s="141" t="s">
        <v>2211</v>
      </c>
      <c r="E197" s="47" t="s">
        <v>60</v>
      </c>
      <c r="F197" s="118">
        <v>20270.1568831</v>
      </c>
      <c r="G197" s="46" t="s">
        <v>860</v>
      </c>
      <c r="H197" s="117">
        <v>0.06</v>
      </c>
      <c r="I197" s="46" t="s">
        <v>860</v>
      </c>
      <c r="J197" s="48">
        <v>1216.21</v>
      </c>
      <c r="K197" s="46" t="s">
        <v>860</v>
      </c>
      <c r="L197" s="48">
        <v>1216.209412985545</v>
      </c>
      <c r="M197" s="183">
        <v>4.0000000000000002E-4</v>
      </c>
      <c r="N197" s="48">
        <v>2622433.3323082998</v>
      </c>
      <c r="O197" s="194">
        <v>0.96609999999999996</v>
      </c>
    </row>
    <row r="198" spans="1:15" ht="24" customHeight="1" x14ac:dyDescent="0.25">
      <c r="A198" s="87" t="s">
        <v>2504</v>
      </c>
      <c r="B198" s="141" t="s">
        <v>1</v>
      </c>
      <c r="C198" s="141" t="s">
        <v>341</v>
      </c>
      <c r="D198" s="141" t="s">
        <v>1657</v>
      </c>
      <c r="E198" s="47" t="s">
        <v>3</v>
      </c>
      <c r="F198" s="118">
        <v>4.5629999999999998E-4</v>
      </c>
      <c r="G198" s="46" t="s">
        <v>860</v>
      </c>
      <c r="H198" s="48">
        <v>2662136.35</v>
      </c>
      <c r="I198" s="46" t="s">
        <v>860</v>
      </c>
      <c r="J198" s="48">
        <v>1214.73</v>
      </c>
      <c r="K198" s="46" t="s">
        <v>860</v>
      </c>
      <c r="L198" s="48">
        <v>1214.7322466920625</v>
      </c>
      <c r="M198" s="183">
        <v>4.0000000000000002E-4</v>
      </c>
      <c r="N198" s="48">
        <v>2623648.064555</v>
      </c>
      <c r="O198" s="194">
        <v>0.96660000000000001</v>
      </c>
    </row>
    <row r="199" spans="1:15" ht="24" customHeight="1" x14ac:dyDescent="0.25">
      <c r="A199" s="87" t="s">
        <v>2505</v>
      </c>
      <c r="B199" s="141" t="s">
        <v>1</v>
      </c>
      <c r="C199" s="141" t="s">
        <v>327</v>
      </c>
      <c r="D199" s="141" t="s">
        <v>1657</v>
      </c>
      <c r="E199" s="47" t="s">
        <v>189</v>
      </c>
      <c r="F199" s="118">
        <v>9.9912367999999994</v>
      </c>
      <c r="G199" s="46" t="s">
        <v>860</v>
      </c>
      <c r="H199" s="117">
        <v>117.38</v>
      </c>
      <c r="I199" s="46" t="s">
        <v>860</v>
      </c>
      <c r="J199" s="48">
        <v>1172.77</v>
      </c>
      <c r="K199" s="46" t="s">
        <v>860</v>
      </c>
      <c r="L199" s="48">
        <v>1172.7713789265586</v>
      </c>
      <c r="M199" s="183">
        <v>4.0000000000000002E-4</v>
      </c>
      <c r="N199" s="48">
        <v>2624820.8359339</v>
      </c>
      <c r="O199" s="194">
        <v>0.96699999999999997</v>
      </c>
    </row>
    <row r="200" spans="1:15" ht="36" customHeight="1" x14ac:dyDescent="0.25">
      <c r="A200" s="87" t="s">
        <v>2506</v>
      </c>
      <c r="B200" s="141" t="s">
        <v>467</v>
      </c>
      <c r="C200" s="141" t="s">
        <v>2507</v>
      </c>
      <c r="D200" s="141" t="s">
        <v>1626</v>
      </c>
      <c r="E200" s="47" t="s">
        <v>1139</v>
      </c>
      <c r="F200" s="118">
        <v>594.82394199999999</v>
      </c>
      <c r="G200" s="46" t="s">
        <v>860</v>
      </c>
      <c r="H200" s="117">
        <v>1.96</v>
      </c>
      <c r="I200" s="46" t="s">
        <v>860</v>
      </c>
      <c r="J200" s="48">
        <v>1165.8499999999999</v>
      </c>
      <c r="K200" s="46" t="s">
        <v>860</v>
      </c>
      <c r="L200" s="48">
        <v>1165.8549263046466</v>
      </c>
      <c r="M200" s="183">
        <v>4.0000000000000002E-4</v>
      </c>
      <c r="N200" s="48">
        <v>2625986.6908602002</v>
      </c>
      <c r="O200" s="194">
        <v>0.96740000000000004</v>
      </c>
    </row>
    <row r="201" spans="1:15" ht="24" customHeight="1" x14ac:dyDescent="0.25">
      <c r="A201" s="87" t="s">
        <v>1960</v>
      </c>
      <c r="B201" s="141" t="s">
        <v>467</v>
      </c>
      <c r="C201" s="141" t="s">
        <v>1961</v>
      </c>
      <c r="D201" s="141" t="s">
        <v>1727</v>
      </c>
      <c r="E201" s="47" t="s">
        <v>987</v>
      </c>
      <c r="F201" s="118">
        <v>34.022172099999999</v>
      </c>
      <c r="G201" s="46" t="s">
        <v>860</v>
      </c>
      <c r="H201" s="117">
        <v>34.06</v>
      </c>
      <c r="I201" s="46" t="s">
        <v>860</v>
      </c>
      <c r="J201" s="48">
        <v>1158.8</v>
      </c>
      <c r="K201" s="46" t="s">
        <v>860</v>
      </c>
      <c r="L201" s="48">
        <v>1158.7951829989529</v>
      </c>
      <c r="M201" s="183">
        <v>4.0000000000000002E-4</v>
      </c>
      <c r="N201" s="48">
        <v>2627145.4860431999</v>
      </c>
      <c r="O201" s="194">
        <v>0.96789999999999998</v>
      </c>
    </row>
    <row r="202" spans="1:15" ht="36" customHeight="1" x14ac:dyDescent="0.25">
      <c r="A202" s="87" t="s">
        <v>2508</v>
      </c>
      <c r="B202" s="141" t="s">
        <v>1</v>
      </c>
      <c r="C202" s="141" t="s">
        <v>451</v>
      </c>
      <c r="D202" s="141" t="s">
        <v>1657</v>
      </c>
      <c r="E202" s="47" t="s">
        <v>3</v>
      </c>
      <c r="F202" s="118">
        <v>1.1857E-3</v>
      </c>
      <c r="G202" s="46" t="s">
        <v>860</v>
      </c>
      <c r="H202" s="48">
        <v>960613.49</v>
      </c>
      <c r="I202" s="46" t="s">
        <v>860</v>
      </c>
      <c r="J202" s="48">
        <v>1138.96</v>
      </c>
      <c r="K202" s="46" t="s">
        <v>860</v>
      </c>
      <c r="L202" s="48">
        <v>1138.9610620569467</v>
      </c>
      <c r="M202" s="183">
        <v>4.0000000000000002E-4</v>
      </c>
      <c r="N202" s="48">
        <v>2628284.4471053001</v>
      </c>
      <c r="O202" s="194">
        <v>0.96830000000000005</v>
      </c>
    </row>
    <row r="203" spans="1:15" ht="24" customHeight="1" x14ac:dyDescent="0.25">
      <c r="A203" s="87" t="s">
        <v>2509</v>
      </c>
      <c r="B203" s="141" t="s">
        <v>467</v>
      </c>
      <c r="C203" s="141" t="s">
        <v>2510</v>
      </c>
      <c r="D203" s="141" t="s">
        <v>1626</v>
      </c>
      <c r="E203" s="47" t="s">
        <v>1627</v>
      </c>
      <c r="F203" s="118">
        <v>144.65814739999999</v>
      </c>
      <c r="G203" s="46" t="s">
        <v>860</v>
      </c>
      <c r="H203" s="117">
        <v>7.7</v>
      </c>
      <c r="I203" s="46" t="s">
        <v>860</v>
      </c>
      <c r="J203" s="48">
        <v>1113.8699999999999</v>
      </c>
      <c r="K203" s="46" t="s">
        <v>860</v>
      </c>
      <c r="L203" s="48">
        <v>1113.8677349737436</v>
      </c>
      <c r="M203" s="183">
        <v>4.0000000000000002E-4</v>
      </c>
      <c r="N203" s="48">
        <v>2629398.3148403</v>
      </c>
      <c r="O203" s="194">
        <v>0.96870000000000001</v>
      </c>
    </row>
    <row r="204" spans="1:15" ht="24" customHeight="1" x14ac:dyDescent="0.25">
      <c r="A204" s="87" t="s">
        <v>2511</v>
      </c>
      <c r="B204" s="141" t="s">
        <v>467</v>
      </c>
      <c r="C204" s="141" t="s">
        <v>2512</v>
      </c>
      <c r="D204" s="141" t="s">
        <v>1727</v>
      </c>
      <c r="E204" s="47" t="s">
        <v>2473</v>
      </c>
      <c r="F204" s="118">
        <v>1080.4438666999999</v>
      </c>
      <c r="G204" s="46" t="s">
        <v>860</v>
      </c>
      <c r="H204" s="117">
        <v>1.01</v>
      </c>
      <c r="I204" s="46" t="s">
        <v>860</v>
      </c>
      <c r="J204" s="48">
        <v>1091.25</v>
      </c>
      <c r="K204" s="46" t="s">
        <v>860</v>
      </c>
      <c r="L204" s="48">
        <v>1091.2483053393221</v>
      </c>
      <c r="M204" s="183">
        <v>4.0000000000000002E-4</v>
      </c>
      <c r="N204" s="48">
        <v>2630489.5631455998</v>
      </c>
      <c r="O204" s="194">
        <v>0.96909999999999996</v>
      </c>
    </row>
    <row r="205" spans="1:15" ht="24" customHeight="1" x14ac:dyDescent="0.25">
      <c r="A205" s="87" t="s">
        <v>2513</v>
      </c>
      <c r="B205" s="141" t="s">
        <v>1</v>
      </c>
      <c r="C205" s="141" t="s">
        <v>303</v>
      </c>
      <c r="D205" s="141" t="s">
        <v>1657</v>
      </c>
      <c r="E205" s="47" t="s">
        <v>189</v>
      </c>
      <c r="F205" s="118">
        <v>9.9912367999999994</v>
      </c>
      <c r="G205" s="46" t="s">
        <v>860</v>
      </c>
      <c r="H205" s="117">
        <v>108.8</v>
      </c>
      <c r="I205" s="46" t="s">
        <v>860</v>
      </c>
      <c r="J205" s="48">
        <v>1087.05</v>
      </c>
      <c r="K205" s="46" t="s">
        <v>860</v>
      </c>
      <c r="L205" s="48">
        <v>1087.0465669382311</v>
      </c>
      <c r="M205" s="183">
        <v>4.0000000000000002E-4</v>
      </c>
      <c r="N205" s="48">
        <v>2631576.6097125001</v>
      </c>
      <c r="O205" s="194">
        <v>0.96950000000000003</v>
      </c>
    </row>
    <row r="206" spans="1:15" ht="24" customHeight="1" x14ac:dyDescent="0.25">
      <c r="A206" s="87" t="s">
        <v>1951</v>
      </c>
      <c r="B206" s="141" t="s">
        <v>467</v>
      </c>
      <c r="C206" s="141" t="s">
        <v>1952</v>
      </c>
      <c r="D206" s="141" t="s">
        <v>1727</v>
      </c>
      <c r="E206" s="47" t="s">
        <v>947</v>
      </c>
      <c r="F206" s="118">
        <v>179.2627712</v>
      </c>
      <c r="G206" s="46" t="s">
        <v>860</v>
      </c>
      <c r="H206" s="117">
        <v>6.04</v>
      </c>
      <c r="I206" s="46" t="s">
        <v>860</v>
      </c>
      <c r="J206" s="48">
        <v>1082.75</v>
      </c>
      <c r="K206" s="46" t="s">
        <v>860</v>
      </c>
      <c r="L206" s="48">
        <v>1082.7471379062013</v>
      </c>
      <c r="M206" s="183">
        <v>4.0000000000000002E-4</v>
      </c>
      <c r="N206" s="48">
        <v>2632659.3568504001</v>
      </c>
      <c r="O206" s="194">
        <v>0.96989999999999998</v>
      </c>
    </row>
    <row r="207" spans="1:15" ht="24" customHeight="1" x14ac:dyDescent="0.25">
      <c r="A207" s="87" t="s">
        <v>1668</v>
      </c>
      <c r="B207" s="141" t="s">
        <v>464</v>
      </c>
      <c r="C207" s="141" t="s">
        <v>289</v>
      </c>
      <c r="D207" s="141" t="s">
        <v>1654</v>
      </c>
      <c r="E207" s="47" t="s">
        <v>60</v>
      </c>
      <c r="F207" s="118">
        <v>52.953555199999997</v>
      </c>
      <c r="G207" s="46" t="s">
        <v>860</v>
      </c>
      <c r="H207" s="117">
        <v>20.329999999999998</v>
      </c>
      <c r="I207" s="46" t="s">
        <v>860</v>
      </c>
      <c r="J207" s="48">
        <v>1076.55</v>
      </c>
      <c r="K207" s="46" t="s">
        <v>860</v>
      </c>
      <c r="L207" s="48">
        <v>1076.5457770315024</v>
      </c>
      <c r="M207" s="183">
        <v>4.0000000000000002E-4</v>
      </c>
      <c r="N207" s="48">
        <v>2633735.9026274001</v>
      </c>
      <c r="O207" s="194">
        <v>0.97030000000000005</v>
      </c>
    </row>
    <row r="208" spans="1:15" ht="24" customHeight="1" x14ac:dyDescent="0.25">
      <c r="A208" s="87" t="s">
        <v>2239</v>
      </c>
      <c r="B208" s="141" t="s">
        <v>464</v>
      </c>
      <c r="C208" s="141" t="s">
        <v>609</v>
      </c>
      <c r="D208" s="141" t="s">
        <v>1626</v>
      </c>
      <c r="E208" s="47" t="s">
        <v>465</v>
      </c>
      <c r="F208" s="118">
        <v>0.99912369999999995</v>
      </c>
      <c r="G208" s="46" t="s">
        <v>860</v>
      </c>
      <c r="H208" s="48">
        <v>1056.06</v>
      </c>
      <c r="I208" s="46" t="s">
        <v>860</v>
      </c>
      <c r="J208" s="48">
        <v>1055.1300000000001</v>
      </c>
      <c r="K208" s="46" t="s">
        <v>860</v>
      </c>
      <c r="L208" s="48">
        <v>1055.1345565080776</v>
      </c>
      <c r="M208" s="183">
        <v>4.0000000000000002E-4</v>
      </c>
      <c r="N208" s="48">
        <v>2634791.0371838999</v>
      </c>
      <c r="O208" s="194">
        <v>0.97070000000000001</v>
      </c>
    </row>
    <row r="209" spans="1:15" ht="24" customHeight="1" x14ac:dyDescent="0.25">
      <c r="A209" s="87" t="s">
        <v>2514</v>
      </c>
      <c r="B209" s="141" t="s">
        <v>1</v>
      </c>
      <c r="C209" s="141" t="s">
        <v>209</v>
      </c>
      <c r="D209" s="141" t="s">
        <v>1654</v>
      </c>
      <c r="E209" s="47" t="s">
        <v>60</v>
      </c>
      <c r="F209" s="118">
        <v>84.515268300000002</v>
      </c>
      <c r="G209" s="46" t="s">
        <v>860</v>
      </c>
      <c r="H209" s="117">
        <v>12.46</v>
      </c>
      <c r="I209" s="46" t="s">
        <v>860</v>
      </c>
      <c r="J209" s="48">
        <v>1053.06</v>
      </c>
      <c r="K209" s="46" t="s">
        <v>860</v>
      </c>
      <c r="L209" s="48">
        <v>1053.0602425433131</v>
      </c>
      <c r="M209" s="183">
        <v>4.0000000000000002E-4</v>
      </c>
      <c r="N209" s="48">
        <v>2635844.0974264001</v>
      </c>
      <c r="O209" s="194">
        <v>0.97109999999999996</v>
      </c>
    </row>
    <row r="210" spans="1:15" ht="24" customHeight="1" x14ac:dyDescent="0.25">
      <c r="A210" s="87" t="s">
        <v>2515</v>
      </c>
      <c r="B210" s="141" t="s">
        <v>1</v>
      </c>
      <c r="C210" s="141" t="s">
        <v>227</v>
      </c>
      <c r="D210" s="141" t="s">
        <v>1654</v>
      </c>
      <c r="E210" s="47" t="s">
        <v>60</v>
      </c>
      <c r="F210" s="118">
        <v>51.969400700000001</v>
      </c>
      <c r="G210" s="46" t="s">
        <v>860</v>
      </c>
      <c r="H210" s="117">
        <v>20.010000000000002</v>
      </c>
      <c r="I210" s="46" t="s">
        <v>860</v>
      </c>
      <c r="J210" s="48">
        <v>1039.9100000000001</v>
      </c>
      <c r="K210" s="46" t="s">
        <v>860</v>
      </c>
      <c r="L210" s="48">
        <v>1039.9077075834034</v>
      </c>
      <c r="M210" s="183">
        <v>4.0000000000000002E-4</v>
      </c>
      <c r="N210" s="48">
        <v>2636884.005134</v>
      </c>
      <c r="O210" s="194">
        <v>0.97150000000000003</v>
      </c>
    </row>
    <row r="211" spans="1:15" ht="24" customHeight="1" x14ac:dyDescent="0.25">
      <c r="A211" s="87" t="s">
        <v>2516</v>
      </c>
      <c r="B211" s="141" t="s">
        <v>1</v>
      </c>
      <c r="C211" s="141" t="s">
        <v>310</v>
      </c>
      <c r="D211" s="141" t="s">
        <v>1657</v>
      </c>
      <c r="E211" s="47" t="s">
        <v>60</v>
      </c>
      <c r="F211" s="118">
        <v>1640.306417</v>
      </c>
      <c r="G211" s="46" t="s">
        <v>860</v>
      </c>
      <c r="H211" s="117">
        <v>0.63</v>
      </c>
      <c r="I211" s="46" t="s">
        <v>860</v>
      </c>
      <c r="J211" s="48">
        <v>1033.3900000000001</v>
      </c>
      <c r="K211" s="46" t="s">
        <v>860</v>
      </c>
      <c r="L211" s="48">
        <v>1033.3930427121777</v>
      </c>
      <c r="M211" s="183">
        <v>4.0000000000000002E-4</v>
      </c>
      <c r="N211" s="48">
        <v>2637917.3981766999</v>
      </c>
      <c r="O211" s="194">
        <v>0.9718</v>
      </c>
    </row>
    <row r="212" spans="1:15" ht="24" customHeight="1" x14ac:dyDescent="0.25">
      <c r="A212" s="87" t="s">
        <v>2517</v>
      </c>
      <c r="B212" s="141" t="s">
        <v>1</v>
      </c>
      <c r="C212" s="141" t="s">
        <v>365</v>
      </c>
      <c r="D212" s="141" t="s">
        <v>1657</v>
      </c>
      <c r="E212" s="47" t="s">
        <v>3</v>
      </c>
      <c r="F212" s="118">
        <v>7.73789E-2</v>
      </c>
      <c r="G212" s="46" t="s">
        <v>860</v>
      </c>
      <c r="H212" s="48">
        <v>13040.93</v>
      </c>
      <c r="I212" s="46" t="s">
        <v>860</v>
      </c>
      <c r="J212" s="48">
        <v>1009.09</v>
      </c>
      <c r="K212" s="46" t="s">
        <v>860</v>
      </c>
      <c r="L212" s="48">
        <v>1009.0932362183672</v>
      </c>
      <c r="M212" s="183">
        <v>4.0000000000000002E-4</v>
      </c>
      <c r="N212" s="48">
        <v>2638926.4914128999</v>
      </c>
      <c r="O212" s="194">
        <v>0.97219999999999995</v>
      </c>
    </row>
    <row r="213" spans="1:15" ht="24" customHeight="1" x14ac:dyDescent="0.25">
      <c r="A213" s="87" t="s">
        <v>2518</v>
      </c>
      <c r="B213" s="141" t="s">
        <v>1</v>
      </c>
      <c r="C213" s="141" t="s">
        <v>369</v>
      </c>
      <c r="D213" s="141" t="s">
        <v>1654</v>
      </c>
      <c r="E213" s="47" t="s">
        <v>60</v>
      </c>
      <c r="F213" s="118">
        <v>51.574604600000001</v>
      </c>
      <c r="G213" s="46" t="s">
        <v>860</v>
      </c>
      <c r="H213" s="117">
        <v>19.48</v>
      </c>
      <c r="I213" s="46" t="s">
        <v>860</v>
      </c>
      <c r="J213" s="48">
        <v>1004.67</v>
      </c>
      <c r="K213" s="46" t="s">
        <v>860</v>
      </c>
      <c r="L213" s="48">
        <v>1004.6732985587382</v>
      </c>
      <c r="M213" s="183">
        <v>4.0000000000000002E-4</v>
      </c>
      <c r="N213" s="48">
        <v>2639931.1647115001</v>
      </c>
      <c r="O213" s="194">
        <v>0.97260000000000002</v>
      </c>
    </row>
    <row r="214" spans="1:15" ht="24" customHeight="1" x14ac:dyDescent="0.25">
      <c r="A214" s="87" t="s">
        <v>2327</v>
      </c>
      <c r="B214" s="141" t="s">
        <v>464</v>
      </c>
      <c r="C214" s="141" t="s">
        <v>590</v>
      </c>
      <c r="D214" s="141" t="s">
        <v>1626</v>
      </c>
      <c r="E214" s="47" t="s">
        <v>3</v>
      </c>
      <c r="F214" s="118">
        <v>16.985102600000001</v>
      </c>
      <c r="G214" s="46" t="s">
        <v>860</v>
      </c>
      <c r="H214" s="117">
        <v>57.14</v>
      </c>
      <c r="I214" s="46" t="s">
        <v>860</v>
      </c>
      <c r="J214" s="117">
        <v>970.53</v>
      </c>
      <c r="K214" s="46" t="s">
        <v>860</v>
      </c>
      <c r="L214" s="48">
        <v>970.52876304453946</v>
      </c>
      <c r="M214" s="183">
        <v>4.0000000000000002E-4</v>
      </c>
      <c r="N214" s="48">
        <v>2640901.6934745</v>
      </c>
      <c r="O214" s="194">
        <v>0.97289999999999999</v>
      </c>
    </row>
    <row r="215" spans="1:15" ht="24" customHeight="1" x14ac:dyDescent="0.25">
      <c r="A215" s="87" t="s">
        <v>1665</v>
      </c>
      <c r="B215" s="141" t="s">
        <v>464</v>
      </c>
      <c r="C215" s="141" t="s">
        <v>551</v>
      </c>
      <c r="D215" s="141" t="s">
        <v>1654</v>
      </c>
      <c r="E215" s="47" t="s">
        <v>60</v>
      </c>
      <c r="F215" s="118">
        <v>67.297973900000002</v>
      </c>
      <c r="G215" s="46" t="s">
        <v>860</v>
      </c>
      <c r="H215" s="117">
        <v>14.29</v>
      </c>
      <c r="I215" s="46" t="s">
        <v>860</v>
      </c>
      <c r="J215" s="117">
        <v>961.69</v>
      </c>
      <c r="K215" s="46" t="s">
        <v>860</v>
      </c>
      <c r="L215" s="48">
        <v>961.6880471105726</v>
      </c>
      <c r="M215" s="183">
        <v>4.0000000000000002E-4</v>
      </c>
      <c r="N215" s="48">
        <v>2641863.3815215998</v>
      </c>
      <c r="O215" s="194">
        <v>0.97330000000000005</v>
      </c>
    </row>
    <row r="216" spans="1:15" ht="24" customHeight="1" x14ac:dyDescent="0.25">
      <c r="A216" s="87" t="s">
        <v>2519</v>
      </c>
      <c r="B216" s="141" t="s">
        <v>467</v>
      </c>
      <c r="C216" s="141" t="s">
        <v>2520</v>
      </c>
      <c r="D216" s="141" t="s">
        <v>1626</v>
      </c>
      <c r="E216" s="47" t="s">
        <v>1627</v>
      </c>
      <c r="F216" s="118">
        <v>123.9926978</v>
      </c>
      <c r="G216" s="46" t="s">
        <v>860</v>
      </c>
      <c r="H216" s="117">
        <v>7.7</v>
      </c>
      <c r="I216" s="46" t="s">
        <v>860</v>
      </c>
      <c r="J216" s="117">
        <v>954.74</v>
      </c>
      <c r="K216" s="46" t="s">
        <v>860</v>
      </c>
      <c r="L216" s="48">
        <v>954.7437728346373</v>
      </c>
      <c r="M216" s="183">
        <v>4.0000000000000002E-4</v>
      </c>
      <c r="N216" s="48">
        <v>2642818.1252943999</v>
      </c>
      <c r="O216" s="194">
        <v>0.97360000000000002</v>
      </c>
    </row>
    <row r="217" spans="1:15" ht="36" customHeight="1" x14ac:dyDescent="0.25">
      <c r="A217" s="87" t="s">
        <v>2521</v>
      </c>
      <c r="B217" s="141" t="s">
        <v>1</v>
      </c>
      <c r="C217" s="141" t="s">
        <v>460</v>
      </c>
      <c r="D217" s="141" t="s">
        <v>1657</v>
      </c>
      <c r="E217" s="47" t="s">
        <v>3</v>
      </c>
      <c r="F217" s="118">
        <v>4.2729999999999998E-4</v>
      </c>
      <c r="G217" s="46" t="s">
        <v>860</v>
      </c>
      <c r="H217" s="48">
        <v>2228150</v>
      </c>
      <c r="I217" s="46" t="s">
        <v>860</v>
      </c>
      <c r="J217" s="117">
        <v>952.14</v>
      </c>
      <c r="K217" s="46" t="s">
        <v>860</v>
      </c>
      <c r="L217" s="48">
        <v>952.1446424948407</v>
      </c>
      <c r="M217" s="183">
        <v>4.0000000000000002E-4</v>
      </c>
      <c r="N217" s="48">
        <v>2643770.2699369001</v>
      </c>
      <c r="O217" s="194">
        <v>0.97399999999999998</v>
      </c>
    </row>
    <row r="218" spans="1:15" ht="24" customHeight="1" x14ac:dyDescent="0.25">
      <c r="A218" s="87" t="s">
        <v>2399</v>
      </c>
      <c r="B218" s="141" t="s">
        <v>464</v>
      </c>
      <c r="C218" s="141" t="s">
        <v>577</v>
      </c>
      <c r="D218" s="141" t="s">
        <v>1626</v>
      </c>
      <c r="E218" s="47" t="s">
        <v>3</v>
      </c>
      <c r="F218" s="118">
        <v>3.3304789000000001</v>
      </c>
      <c r="G218" s="46" t="s">
        <v>860</v>
      </c>
      <c r="H218" s="117">
        <v>270.5</v>
      </c>
      <c r="I218" s="46" t="s">
        <v>860</v>
      </c>
      <c r="J218" s="117">
        <v>900.89</v>
      </c>
      <c r="K218" s="46" t="s">
        <v>860</v>
      </c>
      <c r="L218" s="48">
        <v>900.89453823136841</v>
      </c>
      <c r="M218" s="183">
        <v>2.9999999999999997E-4</v>
      </c>
      <c r="N218" s="48">
        <v>2644671.1644751001</v>
      </c>
      <c r="O218" s="194">
        <v>0.97430000000000005</v>
      </c>
    </row>
    <row r="219" spans="1:15" ht="24" customHeight="1" x14ac:dyDescent="0.25">
      <c r="A219" s="87" t="s">
        <v>1661</v>
      </c>
      <c r="B219" s="141" t="s">
        <v>464</v>
      </c>
      <c r="C219" s="141" t="s">
        <v>616</v>
      </c>
      <c r="D219" s="141" t="s">
        <v>1626</v>
      </c>
      <c r="E219" s="47" t="s">
        <v>189</v>
      </c>
      <c r="F219" s="118">
        <v>0.99912369999999995</v>
      </c>
      <c r="G219" s="46" t="s">
        <v>860</v>
      </c>
      <c r="H219" s="117">
        <v>900</v>
      </c>
      <c r="I219" s="46" t="s">
        <v>860</v>
      </c>
      <c r="J219" s="117">
        <v>899.21</v>
      </c>
      <c r="K219" s="46" t="s">
        <v>860</v>
      </c>
      <c r="L219" s="48">
        <v>899.21131456287503</v>
      </c>
      <c r="M219" s="183">
        <v>2.9999999999999997E-4</v>
      </c>
      <c r="N219" s="48">
        <v>2645570.3757897001</v>
      </c>
      <c r="O219" s="194">
        <v>0.97470000000000001</v>
      </c>
    </row>
    <row r="220" spans="1:15" ht="24" customHeight="1" x14ac:dyDescent="0.25">
      <c r="A220" s="87" t="s">
        <v>2522</v>
      </c>
      <c r="B220" s="141" t="s">
        <v>1</v>
      </c>
      <c r="C220" s="141" t="s">
        <v>352</v>
      </c>
      <c r="D220" s="141" t="s">
        <v>1654</v>
      </c>
      <c r="E220" s="47" t="s">
        <v>60</v>
      </c>
      <c r="F220" s="118">
        <v>51.331269300000002</v>
      </c>
      <c r="G220" s="46" t="s">
        <v>860</v>
      </c>
      <c r="H220" s="117">
        <v>17.29</v>
      </c>
      <c r="I220" s="46" t="s">
        <v>860</v>
      </c>
      <c r="J220" s="117">
        <v>887.52</v>
      </c>
      <c r="K220" s="46" t="s">
        <v>860</v>
      </c>
      <c r="L220" s="48">
        <v>887.51764576123571</v>
      </c>
      <c r="M220" s="183">
        <v>2.9999999999999997E-4</v>
      </c>
      <c r="N220" s="48">
        <v>2646457.8934355001</v>
      </c>
      <c r="O220" s="194">
        <v>0.97499999999999998</v>
      </c>
    </row>
    <row r="221" spans="1:15" ht="36" customHeight="1" x14ac:dyDescent="0.25">
      <c r="A221" s="87" t="s">
        <v>2523</v>
      </c>
      <c r="B221" s="141" t="s">
        <v>1</v>
      </c>
      <c r="C221" s="141" t="s">
        <v>413</v>
      </c>
      <c r="D221" s="141" t="s">
        <v>1657</v>
      </c>
      <c r="E221" s="47" t="s">
        <v>3</v>
      </c>
      <c r="F221" s="118">
        <v>1.4228000000000001E-3</v>
      </c>
      <c r="G221" s="46" t="s">
        <v>860</v>
      </c>
      <c r="H221" s="48">
        <v>599332.15</v>
      </c>
      <c r="I221" s="46" t="s">
        <v>860</v>
      </c>
      <c r="J221" s="117">
        <v>852.7</v>
      </c>
      <c r="K221" s="46" t="s">
        <v>860</v>
      </c>
      <c r="L221" s="48">
        <v>852.70108961875883</v>
      </c>
      <c r="M221" s="183">
        <v>2.9999999999999997E-4</v>
      </c>
      <c r="N221" s="48">
        <v>2647310.5945251002</v>
      </c>
      <c r="O221" s="194">
        <v>0.97529999999999994</v>
      </c>
    </row>
    <row r="222" spans="1:15" ht="24" customHeight="1" x14ac:dyDescent="0.25">
      <c r="A222" s="87" t="s">
        <v>2524</v>
      </c>
      <c r="B222" s="141" t="s">
        <v>1</v>
      </c>
      <c r="C222" s="141" t="s">
        <v>386</v>
      </c>
      <c r="D222" s="141" t="s">
        <v>1654</v>
      </c>
      <c r="E222" s="47" t="s">
        <v>60</v>
      </c>
      <c r="F222" s="118">
        <v>39.2999182</v>
      </c>
      <c r="G222" s="46" t="s">
        <v>860</v>
      </c>
      <c r="H222" s="117">
        <v>21.62</v>
      </c>
      <c r="I222" s="46" t="s">
        <v>860</v>
      </c>
      <c r="J222" s="117">
        <v>849.66</v>
      </c>
      <c r="K222" s="46" t="s">
        <v>860</v>
      </c>
      <c r="L222" s="48">
        <v>849.66423151574895</v>
      </c>
      <c r="M222" s="183">
        <v>2.9999999999999997E-4</v>
      </c>
      <c r="N222" s="48">
        <v>2648160.2587565999</v>
      </c>
      <c r="O222" s="194">
        <v>0.97560000000000002</v>
      </c>
    </row>
    <row r="223" spans="1:15" ht="24" customHeight="1" x14ac:dyDescent="0.25">
      <c r="A223" s="87" t="s">
        <v>2174</v>
      </c>
      <c r="B223" s="141" t="s">
        <v>467</v>
      </c>
      <c r="C223" s="141" t="s">
        <v>2175</v>
      </c>
      <c r="D223" s="141" t="s">
        <v>1626</v>
      </c>
      <c r="E223" s="47" t="s">
        <v>1410</v>
      </c>
      <c r="F223" s="118">
        <v>446.1646753</v>
      </c>
      <c r="G223" s="46" t="s">
        <v>860</v>
      </c>
      <c r="H223" s="117">
        <v>1.87</v>
      </c>
      <c r="I223" s="46" t="s">
        <v>860</v>
      </c>
      <c r="J223" s="117">
        <v>834.33</v>
      </c>
      <c r="K223" s="46" t="s">
        <v>860</v>
      </c>
      <c r="L223" s="48">
        <v>834.32794284411818</v>
      </c>
      <c r="M223" s="183">
        <v>2.9999999999999997E-4</v>
      </c>
      <c r="N223" s="48">
        <v>2648994.5866994001</v>
      </c>
      <c r="O223" s="194">
        <v>0.97589999999999999</v>
      </c>
    </row>
    <row r="224" spans="1:15" ht="24" customHeight="1" x14ac:dyDescent="0.25">
      <c r="A224" s="87" t="s">
        <v>1974</v>
      </c>
      <c r="B224" s="141" t="s">
        <v>1</v>
      </c>
      <c r="C224" s="141" t="s">
        <v>259</v>
      </c>
      <c r="D224" s="141" t="s">
        <v>1626</v>
      </c>
      <c r="E224" s="47" t="s">
        <v>61</v>
      </c>
      <c r="F224" s="118">
        <v>54.482214399999997</v>
      </c>
      <c r="G224" s="46" t="s">
        <v>860</v>
      </c>
      <c r="H224" s="117">
        <v>15.25</v>
      </c>
      <c r="I224" s="46" t="s">
        <v>860</v>
      </c>
      <c r="J224" s="117">
        <v>830.85</v>
      </c>
      <c r="K224" s="46" t="s">
        <v>860</v>
      </c>
      <c r="L224" s="48">
        <v>830.85376999164669</v>
      </c>
      <c r="M224" s="183">
        <v>2.9999999999999997E-4</v>
      </c>
      <c r="N224" s="48">
        <v>2649825.4404694</v>
      </c>
      <c r="O224" s="194">
        <v>0.97619999999999996</v>
      </c>
    </row>
    <row r="225" spans="1:15" ht="24" customHeight="1" x14ac:dyDescent="0.25">
      <c r="A225" s="87" t="s">
        <v>1858</v>
      </c>
      <c r="B225" s="141" t="s">
        <v>464</v>
      </c>
      <c r="C225" s="141" t="s">
        <v>540</v>
      </c>
      <c r="D225" s="141" t="s">
        <v>1657</v>
      </c>
      <c r="E225" s="47" t="s">
        <v>60</v>
      </c>
      <c r="F225" s="118">
        <v>18.397867099999999</v>
      </c>
      <c r="G225" s="46" t="s">
        <v>860</v>
      </c>
      <c r="H225" s="117">
        <v>45.05</v>
      </c>
      <c r="I225" s="46" t="s">
        <v>860</v>
      </c>
      <c r="J225" s="117">
        <v>828.82</v>
      </c>
      <c r="K225" s="46" t="s">
        <v>860</v>
      </c>
      <c r="L225" s="48">
        <v>828.82391253071569</v>
      </c>
      <c r="M225" s="183">
        <v>2.9999999999999997E-4</v>
      </c>
      <c r="N225" s="48">
        <v>2650654.2643819</v>
      </c>
      <c r="O225" s="194">
        <v>0.97650000000000003</v>
      </c>
    </row>
    <row r="226" spans="1:15" ht="24" customHeight="1" x14ac:dyDescent="0.25">
      <c r="A226" s="87" t="s">
        <v>2188</v>
      </c>
      <c r="B226" s="141" t="s">
        <v>1</v>
      </c>
      <c r="C226" s="141" t="s">
        <v>407</v>
      </c>
      <c r="D226" s="141" t="s">
        <v>1626</v>
      </c>
      <c r="E226" s="47" t="s">
        <v>154</v>
      </c>
      <c r="F226" s="118">
        <v>64.549134899999999</v>
      </c>
      <c r="G226" s="46" t="s">
        <v>860</v>
      </c>
      <c r="H226" s="117">
        <v>12.68</v>
      </c>
      <c r="I226" s="46" t="s">
        <v>860</v>
      </c>
      <c r="J226" s="117">
        <v>818.48</v>
      </c>
      <c r="K226" s="46" t="s">
        <v>860</v>
      </c>
      <c r="L226" s="48">
        <v>818.48303019133721</v>
      </c>
      <c r="M226" s="183">
        <v>2.9999999999999997E-4</v>
      </c>
      <c r="N226" s="48">
        <v>2651472.7474121</v>
      </c>
      <c r="O226" s="194">
        <v>0.9768</v>
      </c>
    </row>
    <row r="227" spans="1:15" ht="24" customHeight="1" x14ac:dyDescent="0.25">
      <c r="A227" s="87" t="s">
        <v>2525</v>
      </c>
      <c r="B227" s="141" t="s">
        <v>1</v>
      </c>
      <c r="C227" s="141" t="s">
        <v>325</v>
      </c>
      <c r="D227" s="141" t="s">
        <v>1657</v>
      </c>
      <c r="E227" s="47" t="s">
        <v>60</v>
      </c>
      <c r="F227" s="118">
        <v>2152.4424583999999</v>
      </c>
      <c r="G227" s="46" t="s">
        <v>860</v>
      </c>
      <c r="H227" s="117">
        <v>0.38</v>
      </c>
      <c r="I227" s="46" t="s">
        <v>860</v>
      </c>
      <c r="J227" s="117">
        <v>817.93</v>
      </c>
      <c r="K227" s="46" t="s">
        <v>860</v>
      </c>
      <c r="L227" s="48">
        <v>817.92813418272328</v>
      </c>
      <c r="M227" s="183">
        <v>2.9999999999999997E-4</v>
      </c>
      <c r="N227" s="48">
        <v>2652290.6755463001</v>
      </c>
      <c r="O227" s="194">
        <v>0.97709999999999997</v>
      </c>
    </row>
    <row r="228" spans="1:15" ht="24" customHeight="1" x14ac:dyDescent="0.25">
      <c r="A228" s="87" t="s">
        <v>2194</v>
      </c>
      <c r="B228" s="141" t="s">
        <v>1</v>
      </c>
      <c r="C228" s="141" t="s">
        <v>224</v>
      </c>
      <c r="D228" s="141" t="s">
        <v>1626</v>
      </c>
      <c r="E228" s="47" t="s">
        <v>61</v>
      </c>
      <c r="F228" s="118">
        <v>510.09560240000002</v>
      </c>
      <c r="G228" s="46" t="s">
        <v>860</v>
      </c>
      <c r="H228" s="117">
        <v>1.59</v>
      </c>
      <c r="I228" s="46" t="s">
        <v>860</v>
      </c>
      <c r="J228" s="117">
        <v>811.05</v>
      </c>
      <c r="K228" s="46" t="s">
        <v>860</v>
      </c>
      <c r="L228" s="48">
        <v>811.05200783521059</v>
      </c>
      <c r="M228" s="183">
        <v>2.9999999999999997E-4</v>
      </c>
      <c r="N228" s="48">
        <v>2653101.7275541001</v>
      </c>
      <c r="O228" s="194">
        <v>0.97740000000000005</v>
      </c>
    </row>
    <row r="229" spans="1:15" ht="24" customHeight="1" x14ac:dyDescent="0.25">
      <c r="A229" s="87" t="s">
        <v>2526</v>
      </c>
      <c r="B229" s="141" t="s">
        <v>464</v>
      </c>
      <c r="C229" s="141" t="s">
        <v>553</v>
      </c>
      <c r="D229" s="141" t="s">
        <v>1654</v>
      </c>
      <c r="E229" s="47" t="s">
        <v>60</v>
      </c>
      <c r="F229" s="118">
        <v>39.691559099999999</v>
      </c>
      <c r="G229" s="46" t="s">
        <v>860</v>
      </c>
      <c r="H229" s="117">
        <v>20.329999999999998</v>
      </c>
      <c r="I229" s="46" t="s">
        <v>860</v>
      </c>
      <c r="J229" s="117">
        <v>806.93</v>
      </c>
      <c r="K229" s="46" t="s">
        <v>860</v>
      </c>
      <c r="L229" s="48">
        <v>806.92939647891546</v>
      </c>
      <c r="M229" s="183">
        <v>2.9999999999999997E-4</v>
      </c>
      <c r="N229" s="48">
        <v>2653908.6569506</v>
      </c>
      <c r="O229" s="194">
        <v>0.97770000000000001</v>
      </c>
    </row>
    <row r="230" spans="1:15" ht="48" customHeight="1" x14ac:dyDescent="0.25">
      <c r="A230" s="87" t="s">
        <v>2527</v>
      </c>
      <c r="B230" s="141" t="s">
        <v>1</v>
      </c>
      <c r="C230" s="141" t="s">
        <v>251</v>
      </c>
      <c r="D230" s="141" t="s">
        <v>1657</v>
      </c>
      <c r="E230" s="47" t="s">
        <v>3</v>
      </c>
      <c r="F230" s="118">
        <v>3.2233000000000001E-3</v>
      </c>
      <c r="G230" s="46" t="s">
        <v>860</v>
      </c>
      <c r="H230" s="48">
        <v>249774.3</v>
      </c>
      <c r="I230" s="46" t="s">
        <v>860</v>
      </c>
      <c r="J230" s="117">
        <v>805.09</v>
      </c>
      <c r="K230" s="46" t="s">
        <v>860</v>
      </c>
      <c r="L230" s="48">
        <v>805.09073561217485</v>
      </c>
      <c r="M230" s="183">
        <v>2.9999999999999997E-4</v>
      </c>
      <c r="N230" s="48">
        <v>2654713.7476861998</v>
      </c>
      <c r="O230" s="194">
        <v>0.97799999999999998</v>
      </c>
    </row>
    <row r="231" spans="1:15" ht="24" customHeight="1" x14ac:dyDescent="0.25">
      <c r="A231" s="87" t="s">
        <v>2306</v>
      </c>
      <c r="B231" s="141" t="s">
        <v>467</v>
      </c>
      <c r="C231" s="141" t="s">
        <v>2307</v>
      </c>
      <c r="D231" s="141" t="s">
        <v>1626</v>
      </c>
      <c r="E231" s="47" t="s">
        <v>1410</v>
      </c>
      <c r="F231" s="118">
        <v>52.4539933</v>
      </c>
      <c r="G231" s="46" t="s">
        <v>860</v>
      </c>
      <c r="H231" s="117">
        <v>15.05</v>
      </c>
      <c r="I231" s="46" t="s">
        <v>860</v>
      </c>
      <c r="J231" s="117">
        <v>789.43</v>
      </c>
      <c r="K231" s="46" t="s">
        <v>860</v>
      </c>
      <c r="L231" s="48">
        <v>789.4325999099907</v>
      </c>
      <c r="M231" s="183">
        <v>2.9999999999999997E-4</v>
      </c>
      <c r="N231" s="48">
        <v>2655503.1802861001</v>
      </c>
      <c r="O231" s="194">
        <v>0.97829999999999995</v>
      </c>
    </row>
    <row r="232" spans="1:15" ht="24" customHeight="1" x14ac:dyDescent="0.25">
      <c r="A232" s="87" t="s">
        <v>2528</v>
      </c>
      <c r="B232" s="141" t="s">
        <v>467</v>
      </c>
      <c r="C232" s="141" t="s">
        <v>2529</v>
      </c>
      <c r="D232" s="141" t="s">
        <v>1727</v>
      </c>
      <c r="E232" s="47" t="s">
        <v>2473</v>
      </c>
      <c r="F232" s="118">
        <v>751.16116720000002</v>
      </c>
      <c r="G232" s="46" t="s">
        <v>860</v>
      </c>
      <c r="H232" s="117">
        <v>1.05</v>
      </c>
      <c r="I232" s="46" t="s">
        <v>860</v>
      </c>
      <c r="J232" s="117">
        <v>788.72</v>
      </c>
      <c r="K232" s="46" t="s">
        <v>860</v>
      </c>
      <c r="L232" s="48">
        <v>788.71922560043743</v>
      </c>
      <c r="M232" s="183">
        <v>2.9999999999999997E-4</v>
      </c>
      <c r="N232" s="48">
        <v>2656291.8995117</v>
      </c>
      <c r="O232" s="194">
        <v>0.97860000000000003</v>
      </c>
    </row>
    <row r="233" spans="1:15" ht="24" customHeight="1" x14ac:dyDescent="0.25">
      <c r="A233" s="87" t="s">
        <v>2530</v>
      </c>
      <c r="B233" s="141" t="s">
        <v>1</v>
      </c>
      <c r="C233" s="141" t="s">
        <v>409</v>
      </c>
      <c r="D233" s="141" t="s">
        <v>1654</v>
      </c>
      <c r="E233" s="47" t="s">
        <v>60</v>
      </c>
      <c r="F233" s="118">
        <v>50.210960700000001</v>
      </c>
      <c r="G233" s="46" t="s">
        <v>860</v>
      </c>
      <c r="H233" s="117">
        <v>15.63</v>
      </c>
      <c r="I233" s="46" t="s">
        <v>860</v>
      </c>
      <c r="J233" s="117">
        <v>784.8</v>
      </c>
      <c r="K233" s="46" t="s">
        <v>860</v>
      </c>
      <c r="L233" s="48">
        <v>784.79731545197149</v>
      </c>
      <c r="M233" s="183">
        <v>2.9999999999999997E-4</v>
      </c>
      <c r="N233" s="48">
        <v>2657076.6968271998</v>
      </c>
      <c r="O233" s="194">
        <v>0.97889999999999999</v>
      </c>
    </row>
    <row r="234" spans="1:15" ht="24" customHeight="1" x14ac:dyDescent="0.25">
      <c r="A234" s="87" t="s">
        <v>2531</v>
      </c>
      <c r="B234" s="141" t="s">
        <v>1</v>
      </c>
      <c r="C234" s="141" t="s">
        <v>377</v>
      </c>
      <c r="D234" s="141" t="s">
        <v>1654</v>
      </c>
      <c r="E234" s="47" t="s">
        <v>60</v>
      </c>
      <c r="F234" s="118">
        <v>45.077454400000001</v>
      </c>
      <c r="G234" s="46" t="s">
        <v>860</v>
      </c>
      <c r="H234" s="117">
        <v>17.27</v>
      </c>
      <c r="I234" s="46" t="s">
        <v>860</v>
      </c>
      <c r="J234" s="117">
        <v>778.49</v>
      </c>
      <c r="K234" s="46" t="s">
        <v>860</v>
      </c>
      <c r="L234" s="48">
        <v>778.48763760454688</v>
      </c>
      <c r="M234" s="183">
        <v>2.9999999999999997E-4</v>
      </c>
      <c r="N234" s="48">
        <v>2657855.1844648002</v>
      </c>
      <c r="O234" s="194">
        <v>0.97919999999999996</v>
      </c>
    </row>
    <row r="235" spans="1:15" ht="24" customHeight="1" x14ac:dyDescent="0.25">
      <c r="A235" s="87" t="s">
        <v>2532</v>
      </c>
      <c r="B235" s="141" t="s">
        <v>1</v>
      </c>
      <c r="C235" s="141" t="s">
        <v>335</v>
      </c>
      <c r="D235" s="141" t="s">
        <v>1657</v>
      </c>
      <c r="E235" s="47" t="s">
        <v>189</v>
      </c>
      <c r="F235" s="118">
        <v>9.9912367999999994</v>
      </c>
      <c r="G235" s="46" t="s">
        <v>860</v>
      </c>
      <c r="H235" s="117">
        <v>76.97</v>
      </c>
      <c r="I235" s="46" t="s">
        <v>860</v>
      </c>
      <c r="J235" s="117">
        <v>769.03</v>
      </c>
      <c r="K235" s="46" t="s">
        <v>860</v>
      </c>
      <c r="L235" s="48">
        <v>769.02549868782762</v>
      </c>
      <c r="M235" s="183">
        <v>2.9999999999999997E-4</v>
      </c>
      <c r="N235" s="48">
        <v>2658624.2099635</v>
      </c>
      <c r="O235" s="194">
        <v>0.97950000000000004</v>
      </c>
    </row>
    <row r="236" spans="1:15" ht="24" customHeight="1" x14ac:dyDescent="0.25">
      <c r="A236" s="87" t="s">
        <v>1920</v>
      </c>
      <c r="B236" s="141" t="s">
        <v>467</v>
      </c>
      <c r="C236" s="141" t="s">
        <v>1921</v>
      </c>
      <c r="D236" s="141" t="s">
        <v>1626</v>
      </c>
      <c r="E236" s="47" t="s">
        <v>987</v>
      </c>
      <c r="F236" s="118">
        <v>25.137951900000001</v>
      </c>
      <c r="G236" s="46" t="s">
        <v>860</v>
      </c>
      <c r="H236" s="117">
        <v>30</v>
      </c>
      <c r="I236" s="46" t="s">
        <v>860</v>
      </c>
      <c r="J236" s="117">
        <v>754.14</v>
      </c>
      <c r="K236" s="46" t="s">
        <v>860</v>
      </c>
      <c r="L236" s="48">
        <v>754.13855581339783</v>
      </c>
      <c r="M236" s="183">
        <v>2.9999999999999997E-4</v>
      </c>
      <c r="N236" s="48">
        <v>2659378.3485193001</v>
      </c>
      <c r="O236" s="194">
        <v>0.97970000000000002</v>
      </c>
    </row>
    <row r="237" spans="1:15" ht="24" customHeight="1" x14ac:dyDescent="0.25">
      <c r="A237" s="87" t="s">
        <v>2008</v>
      </c>
      <c r="B237" s="141" t="s">
        <v>464</v>
      </c>
      <c r="C237" s="141" t="s">
        <v>605</v>
      </c>
      <c r="D237" s="141" t="s">
        <v>1626</v>
      </c>
      <c r="E237" s="47" t="s">
        <v>3</v>
      </c>
      <c r="F237" s="118">
        <v>1034.9642475999999</v>
      </c>
      <c r="G237" s="46" t="s">
        <v>860</v>
      </c>
      <c r="H237" s="117">
        <v>0.72</v>
      </c>
      <c r="I237" s="46" t="s">
        <v>860</v>
      </c>
      <c r="J237" s="117">
        <v>745.17</v>
      </c>
      <c r="K237" s="46" t="s">
        <v>860</v>
      </c>
      <c r="L237" s="48">
        <v>745.17425827109957</v>
      </c>
      <c r="M237" s="183">
        <v>2.9999999999999997E-4</v>
      </c>
      <c r="N237" s="48">
        <v>2660123.5227776002</v>
      </c>
      <c r="O237" s="194">
        <v>0.98</v>
      </c>
    </row>
    <row r="238" spans="1:15" ht="24" customHeight="1" x14ac:dyDescent="0.25">
      <c r="A238" s="87" t="s">
        <v>2161</v>
      </c>
      <c r="B238" s="141" t="s">
        <v>464</v>
      </c>
      <c r="C238" s="141" t="s">
        <v>447</v>
      </c>
      <c r="D238" s="141" t="s">
        <v>1626</v>
      </c>
      <c r="E238" s="47" t="s">
        <v>602</v>
      </c>
      <c r="F238" s="118">
        <v>8.5347542999999995</v>
      </c>
      <c r="G238" s="46" t="s">
        <v>860</v>
      </c>
      <c r="H238" s="117">
        <v>84.72</v>
      </c>
      <c r="I238" s="46" t="s">
        <v>860</v>
      </c>
      <c r="J238" s="117">
        <v>723.06</v>
      </c>
      <c r="K238" s="46" t="s">
        <v>860</v>
      </c>
      <c r="L238" s="48">
        <v>723.06438332751611</v>
      </c>
      <c r="M238" s="183">
        <v>2.9999999999999997E-4</v>
      </c>
      <c r="N238" s="48">
        <v>2660846.5871608998</v>
      </c>
      <c r="O238" s="194">
        <v>0.98029999999999995</v>
      </c>
    </row>
    <row r="239" spans="1:15" ht="72" customHeight="1" x14ac:dyDescent="0.25">
      <c r="A239" s="87" t="s">
        <v>1628</v>
      </c>
      <c r="B239" s="141" t="s">
        <v>467</v>
      </c>
      <c r="C239" s="141" t="s">
        <v>1629</v>
      </c>
      <c r="D239" s="141" t="s">
        <v>1626</v>
      </c>
      <c r="E239" s="47" t="s">
        <v>468</v>
      </c>
      <c r="F239" s="118">
        <v>0.99912369999999995</v>
      </c>
      <c r="G239" s="46" t="s">
        <v>860</v>
      </c>
      <c r="H239" s="117">
        <v>720</v>
      </c>
      <c r="I239" s="46" t="s">
        <v>860</v>
      </c>
      <c r="J239" s="117">
        <v>719.37</v>
      </c>
      <c r="K239" s="46" t="s">
        <v>860</v>
      </c>
      <c r="L239" s="48">
        <v>719.36905165029998</v>
      </c>
      <c r="M239" s="183">
        <v>2.9999999999999997E-4</v>
      </c>
      <c r="N239" s="48">
        <v>2661565.9562126002</v>
      </c>
      <c r="O239" s="194">
        <v>0.98050000000000004</v>
      </c>
    </row>
    <row r="240" spans="1:15" ht="24" customHeight="1" x14ac:dyDescent="0.25">
      <c r="A240" s="87" t="s">
        <v>2222</v>
      </c>
      <c r="B240" s="141" t="s">
        <v>1</v>
      </c>
      <c r="C240" s="141" t="s">
        <v>218</v>
      </c>
      <c r="D240" s="141" t="s">
        <v>1626</v>
      </c>
      <c r="E240" s="47" t="s">
        <v>61</v>
      </c>
      <c r="F240" s="118">
        <v>28.611911899999999</v>
      </c>
      <c r="G240" s="46" t="s">
        <v>860</v>
      </c>
      <c r="H240" s="117">
        <v>25</v>
      </c>
      <c r="I240" s="46" t="s">
        <v>860</v>
      </c>
      <c r="J240" s="117">
        <v>715.3</v>
      </c>
      <c r="K240" s="46" t="s">
        <v>860</v>
      </c>
      <c r="L240" s="48">
        <v>715.29779748934038</v>
      </c>
      <c r="M240" s="183">
        <v>2.9999999999999997E-4</v>
      </c>
      <c r="N240" s="48">
        <v>2662281.2540100999</v>
      </c>
      <c r="O240" s="194">
        <v>0.98080000000000001</v>
      </c>
    </row>
    <row r="241" spans="1:15" ht="36" customHeight="1" x14ac:dyDescent="0.25">
      <c r="A241" s="87" t="s">
        <v>2340</v>
      </c>
      <c r="B241" s="141" t="s">
        <v>1</v>
      </c>
      <c r="C241" s="141" t="s">
        <v>408</v>
      </c>
      <c r="D241" s="141" t="s">
        <v>1626</v>
      </c>
      <c r="E241" s="47" t="s">
        <v>3</v>
      </c>
      <c r="F241" s="118">
        <v>0.99912369999999995</v>
      </c>
      <c r="G241" s="46" t="s">
        <v>860</v>
      </c>
      <c r="H241" s="117">
        <v>712.49</v>
      </c>
      <c r="I241" s="46" t="s">
        <v>860</v>
      </c>
      <c r="J241" s="117">
        <v>711.87</v>
      </c>
      <c r="K241" s="46" t="s">
        <v>860</v>
      </c>
      <c r="L241" s="48">
        <v>711.8656327921143</v>
      </c>
      <c r="M241" s="183">
        <v>2.9999999999999997E-4</v>
      </c>
      <c r="N241" s="48">
        <v>2662993.1196428998</v>
      </c>
      <c r="O241" s="194">
        <v>0.98109999999999997</v>
      </c>
    </row>
    <row r="242" spans="1:15" ht="24" customHeight="1" x14ac:dyDescent="0.25">
      <c r="A242" s="87" t="s">
        <v>2533</v>
      </c>
      <c r="B242" s="141" t="s">
        <v>1</v>
      </c>
      <c r="C242" s="141" t="s">
        <v>312</v>
      </c>
      <c r="D242" s="141" t="s">
        <v>1657</v>
      </c>
      <c r="E242" s="47" t="s">
        <v>60</v>
      </c>
      <c r="F242" s="118">
        <v>534.60499960000004</v>
      </c>
      <c r="G242" s="46" t="s">
        <v>860</v>
      </c>
      <c r="H242" s="117">
        <v>1.33</v>
      </c>
      <c r="I242" s="46" t="s">
        <v>860</v>
      </c>
      <c r="J242" s="117">
        <v>711.02</v>
      </c>
      <c r="K242" s="46" t="s">
        <v>860</v>
      </c>
      <c r="L242" s="48">
        <v>711.02464942664653</v>
      </c>
      <c r="M242" s="183">
        <v>2.9999999999999997E-4</v>
      </c>
      <c r="N242" s="48">
        <v>2663704.1442923001</v>
      </c>
      <c r="O242" s="194">
        <v>0.98129999999999995</v>
      </c>
    </row>
    <row r="243" spans="1:15" ht="24" customHeight="1" x14ac:dyDescent="0.25">
      <c r="A243" s="87" t="s">
        <v>2234</v>
      </c>
      <c r="B243" s="141" t="s">
        <v>1</v>
      </c>
      <c r="C243" s="141" t="s">
        <v>420</v>
      </c>
      <c r="D243" s="141" t="s">
        <v>1626</v>
      </c>
      <c r="E243" s="47" t="s">
        <v>154</v>
      </c>
      <c r="F243" s="118">
        <v>85.015034499999999</v>
      </c>
      <c r="G243" s="46" t="s">
        <v>860</v>
      </c>
      <c r="H243" s="117">
        <v>8.34</v>
      </c>
      <c r="I243" s="46" t="s">
        <v>860</v>
      </c>
      <c r="J243" s="117">
        <v>709.03</v>
      </c>
      <c r="K243" s="46" t="s">
        <v>860</v>
      </c>
      <c r="L243" s="48">
        <v>709.02538793043072</v>
      </c>
      <c r="M243" s="183">
        <v>2.9999999999999997E-4</v>
      </c>
      <c r="N243" s="48">
        <v>2664413.1696802001</v>
      </c>
      <c r="O243" s="194">
        <v>0.98160000000000003</v>
      </c>
    </row>
    <row r="244" spans="1:15" ht="24" customHeight="1" x14ac:dyDescent="0.25">
      <c r="A244" s="87" t="s">
        <v>2319</v>
      </c>
      <c r="B244" s="141" t="s">
        <v>467</v>
      </c>
      <c r="C244" s="141" t="s">
        <v>2320</v>
      </c>
      <c r="D244" s="141" t="s">
        <v>1626</v>
      </c>
      <c r="E244" s="47" t="s">
        <v>1410</v>
      </c>
      <c r="F244" s="118">
        <v>443.76078369999999</v>
      </c>
      <c r="G244" s="46" t="s">
        <v>860</v>
      </c>
      <c r="H244" s="117">
        <v>1.59</v>
      </c>
      <c r="I244" s="46" t="s">
        <v>860</v>
      </c>
      <c r="J244" s="117">
        <v>705.58</v>
      </c>
      <c r="K244" s="46" t="s">
        <v>860</v>
      </c>
      <c r="L244" s="48">
        <v>705.57964614147829</v>
      </c>
      <c r="M244" s="183">
        <v>2.9999999999999997E-4</v>
      </c>
      <c r="N244" s="48">
        <v>2665118.7493262999</v>
      </c>
      <c r="O244" s="194">
        <v>0.9819</v>
      </c>
    </row>
    <row r="245" spans="1:15" ht="24" customHeight="1" x14ac:dyDescent="0.25">
      <c r="A245" s="87" t="s">
        <v>2534</v>
      </c>
      <c r="B245" s="141" t="s">
        <v>1202</v>
      </c>
      <c r="C245" s="141" t="s">
        <v>2142</v>
      </c>
      <c r="D245" s="141" t="s">
        <v>1626</v>
      </c>
      <c r="E245" s="47" t="s">
        <v>947</v>
      </c>
      <c r="F245" s="118">
        <v>6.5742338</v>
      </c>
      <c r="G245" s="46" t="s">
        <v>860</v>
      </c>
      <c r="H245" s="117">
        <v>105.99</v>
      </c>
      <c r="I245" s="46" t="s">
        <v>860</v>
      </c>
      <c r="J245" s="117">
        <v>696.78</v>
      </c>
      <c r="K245" s="46" t="s">
        <v>860</v>
      </c>
      <c r="L245" s="48">
        <v>696.78463611950701</v>
      </c>
      <c r="M245" s="183">
        <v>2.9999999999999997E-4</v>
      </c>
      <c r="N245" s="48">
        <v>2665815.5339624002</v>
      </c>
      <c r="O245" s="194">
        <v>0.98209999999999997</v>
      </c>
    </row>
    <row r="246" spans="1:15" ht="24" customHeight="1" x14ac:dyDescent="0.25">
      <c r="A246" s="87" t="s">
        <v>2535</v>
      </c>
      <c r="B246" s="141" t="s">
        <v>1</v>
      </c>
      <c r="C246" s="141" t="s">
        <v>385</v>
      </c>
      <c r="D246" s="141" t="s">
        <v>1654</v>
      </c>
      <c r="E246" s="47" t="s">
        <v>60</v>
      </c>
      <c r="F246" s="118">
        <v>39.171652700000003</v>
      </c>
      <c r="G246" s="46" t="s">
        <v>860</v>
      </c>
      <c r="H246" s="117">
        <v>17.78</v>
      </c>
      <c r="I246" s="46" t="s">
        <v>860</v>
      </c>
      <c r="J246" s="117">
        <v>696.47</v>
      </c>
      <c r="K246" s="46" t="s">
        <v>860</v>
      </c>
      <c r="L246" s="48">
        <v>696.47198502932531</v>
      </c>
      <c r="M246" s="183">
        <v>2.9999999999999997E-4</v>
      </c>
      <c r="N246" s="48">
        <v>2666512.0059473999</v>
      </c>
      <c r="O246" s="194">
        <v>0.98240000000000005</v>
      </c>
    </row>
    <row r="247" spans="1:15" ht="24" customHeight="1" x14ac:dyDescent="0.25">
      <c r="A247" s="87" t="s">
        <v>2536</v>
      </c>
      <c r="B247" s="141" t="s">
        <v>1</v>
      </c>
      <c r="C247" s="141" t="s">
        <v>333</v>
      </c>
      <c r="D247" s="141" t="s">
        <v>1657</v>
      </c>
      <c r="E247" s="47" t="s">
        <v>60</v>
      </c>
      <c r="F247" s="118">
        <v>534.60499960000004</v>
      </c>
      <c r="G247" s="46" t="s">
        <v>860</v>
      </c>
      <c r="H247" s="117">
        <v>1.27</v>
      </c>
      <c r="I247" s="46" t="s">
        <v>860</v>
      </c>
      <c r="J247" s="117">
        <v>678.95</v>
      </c>
      <c r="K247" s="46" t="s">
        <v>860</v>
      </c>
      <c r="L247" s="48">
        <v>678.94834945251205</v>
      </c>
      <c r="M247" s="183">
        <v>2.9999999999999997E-4</v>
      </c>
      <c r="N247" s="48">
        <v>2667190.9542969</v>
      </c>
      <c r="O247" s="194">
        <v>0.98260000000000003</v>
      </c>
    </row>
    <row r="248" spans="1:15" ht="24" customHeight="1" x14ac:dyDescent="0.25">
      <c r="A248" s="87" t="s">
        <v>2537</v>
      </c>
      <c r="B248" s="141" t="s">
        <v>1</v>
      </c>
      <c r="C248" s="141" t="s">
        <v>380</v>
      </c>
      <c r="D248" s="141" t="s">
        <v>1654</v>
      </c>
      <c r="E248" s="47" t="s">
        <v>60</v>
      </c>
      <c r="F248" s="118">
        <v>32.933618699999997</v>
      </c>
      <c r="G248" s="46" t="s">
        <v>860</v>
      </c>
      <c r="H248" s="117">
        <v>20.57</v>
      </c>
      <c r="I248" s="46" t="s">
        <v>860</v>
      </c>
      <c r="J248" s="117">
        <v>677.44</v>
      </c>
      <c r="K248" s="46" t="s">
        <v>860</v>
      </c>
      <c r="L248" s="48">
        <v>677.44453649643799</v>
      </c>
      <c r="M248" s="183">
        <v>2.0000000000000001E-4</v>
      </c>
      <c r="N248" s="48">
        <v>2667868.3988334001</v>
      </c>
      <c r="O248" s="194">
        <v>0.9829</v>
      </c>
    </row>
    <row r="249" spans="1:15" ht="24" customHeight="1" x14ac:dyDescent="0.25">
      <c r="A249" s="87" t="s">
        <v>2381</v>
      </c>
      <c r="B249" s="141" t="s">
        <v>1</v>
      </c>
      <c r="C249" s="141" t="s">
        <v>305</v>
      </c>
      <c r="D249" s="141" t="s">
        <v>1657</v>
      </c>
      <c r="E249" s="47" t="s">
        <v>60</v>
      </c>
      <c r="F249" s="118">
        <v>741.85160959999996</v>
      </c>
      <c r="G249" s="46" t="s">
        <v>860</v>
      </c>
      <c r="H249" s="117">
        <v>0.91</v>
      </c>
      <c r="I249" s="46" t="s">
        <v>860</v>
      </c>
      <c r="J249" s="117">
        <v>675.08</v>
      </c>
      <c r="K249" s="46" t="s">
        <v>860</v>
      </c>
      <c r="L249" s="48">
        <v>675.08496475320817</v>
      </c>
      <c r="M249" s="183">
        <v>2.0000000000000001E-4</v>
      </c>
      <c r="N249" s="48">
        <v>2668543.4837981998</v>
      </c>
      <c r="O249" s="194">
        <v>0.98309999999999997</v>
      </c>
    </row>
    <row r="250" spans="1:15" ht="36" customHeight="1" x14ac:dyDescent="0.25">
      <c r="A250" s="87" t="s">
        <v>2538</v>
      </c>
      <c r="B250" s="141" t="s">
        <v>1</v>
      </c>
      <c r="C250" s="141" t="s">
        <v>370</v>
      </c>
      <c r="D250" s="141" t="s">
        <v>1657</v>
      </c>
      <c r="E250" s="47" t="s">
        <v>3</v>
      </c>
      <c r="F250" s="118">
        <v>8.5110000000000003E-4</v>
      </c>
      <c r="G250" s="46" t="s">
        <v>860</v>
      </c>
      <c r="H250" s="48">
        <v>773750</v>
      </c>
      <c r="I250" s="46" t="s">
        <v>860</v>
      </c>
      <c r="J250" s="117">
        <v>658.5</v>
      </c>
      <c r="K250" s="46" t="s">
        <v>860</v>
      </c>
      <c r="L250" s="48">
        <v>658.50268667214254</v>
      </c>
      <c r="M250" s="183">
        <v>2.0000000000000001E-4</v>
      </c>
      <c r="N250" s="48">
        <v>2669201.9864849001</v>
      </c>
      <c r="O250" s="194">
        <v>0.98340000000000005</v>
      </c>
    </row>
    <row r="251" spans="1:15" ht="24" customHeight="1" x14ac:dyDescent="0.25">
      <c r="A251" s="87" t="s">
        <v>2001</v>
      </c>
      <c r="B251" s="141" t="s">
        <v>1</v>
      </c>
      <c r="C251" s="141" t="s">
        <v>290</v>
      </c>
      <c r="D251" s="141" t="s">
        <v>1626</v>
      </c>
      <c r="E251" s="47" t="s">
        <v>61</v>
      </c>
      <c r="F251" s="118">
        <v>14.8823019</v>
      </c>
      <c r="G251" s="46" t="s">
        <v>860</v>
      </c>
      <c r="H251" s="117">
        <v>44.17</v>
      </c>
      <c r="I251" s="46" t="s">
        <v>860</v>
      </c>
      <c r="J251" s="117">
        <v>657.35</v>
      </c>
      <c r="K251" s="46" t="s">
        <v>860</v>
      </c>
      <c r="L251" s="48">
        <v>657.35127690724858</v>
      </c>
      <c r="M251" s="183">
        <v>2.0000000000000001E-4</v>
      </c>
      <c r="N251" s="48">
        <v>2669859.3377617998</v>
      </c>
      <c r="O251" s="194">
        <v>0.98360000000000003</v>
      </c>
    </row>
    <row r="252" spans="1:15" ht="24" customHeight="1" x14ac:dyDescent="0.25">
      <c r="A252" s="87" t="s">
        <v>2539</v>
      </c>
      <c r="B252" s="141" t="s">
        <v>1202</v>
      </c>
      <c r="C252" s="141" t="s">
        <v>2139</v>
      </c>
      <c r="D252" s="141" t="s">
        <v>1626</v>
      </c>
      <c r="E252" s="47" t="s">
        <v>2140</v>
      </c>
      <c r="F252" s="118">
        <v>87.892875700000005</v>
      </c>
      <c r="G252" s="46" t="s">
        <v>860</v>
      </c>
      <c r="H252" s="117">
        <v>7.36</v>
      </c>
      <c r="I252" s="46" t="s">
        <v>860</v>
      </c>
      <c r="J252" s="117">
        <v>646.67999999999995</v>
      </c>
      <c r="K252" s="46" t="s">
        <v>860</v>
      </c>
      <c r="L252" s="48">
        <v>646.68062232768511</v>
      </c>
      <c r="M252" s="183">
        <v>2.0000000000000001E-4</v>
      </c>
      <c r="N252" s="48">
        <v>2670506.0183840999</v>
      </c>
      <c r="O252" s="194">
        <v>0.98380000000000001</v>
      </c>
    </row>
    <row r="253" spans="1:15" ht="36" customHeight="1" x14ac:dyDescent="0.25">
      <c r="A253" s="87" t="s">
        <v>2540</v>
      </c>
      <c r="B253" s="141" t="s">
        <v>467</v>
      </c>
      <c r="C253" s="141" t="s">
        <v>2541</v>
      </c>
      <c r="D253" s="141" t="s">
        <v>1727</v>
      </c>
      <c r="E253" s="47" t="s">
        <v>987</v>
      </c>
      <c r="F253" s="118">
        <v>1.6365646</v>
      </c>
      <c r="G253" s="46" t="s">
        <v>860</v>
      </c>
      <c r="H253" s="117">
        <v>393.83</v>
      </c>
      <c r="I253" s="46" t="s">
        <v>860</v>
      </c>
      <c r="J253" s="117">
        <v>644.53</v>
      </c>
      <c r="K253" s="46" t="s">
        <v>860</v>
      </c>
      <c r="L253" s="48">
        <v>644.52823346602065</v>
      </c>
      <c r="M253" s="183">
        <v>2.0000000000000001E-4</v>
      </c>
      <c r="N253" s="48">
        <v>2671150.5466176001</v>
      </c>
      <c r="O253" s="194">
        <v>0.98409999999999997</v>
      </c>
    </row>
    <row r="254" spans="1:15" ht="24" customHeight="1" x14ac:dyDescent="0.25">
      <c r="A254" s="87" t="s">
        <v>2542</v>
      </c>
      <c r="B254" s="141" t="s">
        <v>464</v>
      </c>
      <c r="C254" s="141" t="s">
        <v>565</v>
      </c>
      <c r="D254" s="141" t="s">
        <v>1626</v>
      </c>
      <c r="E254" s="47" t="s">
        <v>987</v>
      </c>
      <c r="F254" s="118">
        <v>6.5638059000000002</v>
      </c>
      <c r="G254" s="46" t="s">
        <v>860</v>
      </c>
      <c r="H254" s="117">
        <v>94</v>
      </c>
      <c r="I254" s="46" t="s">
        <v>860</v>
      </c>
      <c r="J254" s="117">
        <v>617</v>
      </c>
      <c r="K254" s="46" t="s">
        <v>860</v>
      </c>
      <c r="L254" s="48">
        <v>616.99775265863821</v>
      </c>
      <c r="M254" s="183">
        <v>2.0000000000000001E-4</v>
      </c>
      <c r="N254" s="48">
        <v>2671767.5443703001</v>
      </c>
      <c r="O254" s="194">
        <v>0.98429999999999995</v>
      </c>
    </row>
    <row r="255" spans="1:15" ht="24" customHeight="1" x14ac:dyDescent="0.25">
      <c r="A255" s="87" t="s">
        <v>2543</v>
      </c>
      <c r="B255" s="141" t="s">
        <v>1</v>
      </c>
      <c r="C255" s="141" t="s">
        <v>379</v>
      </c>
      <c r="D255" s="141" t="s">
        <v>1654</v>
      </c>
      <c r="E255" s="47" t="s">
        <v>60</v>
      </c>
      <c r="F255" s="118">
        <v>25.159956699999999</v>
      </c>
      <c r="G255" s="46" t="s">
        <v>860</v>
      </c>
      <c r="H255" s="117">
        <v>24.13</v>
      </c>
      <c r="I255" s="46" t="s">
        <v>860</v>
      </c>
      <c r="J255" s="117">
        <v>607.11</v>
      </c>
      <c r="K255" s="46" t="s">
        <v>860</v>
      </c>
      <c r="L255" s="48">
        <v>607.10975421424553</v>
      </c>
      <c r="M255" s="183">
        <v>2.0000000000000001E-4</v>
      </c>
      <c r="N255" s="48">
        <v>2672374.6541245002</v>
      </c>
      <c r="O255" s="194">
        <v>0.98450000000000004</v>
      </c>
    </row>
    <row r="256" spans="1:15" ht="24" customHeight="1" x14ac:dyDescent="0.25">
      <c r="A256" s="87" t="s">
        <v>2080</v>
      </c>
      <c r="B256" s="141" t="s">
        <v>1</v>
      </c>
      <c r="C256" s="141" t="s">
        <v>278</v>
      </c>
      <c r="D256" s="141" t="s">
        <v>1626</v>
      </c>
      <c r="E256" s="47" t="s">
        <v>3</v>
      </c>
      <c r="F256" s="118">
        <v>10.587793599999999</v>
      </c>
      <c r="G256" s="46" t="s">
        <v>860</v>
      </c>
      <c r="H256" s="117">
        <v>56.81</v>
      </c>
      <c r="I256" s="46" t="s">
        <v>860</v>
      </c>
      <c r="J256" s="117">
        <v>601.49</v>
      </c>
      <c r="K256" s="46" t="s">
        <v>860</v>
      </c>
      <c r="L256" s="48">
        <v>601.4925542473344</v>
      </c>
      <c r="M256" s="183">
        <v>2.0000000000000001E-4</v>
      </c>
      <c r="N256" s="48">
        <v>2672976.1466788002</v>
      </c>
      <c r="O256" s="194">
        <v>0.98480000000000001</v>
      </c>
    </row>
    <row r="257" spans="1:15" ht="24" customHeight="1" x14ac:dyDescent="0.25">
      <c r="A257" s="87" t="s">
        <v>2544</v>
      </c>
      <c r="B257" s="141" t="s">
        <v>1</v>
      </c>
      <c r="C257" s="141" t="s">
        <v>373</v>
      </c>
      <c r="D257" s="141" t="s">
        <v>1654</v>
      </c>
      <c r="E257" s="47" t="s">
        <v>60</v>
      </c>
      <c r="F257" s="118">
        <v>28.7523859</v>
      </c>
      <c r="G257" s="46" t="s">
        <v>860</v>
      </c>
      <c r="H257" s="117">
        <v>20.46</v>
      </c>
      <c r="I257" s="46" t="s">
        <v>860</v>
      </c>
      <c r="J257" s="117">
        <v>588.27</v>
      </c>
      <c r="K257" s="46" t="s">
        <v>860</v>
      </c>
      <c r="L257" s="48">
        <v>588.27381534695803</v>
      </c>
      <c r="M257" s="183">
        <v>2.0000000000000001E-4</v>
      </c>
      <c r="N257" s="48">
        <v>2673564.4204942002</v>
      </c>
      <c r="O257" s="194">
        <v>0.98499999999999999</v>
      </c>
    </row>
    <row r="258" spans="1:15" ht="24" customHeight="1" x14ac:dyDescent="0.25">
      <c r="A258" s="87" t="s">
        <v>2168</v>
      </c>
      <c r="B258" s="141" t="s">
        <v>467</v>
      </c>
      <c r="C258" s="141" t="s">
        <v>2169</v>
      </c>
      <c r="D258" s="141" t="s">
        <v>1626</v>
      </c>
      <c r="E258" s="47" t="s">
        <v>987</v>
      </c>
      <c r="F258" s="118">
        <v>8.1200779999999995</v>
      </c>
      <c r="G258" s="46" t="s">
        <v>860</v>
      </c>
      <c r="H258" s="117">
        <v>70.05</v>
      </c>
      <c r="I258" s="46" t="s">
        <v>860</v>
      </c>
      <c r="J258" s="117">
        <v>568.80999999999995</v>
      </c>
      <c r="K258" s="46" t="s">
        <v>860</v>
      </c>
      <c r="L258" s="48">
        <v>568.81146356651516</v>
      </c>
      <c r="M258" s="183">
        <v>2.0000000000000001E-4</v>
      </c>
      <c r="N258" s="48">
        <v>2674133.2319578002</v>
      </c>
      <c r="O258" s="194">
        <v>0.98519999999999996</v>
      </c>
    </row>
    <row r="259" spans="1:15" ht="24" customHeight="1" x14ac:dyDescent="0.25">
      <c r="A259" s="87" t="s">
        <v>1688</v>
      </c>
      <c r="B259" s="141" t="s">
        <v>467</v>
      </c>
      <c r="C259" s="141" t="s">
        <v>1689</v>
      </c>
      <c r="D259" s="141" t="s">
        <v>1626</v>
      </c>
      <c r="E259" s="47" t="s">
        <v>1627</v>
      </c>
      <c r="F259" s="118">
        <v>30.677967800000001</v>
      </c>
      <c r="G259" s="46" t="s">
        <v>860</v>
      </c>
      <c r="H259" s="117">
        <v>18.5</v>
      </c>
      <c r="I259" s="46" t="s">
        <v>860</v>
      </c>
      <c r="J259" s="117">
        <v>567.54</v>
      </c>
      <c r="K259" s="46" t="s">
        <v>860</v>
      </c>
      <c r="L259" s="48">
        <v>567.5424041404633</v>
      </c>
      <c r="M259" s="183">
        <v>2.0000000000000001E-4</v>
      </c>
      <c r="N259" s="48">
        <v>2674700.7743619001</v>
      </c>
      <c r="O259" s="194">
        <v>0.98540000000000005</v>
      </c>
    </row>
    <row r="260" spans="1:15" ht="24" customHeight="1" x14ac:dyDescent="0.25">
      <c r="A260" s="87" t="s">
        <v>2367</v>
      </c>
      <c r="B260" s="141" t="s">
        <v>1</v>
      </c>
      <c r="C260" s="141" t="s">
        <v>287</v>
      </c>
      <c r="D260" s="141" t="s">
        <v>1626</v>
      </c>
      <c r="E260" s="47" t="s">
        <v>3</v>
      </c>
      <c r="F260" s="118">
        <v>3.9964947</v>
      </c>
      <c r="G260" s="46" t="s">
        <v>860</v>
      </c>
      <c r="H260" s="117">
        <v>139.68</v>
      </c>
      <c r="I260" s="46" t="s">
        <v>860</v>
      </c>
      <c r="J260" s="117">
        <v>558.23</v>
      </c>
      <c r="K260" s="46" t="s">
        <v>860</v>
      </c>
      <c r="L260" s="48">
        <v>558.2303840806328</v>
      </c>
      <c r="M260" s="183">
        <v>2.0000000000000001E-4</v>
      </c>
      <c r="N260" s="48">
        <v>2675259.0047459998</v>
      </c>
      <c r="O260" s="194">
        <v>0.98560000000000003</v>
      </c>
    </row>
    <row r="261" spans="1:15" ht="24" customHeight="1" x14ac:dyDescent="0.25">
      <c r="A261" s="87" t="s">
        <v>2545</v>
      </c>
      <c r="B261" s="141" t="s">
        <v>1</v>
      </c>
      <c r="C261" s="141" t="s">
        <v>371</v>
      </c>
      <c r="D261" s="141" t="s">
        <v>1654</v>
      </c>
      <c r="E261" s="47" t="s">
        <v>60</v>
      </c>
      <c r="F261" s="118">
        <v>27.684559400000001</v>
      </c>
      <c r="G261" s="46" t="s">
        <v>860</v>
      </c>
      <c r="H261" s="117">
        <v>19.84</v>
      </c>
      <c r="I261" s="46" t="s">
        <v>860</v>
      </c>
      <c r="J261" s="117">
        <v>549.26</v>
      </c>
      <c r="K261" s="46" t="s">
        <v>860</v>
      </c>
      <c r="L261" s="48">
        <v>549.26165784667694</v>
      </c>
      <c r="M261" s="183">
        <v>2.0000000000000001E-4</v>
      </c>
      <c r="N261" s="48">
        <v>2675808.2664039</v>
      </c>
      <c r="O261" s="194">
        <v>0.98580000000000001</v>
      </c>
    </row>
    <row r="262" spans="1:15" ht="24" customHeight="1" x14ac:dyDescent="0.25">
      <c r="A262" s="87" t="s">
        <v>2285</v>
      </c>
      <c r="B262" s="141" t="s">
        <v>464</v>
      </c>
      <c r="C262" s="141" t="s">
        <v>564</v>
      </c>
      <c r="D262" s="141" t="s">
        <v>1626</v>
      </c>
      <c r="E262" s="47" t="s">
        <v>987</v>
      </c>
      <c r="F262" s="118">
        <v>7.7762577000000004</v>
      </c>
      <c r="G262" s="46" t="s">
        <v>860</v>
      </c>
      <c r="H262" s="117">
        <v>70.52</v>
      </c>
      <c r="I262" s="46" t="s">
        <v>860</v>
      </c>
      <c r="J262" s="117">
        <v>548.38</v>
      </c>
      <c r="K262" s="46" t="s">
        <v>860</v>
      </c>
      <c r="L262" s="48">
        <v>548.38168984208096</v>
      </c>
      <c r="M262" s="183">
        <v>2.0000000000000001E-4</v>
      </c>
      <c r="N262" s="48">
        <v>2676356.6480936999</v>
      </c>
      <c r="O262" s="194">
        <v>0.98599999999999999</v>
      </c>
    </row>
    <row r="263" spans="1:15" ht="36" customHeight="1" x14ac:dyDescent="0.25">
      <c r="A263" s="87" t="s">
        <v>1721</v>
      </c>
      <c r="B263" s="141" t="s">
        <v>467</v>
      </c>
      <c r="C263" s="141" t="s">
        <v>1722</v>
      </c>
      <c r="D263" s="141" t="s">
        <v>1626</v>
      </c>
      <c r="E263" s="47" t="s">
        <v>947</v>
      </c>
      <c r="F263" s="118">
        <v>29.029538599999999</v>
      </c>
      <c r="G263" s="46" t="s">
        <v>860</v>
      </c>
      <c r="H263" s="117">
        <v>18.59</v>
      </c>
      <c r="I263" s="46" t="s">
        <v>860</v>
      </c>
      <c r="J263" s="117">
        <v>539.66</v>
      </c>
      <c r="K263" s="46" t="s">
        <v>860</v>
      </c>
      <c r="L263" s="48">
        <v>539.65912266951818</v>
      </c>
      <c r="M263" s="183">
        <v>2.0000000000000001E-4</v>
      </c>
      <c r="N263" s="48">
        <v>2676896.3072163998</v>
      </c>
      <c r="O263" s="194">
        <v>0.98619999999999997</v>
      </c>
    </row>
    <row r="264" spans="1:15" ht="24" customHeight="1" x14ac:dyDescent="0.25">
      <c r="A264" s="87" t="s">
        <v>2546</v>
      </c>
      <c r="B264" s="141" t="s">
        <v>467</v>
      </c>
      <c r="C264" s="141" t="s">
        <v>209</v>
      </c>
      <c r="D264" s="141" t="s">
        <v>1654</v>
      </c>
      <c r="E264" s="47" t="s">
        <v>60</v>
      </c>
      <c r="F264" s="118">
        <v>43.052988599999999</v>
      </c>
      <c r="G264" s="46" t="s">
        <v>860</v>
      </c>
      <c r="H264" s="117">
        <v>12.46</v>
      </c>
      <c r="I264" s="46" t="s">
        <v>860</v>
      </c>
      <c r="J264" s="117">
        <v>536.44000000000005</v>
      </c>
      <c r="K264" s="46" t="s">
        <v>860</v>
      </c>
      <c r="L264" s="48">
        <v>536.44023841505327</v>
      </c>
      <c r="M264" s="183">
        <v>2.0000000000000001E-4</v>
      </c>
      <c r="N264" s="48">
        <v>2677432.7474548002</v>
      </c>
      <c r="O264" s="194">
        <v>0.98640000000000005</v>
      </c>
    </row>
    <row r="265" spans="1:15" ht="36" customHeight="1" x14ac:dyDescent="0.25">
      <c r="A265" s="87" t="s">
        <v>1877</v>
      </c>
      <c r="B265" s="141" t="s">
        <v>467</v>
      </c>
      <c r="C265" s="141" t="s">
        <v>1878</v>
      </c>
      <c r="D265" s="141" t="s">
        <v>1626</v>
      </c>
      <c r="E265" s="47" t="s">
        <v>468</v>
      </c>
      <c r="F265" s="118">
        <v>5.1335974000000002</v>
      </c>
      <c r="G265" s="46" t="s">
        <v>860</v>
      </c>
      <c r="H265" s="117">
        <v>103.5</v>
      </c>
      <c r="I265" s="46" t="s">
        <v>860</v>
      </c>
      <c r="J265" s="117">
        <v>531.33000000000004</v>
      </c>
      <c r="K265" s="46" t="s">
        <v>860</v>
      </c>
      <c r="L265" s="48">
        <v>531.32733036588343</v>
      </c>
      <c r="M265" s="183">
        <v>2.0000000000000001E-4</v>
      </c>
      <c r="N265" s="48">
        <v>2677964.0747851999</v>
      </c>
      <c r="O265" s="194">
        <v>0.98660000000000003</v>
      </c>
    </row>
    <row r="266" spans="1:15" ht="24" customHeight="1" x14ac:dyDescent="0.25">
      <c r="A266" s="87" t="s">
        <v>2345</v>
      </c>
      <c r="B266" s="141" t="s">
        <v>1</v>
      </c>
      <c r="C266" s="141" t="s">
        <v>282</v>
      </c>
      <c r="D266" s="141" t="s">
        <v>1626</v>
      </c>
      <c r="E266" s="47" t="s">
        <v>3</v>
      </c>
      <c r="F266" s="118">
        <v>6.9938658</v>
      </c>
      <c r="G266" s="46" t="s">
        <v>860</v>
      </c>
      <c r="H266" s="117">
        <v>74.349999999999994</v>
      </c>
      <c r="I266" s="46" t="s">
        <v>860</v>
      </c>
      <c r="J266" s="117">
        <v>519.99</v>
      </c>
      <c r="K266" s="46" t="s">
        <v>860</v>
      </c>
      <c r="L266" s="48">
        <v>519.9939207380537</v>
      </c>
      <c r="M266" s="183">
        <v>2.0000000000000001E-4</v>
      </c>
      <c r="N266" s="48">
        <v>2678484.0687059001</v>
      </c>
      <c r="O266" s="194">
        <v>0.98680000000000001</v>
      </c>
    </row>
    <row r="267" spans="1:15" ht="36" customHeight="1" x14ac:dyDescent="0.25">
      <c r="A267" s="87" t="s">
        <v>1863</v>
      </c>
      <c r="B267" s="141" t="s">
        <v>1</v>
      </c>
      <c r="C267" s="141" t="s">
        <v>281</v>
      </c>
      <c r="D267" s="141" t="s">
        <v>1626</v>
      </c>
      <c r="E267" s="47" t="s">
        <v>3</v>
      </c>
      <c r="F267" s="118">
        <v>20.3175797</v>
      </c>
      <c r="G267" s="46" t="s">
        <v>860</v>
      </c>
      <c r="H267" s="117">
        <v>25.13</v>
      </c>
      <c r="I267" s="46" t="s">
        <v>860</v>
      </c>
      <c r="J267" s="117">
        <v>510.58</v>
      </c>
      <c r="K267" s="46" t="s">
        <v>860</v>
      </c>
      <c r="L267" s="48">
        <v>510.58077887072028</v>
      </c>
      <c r="M267" s="183">
        <v>2.0000000000000001E-4</v>
      </c>
      <c r="N267" s="48">
        <v>2678994.6494848002</v>
      </c>
      <c r="O267" s="194">
        <v>0.98699999999999999</v>
      </c>
    </row>
    <row r="268" spans="1:15" ht="24" customHeight="1" x14ac:dyDescent="0.25">
      <c r="A268" s="87" t="s">
        <v>2335</v>
      </c>
      <c r="B268" s="141" t="s">
        <v>467</v>
      </c>
      <c r="C268" s="141" t="s">
        <v>2336</v>
      </c>
      <c r="D268" s="141" t="s">
        <v>1626</v>
      </c>
      <c r="E268" s="47" t="s">
        <v>468</v>
      </c>
      <c r="F268" s="118">
        <v>3.9964947</v>
      </c>
      <c r="G268" s="46" t="s">
        <v>860</v>
      </c>
      <c r="H268" s="117">
        <v>127.63</v>
      </c>
      <c r="I268" s="46" t="s">
        <v>860</v>
      </c>
      <c r="J268" s="117">
        <v>510.07</v>
      </c>
      <c r="K268" s="46" t="s">
        <v>860</v>
      </c>
      <c r="L268" s="48">
        <v>510.07262256737664</v>
      </c>
      <c r="M268" s="183">
        <v>2.0000000000000001E-4</v>
      </c>
      <c r="N268" s="48">
        <v>2679504.7221074002</v>
      </c>
      <c r="O268" s="194">
        <v>0.98719999999999997</v>
      </c>
    </row>
    <row r="269" spans="1:15" ht="36" customHeight="1" x14ac:dyDescent="0.25">
      <c r="A269" s="87" t="s">
        <v>2265</v>
      </c>
      <c r="B269" s="141" t="s">
        <v>1</v>
      </c>
      <c r="C269" s="141" t="s">
        <v>242</v>
      </c>
      <c r="D269" s="141" t="s">
        <v>1626</v>
      </c>
      <c r="E269" s="47" t="s">
        <v>2</v>
      </c>
      <c r="F269" s="118">
        <v>35.968452599999999</v>
      </c>
      <c r="G269" s="46" t="s">
        <v>860</v>
      </c>
      <c r="H269" s="117">
        <v>13.63</v>
      </c>
      <c r="I269" s="46" t="s">
        <v>860</v>
      </c>
      <c r="J269" s="117">
        <v>490.25</v>
      </c>
      <c r="K269" s="46" t="s">
        <v>860</v>
      </c>
      <c r="L269" s="48">
        <v>490.25000869967948</v>
      </c>
      <c r="M269" s="183">
        <v>2.0000000000000001E-4</v>
      </c>
      <c r="N269" s="48">
        <v>2679994.9721161001</v>
      </c>
      <c r="O269" s="194">
        <v>0.98729999999999996</v>
      </c>
    </row>
    <row r="270" spans="1:15" ht="24" customHeight="1" x14ac:dyDescent="0.25">
      <c r="A270" s="87" t="s">
        <v>2189</v>
      </c>
      <c r="B270" s="141" t="s">
        <v>467</v>
      </c>
      <c r="C270" s="141" t="s">
        <v>2190</v>
      </c>
      <c r="D270" s="141" t="s">
        <v>1626</v>
      </c>
      <c r="E270" s="47" t="s">
        <v>1627</v>
      </c>
      <c r="F270" s="118">
        <v>505.80636440000001</v>
      </c>
      <c r="G270" s="46" t="s">
        <v>860</v>
      </c>
      <c r="H270" s="117">
        <v>0.96</v>
      </c>
      <c r="I270" s="46" t="s">
        <v>860</v>
      </c>
      <c r="J270" s="117">
        <v>485.57</v>
      </c>
      <c r="K270" s="46" t="s">
        <v>860</v>
      </c>
      <c r="L270" s="48">
        <v>485.57410986395251</v>
      </c>
      <c r="M270" s="183">
        <v>2.0000000000000001E-4</v>
      </c>
      <c r="N270" s="48">
        <v>2680480.5462259999</v>
      </c>
      <c r="O270" s="194">
        <v>0.98750000000000004</v>
      </c>
    </row>
    <row r="271" spans="1:15" ht="24" customHeight="1" x14ac:dyDescent="0.25">
      <c r="A271" s="87" t="s">
        <v>2316</v>
      </c>
      <c r="B271" s="141" t="s">
        <v>2317</v>
      </c>
      <c r="C271" s="141" t="s">
        <v>2318</v>
      </c>
      <c r="D271" s="141" t="s">
        <v>1626</v>
      </c>
      <c r="E271" s="47" t="s">
        <v>2</v>
      </c>
      <c r="F271" s="118">
        <v>173.64769609999999</v>
      </c>
      <c r="G271" s="46" t="s">
        <v>860</v>
      </c>
      <c r="H271" s="117">
        <v>2.65</v>
      </c>
      <c r="I271" s="46" t="s">
        <v>860</v>
      </c>
      <c r="J271" s="117">
        <v>460.17</v>
      </c>
      <c r="K271" s="46" t="s">
        <v>860</v>
      </c>
      <c r="L271" s="48">
        <v>460.16639460913706</v>
      </c>
      <c r="M271" s="183">
        <v>2.0000000000000001E-4</v>
      </c>
      <c r="N271" s="48">
        <v>2680940.7126206001</v>
      </c>
      <c r="O271" s="194">
        <v>0.98770000000000002</v>
      </c>
    </row>
    <row r="272" spans="1:15" ht="24" customHeight="1" x14ac:dyDescent="0.25">
      <c r="A272" s="87" t="s">
        <v>2380</v>
      </c>
      <c r="B272" s="141" t="s">
        <v>1</v>
      </c>
      <c r="C272" s="141" t="s">
        <v>326</v>
      </c>
      <c r="D272" s="141" t="s">
        <v>1657</v>
      </c>
      <c r="E272" s="47" t="s">
        <v>60</v>
      </c>
      <c r="F272" s="118">
        <v>741.85160959999996</v>
      </c>
      <c r="G272" s="46" t="s">
        <v>860</v>
      </c>
      <c r="H272" s="117">
        <v>0.62</v>
      </c>
      <c r="I272" s="46" t="s">
        <v>860</v>
      </c>
      <c r="J272" s="117">
        <v>459.95</v>
      </c>
      <c r="K272" s="46" t="s">
        <v>860</v>
      </c>
      <c r="L272" s="48">
        <v>459.94799796372428</v>
      </c>
      <c r="M272" s="183">
        <v>2.0000000000000001E-4</v>
      </c>
      <c r="N272" s="48">
        <v>2681400.6606186</v>
      </c>
      <c r="O272" s="194">
        <v>0.9879</v>
      </c>
    </row>
    <row r="273" spans="1:15" ht="24" customHeight="1" x14ac:dyDescent="0.25">
      <c r="A273" s="87" t="s">
        <v>2547</v>
      </c>
      <c r="B273" s="141" t="s">
        <v>1</v>
      </c>
      <c r="C273" s="141" t="s">
        <v>244</v>
      </c>
      <c r="D273" s="141" t="s">
        <v>1626</v>
      </c>
      <c r="E273" s="47" t="s">
        <v>3</v>
      </c>
      <c r="F273" s="118">
        <v>8.1790999999999999E-3</v>
      </c>
      <c r="G273" s="46" t="s">
        <v>860</v>
      </c>
      <c r="H273" s="48">
        <v>55772.72</v>
      </c>
      <c r="I273" s="46" t="s">
        <v>860</v>
      </c>
      <c r="J273" s="117">
        <v>456.17</v>
      </c>
      <c r="K273" s="46" t="s">
        <v>860</v>
      </c>
      <c r="L273" s="48">
        <v>456.17211567030643</v>
      </c>
      <c r="M273" s="183">
        <v>2.0000000000000001E-4</v>
      </c>
      <c r="N273" s="48">
        <v>2681856.8327342998</v>
      </c>
      <c r="O273" s="194">
        <v>0.98799999999999999</v>
      </c>
    </row>
    <row r="274" spans="1:15" ht="36" customHeight="1" x14ac:dyDescent="0.25">
      <c r="A274" s="87" t="s">
        <v>2311</v>
      </c>
      <c r="B274" s="141" t="s">
        <v>1</v>
      </c>
      <c r="C274" s="141" t="s">
        <v>241</v>
      </c>
      <c r="D274" s="141" t="s">
        <v>1626</v>
      </c>
      <c r="E274" s="47" t="s">
        <v>2</v>
      </c>
      <c r="F274" s="118">
        <v>51.305001099999998</v>
      </c>
      <c r="G274" s="46" t="s">
        <v>860</v>
      </c>
      <c r="H274" s="117">
        <v>8.85</v>
      </c>
      <c r="I274" s="46" t="s">
        <v>860</v>
      </c>
      <c r="J274" s="117">
        <v>454.05</v>
      </c>
      <c r="K274" s="46" t="s">
        <v>860</v>
      </c>
      <c r="L274" s="48">
        <v>454.0492598609024</v>
      </c>
      <c r="M274" s="183">
        <v>2.0000000000000001E-4</v>
      </c>
      <c r="N274" s="48">
        <v>2682310.8819941999</v>
      </c>
      <c r="O274" s="194">
        <v>0.98819999999999997</v>
      </c>
    </row>
    <row r="275" spans="1:15" ht="36" customHeight="1" x14ac:dyDescent="0.25">
      <c r="A275" s="87" t="s">
        <v>1873</v>
      </c>
      <c r="B275" s="141" t="s">
        <v>467</v>
      </c>
      <c r="C275" s="141" t="s">
        <v>1874</v>
      </c>
      <c r="D275" s="141" t="s">
        <v>1626</v>
      </c>
      <c r="E275" s="47" t="s">
        <v>468</v>
      </c>
      <c r="F275" s="118">
        <v>6.2225422999999997</v>
      </c>
      <c r="G275" s="46" t="s">
        <v>860</v>
      </c>
      <c r="H275" s="117">
        <v>72</v>
      </c>
      <c r="I275" s="46" t="s">
        <v>860</v>
      </c>
      <c r="J275" s="117">
        <v>448.02</v>
      </c>
      <c r="K275" s="46" t="s">
        <v>860</v>
      </c>
      <c r="L275" s="48">
        <v>448.02304536780684</v>
      </c>
      <c r="M275" s="183">
        <v>2.0000000000000001E-4</v>
      </c>
      <c r="N275" s="48">
        <v>2682758.9050396001</v>
      </c>
      <c r="O275" s="194">
        <v>0.98839999999999995</v>
      </c>
    </row>
    <row r="276" spans="1:15" ht="24" customHeight="1" x14ac:dyDescent="0.25">
      <c r="A276" s="87" t="s">
        <v>2548</v>
      </c>
      <c r="B276" s="141" t="s">
        <v>1</v>
      </c>
      <c r="C276" s="141" t="s">
        <v>419</v>
      </c>
      <c r="D276" s="141" t="s">
        <v>1626</v>
      </c>
      <c r="E276" s="47" t="s">
        <v>189</v>
      </c>
      <c r="F276" s="118">
        <v>39.964947299999999</v>
      </c>
      <c r="G276" s="46" t="s">
        <v>860</v>
      </c>
      <c r="H276" s="117">
        <v>11.13</v>
      </c>
      <c r="I276" s="46" t="s">
        <v>860</v>
      </c>
      <c r="J276" s="117">
        <v>444.81</v>
      </c>
      <c r="K276" s="46" t="s">
        <v>860</v>
      </c>
      <c r="L276" s="48">
        <v>444.80986360376886</v>
      </c>
      <c r="M276" s="183">
        <v>2.0000000000000001E-4</v>
      </c>
      <c r="N276" s="48">
        <v>2683203.7149032</v>
      </c>
      <c r="O276" s="194">
        <v>0.98850000000000005</v>
      </c>
    </row>
    <row r="277" spans="1:15" ht="24" customHeight="1" x14ac:dyDescent="0.25">
      <c r="A277" s="87" t="s">
        <v>2549</v>
      </c>
      <c r="B277" s="141" t="s">
        <v>467</v>
      </c>
      <c r="C277" s="141" t="s">
        <v>2550</v>
      </c>
      <c r="D277" s="141" t="s">
        <v>1727</v>
      </c>
      <c r="E277" s="47" t="s">
        <v>2473</v>
      </c>
      <c r="F277" s="118">
        <v>1080.4438666999999</v>
      </c>
      <c r="G277" s="46" t="s">
        <v>860</v>
      </c>
      <c r="H277" s="117">
        <v>0.41</v>
      </c>
      <c r="I277" s="46" t="s">
        <v>860</v>
      </c>
      <c r="J277" s="117">
        <v>442.98</v>
      </c>
      <c r="K277" s="46" t="s">
        <v>860</v>
      </c>
      <c r="L277" s="48">
        <v>442.98198533576442</v>
      </c>
      <c r="M277" s="183">
        <v>2.0000000000000001E-4</v>
      </c>
      <c r="N277" s="48">
        <v>2683646.6968884999</v>
      </c>
      <c r="O277" s="194">
        <v>0.98870000000000002</v>
      </c>
    </row>
    <row r="278" spans="1:15" ht="24" customHeight="1" x14ac:dyDescent="0.25">
      <c r="A278" s="87" t="s">
        <v>2179</v>
      </c>
      <c r="B278" s="141" t="s">
        <v>1</v>
      </c>
      <c r="C278" s="141" t="s">
        <v>208</v>
      </c>
      <c r="D278" s="141" t="s">
        <v>1626</v>
      </c>
      <c r="E278" s="47" t="s">
        <v>154</v>
      </c>
      <c r="F278" s="118">
        <v>39.776312799999999</v>
      </c>
      <c r="G278" s="46" t="s">
        <v>860</v>
      </c>
      <c r="H278" s="117">
        <v>11</v>
      </c>
      <c r="I278" s="46" t="s">
        <v>860</v>
      </c>
      <c r="J278" s="117">
        <v>437.54</v>
      </c>
      <c r="K278" s="46" t="s">
        <v>860</v>
      </c>
      <c r="L278" s="48">
        <v>437.53944038842315</v>
      </c>
      <c r="M278" s="183">
        <v>2.0000000000000001E-4</v>
      </c>
      <c r="N278" s="48">
        <v>2684084.2363288999</v>
      </c>
      <c r="O278" s="194">
        <v>0.98880000000000001</v>
      </c>
    </row>
    <row r="279" spans="1:15" ht="24" customHeight="1" x14ac:dyDescent="0.25">
      <c r="A279" s="87" t="s">
        <v>2551</v>
      </c>
      <c r="B279" s="141" t="s">
        <v>1202</v>
      </c>
      <c r="C279" s="141" t="s">
        <v>2144</v>
      </c>
      <c r="D279" s="141" t="s">
        <v>1626</v>
      </c>
      <c r="E279" s="47" t="s">
        <v>947</v>
      </c>
      <c r="F279" s="118">
        <v>2.6296935000000001</v>
      </c>
      <c r="G279" s="46" t="s">
        <v>860</v>
      </c>
      <c r="H279" s="117">
        <v>165.51</v>
      </c>
      <c r="I279" s="46" t="s">
        <v>860</v>
      </c>
      <c r="J279" s="117">
        <v>435.24</v>
      </c>
      <c r="K279" s="46" t="s">
        <v>860</v>
      </c>
      <c r="L279" s="48">
        <v>435.24057668903265</v>
      </c>
      <c r="M279" s="183">
        <v>2.0000000000000001E-4</v>
      </c>
      <c r="N279" s="48">
        <v>2684519.4769056002</v>
      </c>
      <c r="O279" s="194">
        <v>0.98899999999999999</v>
      </c>
    </row>
    <row r="280" spans="1:15" ht="24" customHeight="1" x14ac:dyDescent="0.25">
      <c r="A280" s="87" t="s">
        <v>1934</v>
      </c>
      <c r="B280" s="141" t="s">
        <v>464</v>
      </c>
      <c r="C280" s="141" t="s">
        <v>562</v>
      </c>
      <c r="D280" s="141" t="s">
        <v>1626</v>
      </c>
      <c r="E280" s="47" t="s">
        <v>947</v>
      </c>
      <c r="F280" s="118">
        <v>160.65908820000001</v>
      </c>
      <c r="G280" s="46" t="s">
        <v>860</v>
      </c>
      <c r="H280" s="117">
        <v>2.65</v>
      </c>
      <c r="I280" s="46" t="s">
        <v>860</v>
      </c>
      <c r="J280" s="117">
        <v>425.75</v>
      </c>
      <c r="K280" s="46" t="s">
        <v>860</v>
      </c>
      <c r="L280" s="48">
        <v>425.74658373503587</v>
      </c>
      <c r="M280" s="183">
        <v>2.0000000000000001E-4</v>
      </c>
      <c r="N280" s="48">
        <v>2684945.2234892999</v>
      </c>
      <c r="O280" s="194">
        <v>0.98919999999999997</v>
      </c>
    </row>
    <row r="281" spans="1:15" ht="24" customHeight="1" x14ac:dyDescent="0.25">
      <c r="A281" s="87" t="s">
        <v>1649</v>
      </c>
      <c r="B281" s="141" t="s">
        <v>1</v>
      </c>
      <c r="C281" s="141" t="s">
        <v>405</v>
      </c>
      <c r="D281" s="141" t="s">
        <v>1626</v>
      </c>
      <c r="E281" s="47" t="s">
        <v>61</v>
      </c>
      <c r="F281" s="118">
        <v>23.066089099999999</v>
      </c>
      <c r="G281" s="46" t="s">
        <v>860</v>
      </c>
      <c r="H281" s="117">
        <v>18.440000000000001</v>
      </c>
      <c r="I281" s="46" t="s">
        <v>860</v>
      </c>
      <c r="J281" s="117">
        <v>425.34</v>
      </c>
      <c r="K281" s="46" t="s">
        <v>860</v>
      </c>
      <c r="L281" s="48">
        <v>425.33868229957545</v>
      </c>
      <c r="M281" s="183">
        <v>2.0000000000000001E-4</v>
      </c>
      <c r="N281" s="48">
        <v>2685370.5621715998</v>
      </c>
      <c r="O281" s="194">
        <v>0.98929999999999996</v>
      </c>
    </row>
    <row r="282" spans="1:15" ht="36" customHeight="1" x14ac:dyDescent="0.25">
      <c r="A282" s="87" t="s">
        <v>2552</v>
      </c>
      <c r="B282" s="141" t="s">
        <v>1</v>
      </c>
      <c r="C282" s="141" t="s">
        <v>273</v>
      </c>
      <c r="D282" s="141" t="s">
        <v>1657</v>
      </c>
      <c r="E282" s="47" t="s">
        <v>3</v>
      </c>
      <c r="F282" s="118">
        <v>3.53266E-2</v>
      </c>
      <c r="G282" s="46" t="s">
        <v>860</v>
      </c>
      <c r="H282" s="48">
        <v>11743.22</v>
      </c>
      <c r="I282" s="46" t="s">
        <v>860</v>
      </c>
      <c r="J282" s="117">
        <v>414.85</v>
      </c>
      <c r="K282" s="46" t="s">
        <v>860</v>
      </c>
      <c r="L282" s="48">
        <v>414.84821800839643</v>
      </c>
      <c r="M282" s="183">
        <v>2.0000000000000001E-4</v>
      </c>
      <c r="N282" s="48">
        <v>2685785.4103895999</v>
      </c>
      <c r="O282" s="194">
        <v>0.98950000000000005</v>
      </c>
    </row>
    <row r="283" spans="1:15" ht="24" customHeight="1" x14ac:dyDescent="0.25">
      <c r="A283" s="87" t="s">
        <v>2553</v>
      </c>
      <c r="B283" s="141" t="s">
        <v>1</v>
      </c>
      <c r="C283" s="141" t="s">
        <v>213</v>
      </c>
      <c r="D283" s="141" t="s">
        <v>1654</v>
      </c>
      <c r="E283" s="47" t="s">
        <v>60</v>
      </c>
      <c r="F283" s="118">
        <v>27.272117000000001</v>
      </c>
      <c r="G283" s="46" t="s">
        <v>860</v>
      </c>
      <c r="H283" s="117">
        <v>15.16</v>
      </c>
      <c r="I283" s="46" t="s">
        <v>860</v>
      </c>
      <c r="J283" s="117">
        <v>413.45</v>
      </c>
      <c r="K283" s="46" t="s">
        <v>860</v>
      </c>
      <c r="L283" s="48">
        <v>413.44529394111493</v>
      </c>
      <c r="M283" s="183">
        <v>2.0000000000000001E-4</v>
      </c>
      <c r="N283" s="48">
        <v>2686198.8556834999</v>
      </c>
      <c r="O283" s="194">
        <v>0.98960000000000004</v>
      </c>
    </row>
    <row r="284" spans="1:15" ht="36" customHeight="1" x14ac:dyDescent="0.25">
      <c r="A284" s="87" t="s">
        <v>2155</v>
      </c>
      <c r="B284" s="141" t="s">
        <v>467</v>
      </c>
      <c r="C284" s="141" t="s">
        <v>2156</v>
      </c>
      <c r="D284" s="141" t="s">
        <v>1626</v>
      </c>
      <c r="E284" s="47" t="s">
        <v>947</v>
      </c>
      <c r="F284" s="118">
        <v>10.9104306</v>
      </c>
      <c r="G284" s="46" t="s">
        <v>860</v>
      </c>
      <c r="H284" s="117">
        <v>37.5</v>
      </c>
      <c r="I284" s="46" t="s">
        <v>860</v>
      </c>
      <c r="J284" s="117">
        <v>409.14</v>
      </c>
      <c r="K284" s="46" t="s">
        <v>860</v>
      </c>
      <c r="L284" s="48">
        <v>409.14114812610813</v>
      </c>
      <c r="M284" s="183">
        <v>2.0000000000000001E-4</v>
      </c>
      <c r="N284" s="48">
        <v>2686607.9968316001</v>
      </c>
      <c r="O284" s="194">
        <v>0.98980000000000001</v>
      </c>
    </row>
    <row r="285" spans="1:15" ht="24" customHeight="1" x14ac:dyDescent="0.25">
      <c r="A285" s="87" t="s">
        <v>2554</v>
      </c>
      <c r="B285" s="141" t="s">
        <v>467</v>
      </c>
      <c r="C285" s="141" t="s">
        <v>2555</v>
      </c>
      <c r="D285" s="141" t="s">
        <v>1727</v>
      </c>
      <c r="E285" s="47" t="s">
        <v>2473</v>
      </c>
      <c r="F285" s="118">
        <v>429.00092640000003</v>
      </c>
      <c r="G285" s="46" t="s">
        <v>860</v>
      </c>
      <c r="H285" s="117">
        <v>0.95</v>
      </c>
      <c r="I285" s="46" t="s">
        <v>860</v>
      </c>
      <c r="J285" s="117">
        <v>407.55</v>
      </c>
      <c r="K285" s="46" t="s">
        <v>860</v>
      </c>
      <c r="L285" s="48">
        <v>407.55088007756439</v>
      </c>
      <c r="M285" s="183">
        <v>2.0000000000000001E-4</v>
      </c>
      <c r="N285" s="48">
        <v>2687015.5477117002</v>
      </c>
      <c r="O285" s="194">
        <v>0.9899</v>
      </c>
    </row>
    <row r="286" spans="1:15" ht="36" customHeight="1" x14ac:dyDescent="0.25">
      <c r="A286" s="87" t="s">
        <v>1838</v>
      </c>
      <c r="B286" s="141" t="s">
        <v>467</v>
      </c>
      <c r="C286" s="141" t="s">
        <v>1839</v>
      </c>
      <c r="D286" s="141" t="s">
        <v>1626</v>
      </c>
      <c r="E286" s="47" t="s">
        <v>1139</v>
      </c>
      <c r="F286" s="118">
        <v>1.5985978999999999</v>
      </c>
      <c r="G286" s="46" t="s">
        <v>860</v>
      </c>
      <c r="H286" s="117">
        <v>252</v>
      </c>
      <c r="I286" s="46" t="s">
        <v>860</v>
      </c>
      <c r="J286" s="117">
        <v>402.85</v>
      </c>
      <c r="K286" s="46" t="s">
        <v>860</v>
      </c>
      <c r="L286" s="48">
        <v>402.846668924168</v>
      </c>
      <c r="M286" s="183">
        <v>1E-4</v>
      </c>
      <c r="N286" s="48">
        <v>2687418.3943806002</v>
      </c>
      <c r="O286" s="194">
        <v>0.99009999999999998</v>
      </c>
    </row>
    <row r="287" spans="1:15" ht="36" customHeight="1" x14ac:dyDescent="0.25">
      <c r="A287" s="87" t="s">
        <v>2013</v>
      </c>
      <c r="B287" s="141" t="s">
        <v>1</v>
      </c>
      <c r="C287" s="141" t="s">
        <v>288</v>
      </c>
      <c r="D287" s="141" t="s">
        <v>1626</v>
      </c>
      <c r="E287" s="47" t="s">
        <v>3</v>
      </c>
      <c r="F287" s="118">
        <v>77.931647299999995</v>
      </c>
      <c r="G287" s="46" t="s">
        <v>860</v>
      </c>
      <c r="H287" s="117">
        <v>5.1100000000000003</v>
      </c>
      <c r="I287" s="46" t="s">
        <v>860</v>
      </c>
      <c r="J287" s="117">
        <v>398.23</v>
      </c>
      <c r="K287" s="46" t="s">
        <v>860</v>
      </c>
      <c r="L287" s="48">
        <v>398.23071750941193</v>
      </c>
      <c r="M287" s="183">
        <v>1E-4</v>
      </c>
      <c r="N287" s="48">
        <v>2687816.6250980999</v>
      </c>
      <c r="O287" s="194">
        <v>0.99019999999999997</v>
      </c>
    </row>
    <row r="288" spans="1:15" ht="36" customHeight="1" x14ac:dyDescent="0.25">
      <c r="A288" s="87" t="s">
        <v>1742</v>
      </c>
      <c r="B288" s="141" t="s">
        <v>467</v>
      </c>
      <c r="C288" s="141" t="s">
        <v>1743</v>
      </c>
      <c r="D288" s="141" t="s">
        <v>1626</v>
      </c>
      <c r="E288" s="47" t="s">
        <v>468</v>
      </c>
      <c r="F288" s="118">
        <v>3.9964947</v>
      </c>
      <c r="G288" s="46" t="s">
        <v>860</v>
      </c>
      <c r="H288" s="117">
        <v>99.06</v>
      </c>
      <c r="I288" s="46" t="s">
        <v>860</v>
      </c>
      <c r="J288" s="117">
        <v>395.89</v>
      </c>
      <c r="K288" s="46" t="s">
        <v>860</v>
      </c>
      <c r="L288" s="48">
        <v>395.89276809154842</v>
      </c>
      <c r="M288" s="183">
        <v>1E-4</v>
      </c>
      <c r="N288" s="48">
        <v>2688212.5178661998</v>
      </c>
      <c r="O288" s="194">
        <v>0.99039999999999995</v>
      </c>
    </row>
    <row r="289" spans="1:15" ht="24" customHeight="1" x14ac:dyDescent="0.25">
      <c r="A289" s="87" t="s">
        <v>2350</v>
      </c>
      <c r="B289" s="141" t="s">
        <v>1</v>
      </c>
      <c r="C289" s="141" t="s">
        <v>286</v>
      </c>
      <c r="D289" s="141" t="s">
        <v>1626</v>
      </c>
      <c r="E289" s="47" t="s">
        <v>3</v>
      </c>
      <c r="F289" s="118">
        <v>3.9964947</v>
      </c>
      <c r="G289" s="46" t="s">
        <v>860</v>
      </c>
      <c r="H289" s="117">
        <v>97.06</v>
      </c>
      <c r="I289" s="46" t="s">
        <v>860</v>
      </c>
      <c r="J289" s="117">
        <v>387.9</v>
      </c>
      <c r="K289" s="46" t="s">
        <v>860</v>
      </c>
      <c r="L289" s="48">
        <v>387.89977862876731</v>
      </c>
      <c r="M289" s="183">
        <v>1E-4</v>
      </c>
      <c r="N289" s="48">
        <v>2688600.4176448002</v>
      </c>
      <c r="O289" s="194">
        <v>0.99050000000000005</v>
      </c>
    </row>
    <row r="290" spans="1:15" ht="48" customHeight="1" x14ac:dyDescent="0.25">
      <c r="A290" s="87" t="s">
        <v>2556</v>
      </c>
      <c r="B290" s="141" t="s">
        <v>1</v>
      </c>
      <c r="C290" s="141" t="s">
        <v>414</v>
      </c>
      <c r="D290" s="141" t="s">
        <v>1657</v>
      </c>
      <c r="E290" s="47" t="s">
        <v>3</v>
      </c>
      <c r="F290" s="118">
        <v>1.0674E-3</v>
      </c>
      <c r="G290" s="46" t="s">
        <v>860</v>
      </c>
      <c r="H290" s="48">
        <v>361263.2</v>
      </c>
      <c r="I290" s="46" t="s">
        <v>860</v>
      </c>
      <c r="J290" s="117">
        <v>385.6</v>
      </c>
      <c r="K290" s="46" t="s">
        <v>860</v>
      </c>
      <c r="L290" s="48">
        <v>385.59927292955155</v>
      </c>
      <c r="M290" s="183">
        <v>1E-4</v>
      </c>
      <c r="N290" s="48">
        <v>2688986.0169176999</v>
      </c>
      <c r="O290" s="194">
        <v>0.99070000000000003</v>
      </c>
    </row>
    <row r="291" spans="1:15" ht="36" customHeight="1" x14ac:dyDescent="0.25">
      <c r="A291" s="87" t="s">
        <v>1416</v>
      </c>
      <c r="B291" s="141" t="s">
        <v>1</v>
      </c>
      <c r="C291" s="141" t="s">
        <v>270</v>
      </c>
      <c r="D291" s="141" t="s">
        <v>1626</v>
      </c>
      <c r="E291" s="47" t="s">
        <v>3</v>
      </c>
      <c r="F291" s="118">
        <v>37.966699900000002</v>
      </c>
      <c r="G291" s="46" t="s">
        <v>860</v>
      </c>
      <c r="H291" s="117">
        <v>9.98</v>
      </c>
      <c r="I291" s="46" t="s">
        <v>860</v>
      </c>
      <c r="J291" s="117">
        <v>378.91</v>
      </c>
      <c r="K291" s="46" t="s">
        <v>860</v>
      </c>
      <c r="L291" s="48">
        <v>378.9076654831386</v>
      </c>
      <c r="M291" s="183">
        <v>1E-4</v>
      </c>
      <c r="N291" s="48">
        <v>2689364.9245831999</v>
      </c>
      <c r="O291" s="194">
        <v>0.99080000000000001</v>
      </c>
    </row>
    <row r="292" spans="1:15" ht="24" customHeight="1" x14ac:dyDescent="0.25">
      <c r="A292" s="87" t="s">
        <v>2300</v>
      </c>
      <c r="B292" s="141" t="s">
        <v>464</v>
      </c>
      <c r="C292" s="141" t="s">
        <v>596</v>
      </c>
      <c r="D292" s="141" t="s">
        <v>1626</v>
      </c>
      <c r="E292" s="47" t="s">
        <v>3</v>
      </c>
      <c r="F292" s="118">
        <v>8.9921130999999992</v>
      </c>
      <c r="G292" s="46" t="s">
        <v>860</v>
      </c>
      <c r="H292" s="117">
        <v>41.97</v>
      </c>
      <c r="I292" s="46" t="s">
        <v>860</v>
      </c>
      <c r="J292" s="117">
        <v>377.4</v>
      </c>
      <c r="K292" s="46" t="s">
        <v>860</v>
      </c>
      <c r="L292" s="48">
        <v>377.39898872203867</v>
      </c>
      <c r="M292" s="183">
        <v>1E-4</v>
      </c>
      <c r="N292" s="48">
        <v>2689742.3235718999</v>
      </c>
      <c r="O292" s="194">
        <v>0.9909</v>
      </c>
    </row>
    <row r="293" spans="1:15" ht="24" customHeight="1" x14ac:dyDescent="0.25">
      <c r="A293" s="87" t="s">
        <v>2557</v>
      </c>
      <c r="B293" s="141" t="s">
        <v>1</v>
      </c>
      <c r="C293" s="141" t="s">
        <v>382</v>
      </c>
      <c r="D293" s="141" t="s">
        <v>1654</v>
      </c>
      <c r="E293" s="47" t="s">
        <v>60</v>
      </c>
      <c r="F293" s="118">
        <v>13.3045355</v>
      </c>
      <c r="G293" s="46" t="s">
        <v>860</v>
      </c>
      <c r="H293" s="117">
        <v>27.48</v>
      </c>
      <c r="I293" s="46" t="s">
        <v>860</v>
      </c>
      <c r="J293" s="117">
        <v>365.61</v>
      </c>
      <c r="K293" s="46" t="s">
        <v>860</v>
      </c>
      <c r="L293" s="48">
        <v>365.60863502934023</v>
      </c>
      <c r="M293" s="183">
        <v>1E-4</v>
      </c>
      <c r="N293" s="48">
        <v>2690107.9322068999</v>
      </c>
      <c r="O293" s="194">
        <v>0.99109999999999998</v>
      </c>
    </row>
    <row r="294" spans="1:15" ht="36" customHeight="1" x14ac:dyDescent="0.25">
      <c r="A294" s="87" t="s">
        <v>2558</v>
      </c>
      <c r="B294" s="141" t="s">
        <v>1</v>
      </c>
      <c r="C294" s="141" t="s">
        <v>415</v>
      </c>
      <c r="D294" s="141" t="s">
        <v>1657</v>
      </c>
      <c r="E294" s="47" t="s">
        <v>3</v>
      </c>
      <c r="F294" s="118">
        <v>6.1720000000000004E-4</v>
      </c>
      <c r="G294" s="46" t="s">
        <v>860</v>
      </c>
      <c r="H294" s="48">
        <v>540402.88</v>
      </c>
      <c r="I294" s="46" t="s">
        <v>860</v>
      </c>
      <c r="J294" s="117">
        <v>333.51</v>
      </c>
      <c r="K294" s="46" t="s">
        <v>860</v>
      </c>
      <c r="L294" s="48">
        <v>333.51433829990356</v>
      </c>
      <c r="M294" s="183">
        <v>1E-4</v>
      </c>
      <c r="N294" s="48">
        <v>2690441.4465452</v>
      </c>
      <c r="O294" s="194">
        <v>0.99119999999999997</v>
      </c>
    </row>
    <row r="295" spans="1:15" ht="24" customHeight="1" x14ac:dyDescent="0.25">
      <c r="A295" s="87" t="s">
        <v>2258</v>
      </c>
      <c r="B295" s="141" t="s">
        <v>1</v>
      </c>
      <c r="C295" s="141" t="s">
        <v>285</v>
      </c>
      <c r="D295" s="141" t="s">
        <v>1626</v>
      </c>
      <c r="E295" s="47" t="s">
        <v>3</v>
      </c>
      <c r="F295" s="118">
        <v>2.9973709999999998</v>
      </c>
      <c r="G295" s="46" t="s">
        <v>860</v>
      </c>
      <c r="H295" s="117">
        <v>108.8</v>
      </c>
      <c r="I295" s="46" t="s">
        <v>860</v>
      </c>
      <c r="J295" s="117">
        <v>326.11</v>
      </c>
      <c r="K295" s="46" t="s">
        <v>860</v>
      </c>
      <c r="L295" s="48">
        <v>326.11397008146935</v>
      </c>
      <c r="M295" s="183">
        <v>1E-4</v>
      </c>
      <c r="N295" s="48">
        <v>2690767.5605152999</v>
      </c>
      <c r="O295" s="194">
        <v>0.99129999999999996</v>
      </c>
    </row>
    <row r="296" spans="1:15" ht="24" customHeight="1" x14ac:dyDescent="0.25">
      <c r="A296" s="87" t="s">
        <v>2081</v>
      </c>
      <c r="B296" s="141" t="s">
        <v>1</v>
      </c>
      <c r="C296" s="141" t="s">
        <v>398</v>
      </c>
      <c r="D296" s="141" t="s">
        <v>1626</v>
      </c>
      <c r="E296" s="47" t="s">
        <v>3</v>
      </c>
      <c r="F296" s="118">
        <v>0.59726020000000002</v>
      </c>
      <c r="G296" s="46" t="s">
        <v>860</v>
      </c>
      <c r="H296" s="117">
        <v>534.97</v>
      </c>
      <c r="I296" s="46" t="s">
        <v>860</v>
      </c>
      <c r="J296" s="117">
        <v>319.52</v>
      </c>
      <c r="K296" s="46" t="s">
        <v>860</v>
      </c>
      <c r="L296" s="48">
        <v>319.5162633161064</v>
      </c>
      <c r="M296" s="183">
        <v>1E-4</v>
      </c>
      <c r="N296" s="48">
        <v>2691087.0767786</v>
      </c>
      <c r="O296" s="194">
        <v>0.99139999999999995</v>
      </c>
    </row>
    <row r="297" spans="1:15" ht="24" customHeight="1" x14ac:dyDescent="0.25">
      <c r="A297" s="87" t="s">
        <v>2559</v>
      </c>
      <c r="B297" s="141" t="s">
        <v>1</v>
      </c>
      <c r="C297" s="141" t="s">
        <v>247</v>
      </c>
      <c r="D297" s="141" t="s">
        <v>1626</v>
      </c>
      <c r="E297" s="47" t="s">
        <v>61</v>
      </c>
      <c r="F297" s="118">
        <v>486.6648553</v>
      </c>
      <c r="G297" s="46" t="s">
        <v>860</v>
      </c>
      <c r="H297" s="117">
        <v>0.65</v>
      </c>
      <c r="I297" s="46" t="s">
        <v>860</v>
      </c>
      <c r="J297" s="117">
        <v>316.33</v>
      </c>
      <c r="K297" s="46" t="s">
        <v>860</v>
      </c>
      <c r="L297" s="48">
        <v>316.33215593634009</v>
      </c>
      <c r="M297" s="183">
        <v>1E-4</v>
      </c>
      <c r="N297" s="48">
        <v>2691403.4089345001</v>
      </c>
      <c r="O297" s="194">
        <v>0.99150000000000005</v>
      </c>
    </row>
    <row r="298" spans="1:15" ht="24" customHeight="1" x14ac:dyDescent="0.25">
      <c r="A298" s="87" t="s">
        <v>2560</v>
      </c>
      <c r="B298" s="141" t="s">
        <v>467</v>
      </c>
      <c r="C298" s="141" t="s">
        <v>2561</v>
      </c>
      <c r="D298" s="141" t="s">
        <v>1727</v>
      </c>
      <c r="E298" s="47" t="s">
        <v>2473</v>
      </c>
      <c r="F298" s="118">
        <v>342.42438609999999</v>
      </c>
      <c r="G298" s="46" t="s">
        <v>860</v>
      </c>
      <c r="H298" s="117">
        <v>0.91</v>
      </c>
      <c r="I298" s="46" t="s">
        <v>860</v>
      </c>
      <c r="J298" s="117">
        <v>311.61</v>
      </c>
      <c r="K298" s="46" t="s">
        <v>860</v>
      </c>
      <c r="L298" s="48">
        <v>311.60619139453087</v>
      </c>
      <c r="M298" s="183">
        <v>1E-4</v>
      </c>
      <c r="N298" s="48">
        <v>2691715.0151259</v>
      </c>
      <c r="O298" s="194">
        <v>0.99170000000000003</v>
      </c>
    </row>
    <row r="299" spans="1:15" ht="24" customHeight="1" x14ac:dyDescent="0.25">
      <c r="A299" s="87" t="s">
        <v>2562</v>
      </c>
      <c r="B299" s="141" t="s">
        <v>464</v>
      </c>
      <c r="C299" s="141" t="s">
        <v>225</v>
      </c>
      <c r="D299" s="141" t="s">
        <v>1654</v>
      </c>
      <c r="E299" s="47" t="s">
        <v>60</v>
      </c>
      <c r="F299" s="118">
        <v>15.186680000000001</v>
      </c>
      <c r="G299" s="46" t="s">
        <v>860</v>
      </c>
      <c r="H299" s="117">
        <v>20.329999999999998</v>
      </c>
      <c r="I299" s="46" t="s">
        <v>860</v>
      </c>
      <c r="J299" s="117">
        <v>308.75</v>
      </c>
      <c r="K299" s="46" t="s">
        <v>860</v>
      </c>
      <c r="L299" s="48">
        <v>308.74520397884601</v>
      </c>
      <c r="M299" s="183">
        <v>1E-4</v>
      </c>
      <c r="N299" s="48">
        <v>2692023.7603298998</v>
      </c>
      <c r="O299" s="194">
        <v>0.99180000000000001</v>
      </c>
    </row>
    <row r="300" spans="1:15" ht="24" customHeight="1" x14ac:dyDescent="0.25">
      <c r="A300" s="87" t="s">
        <v>2293</v>
      </c>
      <c r="B300" s="141" t="s">
        <v>467</v>
      </c>
      <c r="C300" s="141" t="s">
        <v>2294</v>
      </c>
      <c r="D300" s="141" t="s">
        <v>1626</v>
      </c>
      <c r="E300" s="47" t="s">
        <v>468</v>
      </c>
      <c r="F300" s="118">
        <v>1.9982473999999999</v>
      </c>
      <c r="G300" s="46" t="s">
        <v>860</v>
      </c>
      <c r="H300" s="117">
        <v>152.12</v>
      </c>
      <c r="I300" s="46" t="s">
        <v>860</v>
      </c>
      <c r="J300" s="117">
        <v>303.97000000000003</v>
      </c>
      <c r="K300" s="46" t="s">
        <v>860</v>
      </c>
      <c r="L300" s="48">
        <v>303.97338926956564</v>
      </c>
      <c r="M300" s="183">
        <v>1E-4</v>
      </c>
      <c r="N300" s="48">
        <v>2692327.7337191999</v>
      </c>
      <c r="O300" s="194">
        <v>0.9919</v>
      </c>
    </row>
    <row r="301" spans="1:15" ht="24" customHeight="1" x14ac:dyDescent="0.25">
      <c r="A301" s="87" t="s">
        <v>2563</v>
      </c>
      <c r="B301" s="141" t="s">
        <v>467</v>
      </c>
      <c r="C301" s="141" t="s">
        <v>2564</v>
      </c>
      <c r="D301" s="141" t="s">
        <v>1654</v>
      </c>
      <c r="E301" s="47" t="s">
        <v>60</v>
      </c>
      <c r="F301" s="118">
        <v>21.3013169</v>
      </c>
      <c r="G301" s="46" t="s">
        <v>860</v>
      </c>
      <c r="H301" s="117">
        <v>14.07</v>
      </c>
      <c r="I301" s="46" t="s">
        <v>860</v>
      </c>
      <c r="J301" s="117">
        <v>299.70999999999998</v>
      </c>
      <c r="K301" s="46" t="s">
        <v>860</v>
      </c>
      <c r="L301" s="48">
        <v>299.70952904064507</v>
      </c>
      <c r="M301" s="183">
        <v>1E-4</v>
      </c>
      <c r="N301" s="48">
        <v>2692627.4432482002</v>
      </c>
      <c r="O301" s="194">
        <v>0.99199999999999999</v>
      </c>
    </row>
    <row r="302" spans="1:15" ht="24" customHeight="1" x14ac:dyDescent="0.25">
      <c r="A302" s="87" t="s">
        <v>1931</v>
      </c>
      <c r="B302" s="141" t="s">
        <v>467</v>
      </c>
      <c r="C302" s="141" t="s">
        <v>1932</v>
      </c>
      <c r="D302" s="141" t="s">
        <v>1626</v>
      </c>
      <c r="E302" s="47" t="s">
        <v>468</v>
      </c>
      <c r="F302" s="118">
        <v>3.3692218999999999</v>
      </c>
      <c r="G302" s="46" t="s">
        <v>860</v>
      </c>
      <c r="H302" s="117">
        <v>87.61</v>
      </c>
      <c r="I302" s="46" t="s">
        <v>860</v>
      </c>
      <c r="J302" s="117">
        <v>295.18</v>
      </c>
      <c r="K302" s="46" t="s">
        <v>860</v>
      </c>
      <c r="L302" s="48">
        <v>295.17753096161391</v>
      </c>
      <c r="M302" s="183">
        <v>1E-4</v>
      </c>
      <c r="N302" s="48">
        <v>2692922.6207792</v>
      </c>
      <c r="O302" s="194">
        <v>0.99209999999999998</v>
      </c>
    </row>
    <row r="303" spans="1:15" ht="24" customHeight="1" x14ac:dyDescent="0.25">
      <c r="A303" s="87" t="s">
        <v>1664</v>
      </c>
      <c r="B303" s="141" t="s">
        <v>464</v>
      </c>
      <c r="C303" s="141" t="s">
        <v>552</v>
      </c>
      <c r="D303" s="141" t="s">
        <v>1654</v>
      </c>
      <c r="E303" s="47" t="s">
        <v>60</v>
      </c>
      <c r="F303" s="118">
        <v>14.3444187</v>
      </c>
      <c r="G303" s="46" t="s">
        <v>860</v>
      </c>
      <c r="H303" s="117">
        <v>20.32</v>
      </c>
      <c r="I303" s="46" t="s">
        <v>860</v>
      </c>
      <c r="J303" s="117">
        <v>291.48</v>
      </c>
      <c r="K303" s="46" t="s">
        <v>860</v>
      </c>
      <c r="L303" s="48">
        <v>291.47858828155699</v>
      </c>
      <c r="M303" s="183">
        <v>1E-4</v>
      </c>
      <c r="N303" s="48">
        <v>2693214.0993674998</v>
      </c>
      <c r="O303" s="194">
        <v>0.99219999999999997</v>
      </c>
    </row>
    <row r="304" spans="1:15" ht="36" customHeight="1" x14ac:dyDescent="0.25">
      <c r="A304" s="87" t="s">
        <v>2565</v>
      </c>
      <c r="B304" s="141" t="s">
        <v>1</v>
      </c>
      <c r="C304" s="141" t="s">
        <v>457</v>
      </c>
      <c r="D304" s="141" t="s">
        <v>1626</v>
      </c>
      <c r="E304" s="47" t="s">
        <v>3</v>
      </c>
      <c r="F304" s="118">
        <v>3.0739999999999999E-4</v>
      </c>
      <c r="G304" s="46" t="s">
        <v>860</v>
      </c>
      <c r="H304" s="48">
        <v>928525.14</v>
      </c>
      <c r="I304" s="46" t="s">
        <v>860</v>
      </c>
      <c r="J304" s="117">
        <v>285.45999999999998</v>
      </c>
      <c r="K304" s="46" t="s">
        <v>860</v>
      </c>
      <c r="L304" s="48">
        <v>285.45681547072519</v>
      </c>
      <c r="M304" s="183">
        <v>1E-4</v>
      </c>
      <c r="N304" s="48">
        <v>2693499.5561830001</v>
      </c>
      <c r="O304" s="194">
        <v>0.99229999999999996</v>
      </c>
    </row>
    <row r="305" spans="1:15" ht="24" customHeight="1" x14ac:dyDescent="0.25">
      <c r="A305" s="87" t="s">
        <v>2566</v>
      </c>
      <c r="B305" s="141" t="s">
        <v>467</v>
      </c>
      <c r="C305" s="141" t="s">
        <v>2567</v>
      </c>
      <c r="D305" s="141" t="s">
        <v>1727</v>
      </c>
      <c r="E305" s="47" t="s">
        <v>2473</v>
      </c>
      <c r="F305" s="118">
        <v>751.16116720000002</v>
      </c>
      <c r="G305" s="46" t="s">
        <v>860</v>
      </c>
      <c r="H305" s="117">
        <v>0.38</v>
      </c>
      <c r="I305" s="46" t="s">
        <v>860</v>
      </c>
      <c r="J305" s="117">
        <v>285.44</v>
      </c>
      <c r="K305" s="46" t="s">
        <v>860</v>
      </c>
      <c r="L305" s="48">
        <v>285.44124355063451</v>
      </c>
      <c r="M305" s="183">
        <v>1E-4</v>
      </c>
      <c r="N305" s="48">
        <v>2693784.9974266002</v>
      </c>
      <c r="O305" s="194">
        <v>0.99239999999999995</v>
      </c>
    </row>
    <row r="306" spans="1:15" ht="24" customHeight="1" x14ac:dyDescent="0.25">
      <c r="A306" s="87" t="s">
        <v>2568</v>
      </c>
      <c r="B306" s="141" t="s">
        <v>467</v>
      </c>
      <c r="C306" s="141" t="s">
        <v>2569</v>
      </c>
      <c r="D306" s="141" t="s">
        <v>1727</v>
      </c>
      <c r="E306" s="47" t="s">
        <v>2473</v>
      </c>
      <c r="F306" s="118">
        <v>311.5238885</v>
      </c>
      <c r="G306" s="46" t="s">
        <v>860</v>
      </c>
      <c r="H306" s="117">
        <v>0.91</v>
      </c>
      <c r="I306" s="46" t="s">
        <v>860</v>
      </c>
      <c r="J306" s="117">
        <v>283.49</v>
      </c>
      <c r="K306" s="46" t="s">
        <v>860</v>
      </c>
      <c r="L306" s="48">
        <v>283.4867385661197</v>
      </c>
      <c r="M306" s="183">
        <v>1E-4</v>
      </c>
      <c r="N306" s="48">
        <v>2694068.4841652</v>
      </c>
      <c r="O306" s="194">
        <v>0.99250000000000005</v>
      </c>
    </row>
    <row r="307" spans="1:15" ht="60" customHeight="1" x14ac:dyDescent="0.25">
      <c r="A307" s="87" t="s">
        <v>2570</v>
      </c>
      <c r="B307" s="141" t="s">
        <v>1</v>
      </c>
      <c r="C307" s="141" t="s">
        <v>348</v>
      </c>
      <c r="D307" s="141" t="s">
        <v>1657</v>
      </c>
      <c r="E307" s="47" t="s">
        <v>3</v>
      </c>
      <c r="F307" s="118">
        <v>3.0864E-3</v>
      </c>
      <c r="G307" s="46" t="s">
        <v>860</v>
      </c>
      <c r="H307" s="48">
        <v>90950</v>
      </c>
      <c r="I307" s="46" t="s">
        <v>860</v>
      </c>
      <c r="J307" s="117">
        <v>280.70999999999998</v>
      </c>
      <c r="K307" s="46" t="s">
        <v>860</v>
      </c>
      <c r="L307" s="48">
        <v>280.70744050186812</v>
      </c>
      <c r="M307" s="183">
        <v>1E-4</v>
      </c>
      <c r="N307" s="48">
        <v>2694349.1916057002</v>
      </c>
      <c r="O307" s="194">
        <v>0.99260000000000004</v>
      </c>
    </row>
    <row r="308" spans="1:15" ht="24" customHeight="1" x14ac:dyDescent="0.25">
      <c r="A308" s="87" t="s">
        <v>2571</v>
      </c>
      <c r="B308" s="141" t="s">
        <v>1</v>
      </c>
      <c r="C308" s="141" t="s">
        <v>384</v>
      </c>
      <c r="D308" s="141" t="s">
        <v>1654</v>
      </c>
      <c r="E308" s="47" t="s">
        <v>60</v>
      </c>
      <c r="F308" s="118">
        <v>11.917946600000001</v>
      </c>
      <c r="G308" s="46" t="s">
        <v>860</v>
      </c>
      <c r="H308" s="117">
        <v>23.12</v>
      </c>
      <c r="I308" s="46" t="s">
        <v>860</v>
      </c>
      <c r="J308" s="117">
        <v>275.54000000000002</v>
      </c>
      <c r="K308" s="46" t="s">
        <v>860</v>
      </c>
      <c r="L308" s="48">
        <v>275.54292628773055</v>
      </c>
      <c r="M308" s="183">
        <v>1E-4</v>
      </c>
      <c r="N308" s="48">
        <v>2694624.734532</v>
      </c>
      <c r="O308" s="194">
        <v>0.99270000000000003</v>
      </c>
    </row>
    <row r="309" spans="1:15" ht="24" customHeight="1" x14ac:dyDescent="0.25">
      <c r="A309" s="87" t="s">
        <v>2079</v>
      </c>
      <c r="B309" s="141" t="s">
        <v>1</v>
      </c>
      <c r="C309" s="141" t="s">
        <v>216</v>
      </c>
      <c r="D309" s="141" t="s">
        <v>1626</v>
      </c>
      <c r="E309" s="47" t="s">
        <v>3</v>
      </c>
      <c r="F309" s="118">
        <v>0.1085928</v>
      </c>
      <c r="G309" s="46" t="s">
        <v>860</v>
      </c>
      <c r="H309" s="48">
        <v>2513.13</v>
      </c>
      <c r="I309" s="46" t="s">
        <v>860</v>
      </c>
      <c r="J309" s="117">
        <v>272.91000000000003</v>
      </c>
      <c r="K309" s="46" t="s">
        <v>860</v>
      </c>
      <c r="L309" s="48">
        <v>272.90770997442729</v>
      </c>
      <c r="M309" s="183">
        <v>1E-4</v>
      </c>
      <c r="N309" s="48">
        <v>2694897.642242</v>
      </c>
      <c r="O309" s="194">
        <v>0.99280000000000002</v>
      </c>
    </row>
    <row r="310" spans="1:15" ht="24" customHeight="1" x14ac:dyDescent="0.25">
      <c r="A310" s="87" t="s">
        <v>1946</v>
      </c>
      <c r="B310" s="141" t="s">
        <v>467</v>
      </c>
      <c r="C310" s="141" t="s">
        <v>1947</v>
      </c>
      <c r="D310" s="141" t="s">
        <v>1626</v>
      </c>
      <c r="E310" s="47" t="s">
        <v>1410</v>
      </c>
      <c r="F310" s="118">
        <v>29.1828042</v>
      </c>
      <c r="G310" s="46" t="s">
        <v>860</v>
      </c>
      <c r="H310" s="117">
        <v>9.32</v>
      </c>
      <c r="I310" s="46" t="s">
        <v>860</v>
      </c>
      <c r="J310" s="117">
        <v>271.98</v>
      </c>
      <c r="K310" s="46" t="s">
        <v>860</v>
      </c>
      <c r="L310" s="48">
        <v>271.98373493977061</v>
      </c>
      <c r="M310" s="183">
        <v>1E-4</v>
      </c>
      <c r="N310" s="48">
        <v>2695169.6259769001</v>
      </c>
      <c r="O310" s="194">
        <v>0.9929</v>
      </c>
    </row>
    <row r="311" spans="1:15" ht="24" customHeight="1" x14ac:dyDescent="0.25">
      <c r="A311" s="87" t="s">
        <v>2572</v>
      </c>
      <c r="B311" s="141" t="s">
        <v>1</v>
      </c>
      <c r="C311" s="141" t="s">
        <v>315</v>
      </c>
      <c r="D311" s="141" t="s">
        <v>1657</v>
      </c>
      <c r="E311" s="47" t="s">
        <v>60</v>
      </c>
      <c r="F311" s="118">
        <v>203.90016209999999</v>
      </c>
      <c r="G311" s="46" t="s">
        <v>860</v>
      </c>
      <c r="H311" s="117">
        <v>1.3</v>
      </c>
      <c r="I311" s="46" t="s">
        <v>860</v>
      </c>
      <c r="J311" s="117">
        <v>265.07</v>
      </c>
      <c r="K311" s="46" t="s">
        <v>860</v>
      </c>
      <c r="L311" s="48">
        <v>265.07021069342227</v>
      </c>
      <c r="M311" s="183">
        <v>1E-4</v>
      </c>
      <c r="N311" s="48">
        <v>2695434.6961876</v>
      </c>
      <c r="O311" s="194">
        <v>0.99299999999999999</v>
      </c>
    </row>
    <row r="312" spans="1:15" ht="24" customHeight="1" x14ac:dyDescent="0.25">
      <c r="A312" s="87" t="s">
        <v>2398</v>
      </c>
      <c r="B312" s="141" t="s">
        <v>464</v>
      </c>
      <c r="C312" s="141" t="s">
        <v>576</v>
      </c>
      <c r="D312" s="141" t="s">
        <v>1626</v>
      </c>
      <c r="E312" s="47" t="s">
        <v>3</v>
      </c>
      <c r="F312" s="118">
        <v>1.4987155000000001</v>
      </c>
      <c r="G312" s="46" t="s">
        <v>860</v>
      </c>
      <c r="H312" s="117">
        <v>175.5</v>
      </c>
      <c r="I312" s="46" t="s">
        <v>860</v>
      </c>
      <c r="J312" s="117">
        <v>263.02</v>
      </c>
      <c r="K312" s="46" t="s">
        <v>860</v>
      </c>
      <c r="L312" s="48">
        <v>263.02456989583112</v>
      </c>
      <c r="M312" s="183">
        <v>1E-4</v>
      </c>
      <c r="N312" s="48">
        <v>2695697.7207574998</v>
      </c>
      <c r="O312" s="194">
        <v>0.99309999999999998</v>
      </c>
    </row>
    <row r="313" spans="1:15" ht="24" customHeight="1" x14ac:dyDescent="0.25">
      <c r="A313" s="87" t="s">
        <v>2573</v>
      </c>
      <c r="B313" s="141" t="s">
        <v>464</v>
      </c>
      <c r="C313" s="141" t="s">
        <v>549</v>
      </c>
      <c r="D313" s="141" t="s">
        <v>1654</v>
      </c>
      <c r="E313" s="47" t="s">
        <v>60</v>
      </c>
      <c r="F313" s="118">
        <v>14.247381799999999</v>
      </c>
      <c r="G313" s="46" t="s">
        <v>860</v>
      </c>
      <c r="H313" s="117">
        <v>18.43</v>
      </c>
      <c r="I313" s="46" t="s">
        <v>860</v>
      </c>
      <c r="J313" s="117">
        <v>262.58</v>
      </c>
      <c r="K313" s="46" t="s">
        <v>860</v>
      </c>
      <c r="L313" s="48">
        <v>262.57924702218116</v>
      </c>
      <c r="M313" s="183">
        <v>1E-4</v>
      </c>
      <c r="N313" s="48">
        <v>2695960.3000045</v>
      </c>
      <c r="O313" s="194">
        <v>0.99319999999999997</v>
      </c>
    </row>
    <row r="314" spans="1:15" ht="24" customHeight="1" x14ac:dyDescent="0.25">
      <c r="A314" s="87" t="s">
        <v>2574</v>
      </c>
      <c r="B314" s="141" t="s">
        <v>467</v>
      </c>
      <c r="C314" s="141" t="s">
        <v>2575</v>
      </c>
      <c r="D314" s="141" t="s">
        <v>1626</v>
      </c>
      <c r="E314" s="47" t="s">
        <v>1139</v>
      </c>
      <c r="F314" s="118">
        <v>179.6549272</v>
      </c>
      <c r="G314" s="46" t="s">
        <v>860</v>
      </c>
      <c r="H314" s="117">
        <v>1.46</v>
      </c>
      <c r="I314" s="46" t="s">
        <v>860</v>
      </c>
      <c r="J314" s="117">
        <v>262.3</v>
      </c>
      <c r="K314" s="46" t="s">
        <v>860</v>
      </c>
      <c r="L314" s="48">
        <v>262.29619374417996</v>
      </c>
      <c r="M314" s="183">
        <v>1E-4</v>
      </c>
      <c r="N314" s="48">
        <v>2696222.5961981998</v>
      </c>
      <c r="O314" s="194">
        <v>0.99329999999999996</v>
      </c>
    </row>
    <row r="315" spans="1:15" ht="24" customHeight="1" x14ac:dyDescent="0.25">
      <c r="A315" s="87" t="s">
        <v>2576</v>
      </c>
      <c r="B315" s="141" t="s">
        <v>1</v>
      </c>
      <c r="C315" s="141" t="s">
        <v>452</v>
      </c>
      <c r="D315" s="141" t="s">
        <v>1657</v>
      </c>
      <c r="E315" s="47" t="s">
        <v>3</v>
      </c>
      <c r="F315" s="118">
        <v>1.4459E-3</v>
      </c>
      <c r="G315" s="46" t="s">
        <v>860</v>
      </c>
      <c r="H315" s="48">
        <v>179000</v>
      </c>
      <c r="I315" s="46" t="s">
        <v>860</v>
      </c>
      <c r="J315" s="117">
        <v>258.82</v>
      </c>
      <c r="K315" s="46" t="s">
        <v>860</v>
      </c>
      <c r="L315" s="48">
        <v>258.82179109326142</v>
      </c>
      <c r="M315" s="183">
        <v>1E-4</v>
      </c>
      <c r="N315" s="48">
        <v>2696481.4179893001</v>
      </c>
      <c r="O315" s="194">
        <v>0.99339999999999995</v>
      </c>
    </row>
    <row r="316" spans="1:15" ht="36" customHeight="1" x14ac:dyDescent="0.25">
      <c r="A316" s="87" t="s">
        <v>1916</v>
      </c>
      <c r="B316" s="141" t="s">
        <v>1</v>
      </c>
      <c r="C316" s="141" t="s">
        <v>317</v>
      </c>
      <c r="D316" s="141" t="s">
        <v>1626</v>
      </c>
      <c r="E316" s="47" t="s">
        <v>3</v>
      </c>
      <c r="F316" s="118">
        <v>1428.9404116999999</v>
      </c>
      <c r="G316" s="46" t="s">
        <v>860</v>
      </c>
      <c r="H316" s="117">
        <v>0.18</v>
      </c>
      <c r="I316" s="46" t="s">
        <v>860</v>
      </c>
      <c r="J316" s="117">
        <v>257.20999999999998</v>
      </c>
      <c r="K316" s="46" t="s">
        <v>860</v>
      </c>
      <c r="L316" s="48">
        <v>257.20927410894234</v>
      </c>
      <c r="M316" s="183">
        <v>1E-4</v>
      </c>
      <c r="N316" s="48">
        <v>2696738.6272633998</v>
      </c>
      <c r="O316" s="194">
        <v>0.99350000000000005</v>
      </c>
    </row>
    <row r="317" spans="1:15" ht="24" customHeight="1" x14ac:dyDescent="0.25">
      <c r="A317" s="87" t="s">
        <v>2577</v>
      </c>
      <c r="B317" s="141" t="s">
        <v>1202</v>
      </c>
      <c r="C317" s="141" t="s">
        <v>2578</v>
      </c>
      <c r="D317" s="141" t="s">
        <v>1626</v>
      </c>
      <c r="E317" s="47" t="s">
        <v>947</v>
      </c>
      <c r="F317" s="118">
        <v>0.89012930000000001</v>
      </c>
      <c r="G317" s="46" t="s">
        <v>860</v>
      </c>
      <c r="H317" s="117">
        <v>280.48</v>
      </c>
      <c r="I317" s="46" t="s">
        <v>860</v>
      </c>
      <c r="J317" s="117">
        <v>249.67</v>
      </c>
      <c r="K317" s="46" t="s">
        <v>860</v>
      </c>
      <c r="L317" s="48">
        <v>249.66630894825528</v>
      </c>
      <c r="M317" s="183">
        <v>1E-4</v>
      </c>
      <c r="N317" s="48">
        <v>2696988.2935724002</v>
      </c>
      <c r="O317" s="194">
        <v>0.99360000000000004</v>
      </c>
    </row>
    <row r="318" spans="1:15" ht="24" customHeight="1" x14ac:dyDescent="0.25">
      <c r="A318" s="87" t="s">
        <v>2579</v>
      </c>
      <c r="B318" s="141" t="s">
        <v>467</v>
      </c>
      <c r="C318" s="141" t="s">
        <v>2580</v>
      </c>
      <c r="D318" s="141" t="s">
        <v>1727</v>
      </c>
      <c r="E318" s="47" t="s">
        <v>2473</v>
      </c>
      <c r="F318" s="118">
        <v>429.00092640000003</v>
      </c>
      <c r="G318" s="46" t="s">
        <v>860</v>
      </c>
      <c r="H318" s="117">
        <v>0.57999999999999996</v>
      </c>
      <c r="I318" s="46" t="s">
        <v>860</v>
      </c>
      <c r="J318" s="117">
        <v>248.82</v>
      </c>
      <c r="K318" s="46" t="s">
        <v>860</v>
      </c>
      <c r="L318" s="48">
        <v>248.82053731051298</v>
      </c>
      <c r="M318" s="183">
        <v>1E-4</v>
      </c>
      <c r="N318" s="48">
        <v>2697237.1141097001</v>
      </c>
      <c r="O318" s="194">
        <v>0.99370000000000003</v>
      </c>
    </row>
    <row r="319" spans="1:15" ht="24" customHeight="1" x14ac:dyDescent="0.25">
      <c r="A319" s="87" t="s">
        <v>2581</v>
      </c>
      <c r="B319" s="141" t="s">
        <v>1</v>
      </c>
      <c r="C319" s="141" t="s">
        <v>222</v>
      </c>
      <c r="D319" s="141" t="s">
        <v>1626</v>
      </c>
      <c r="E319" s="47" t="s">
        <v>987</v>
      </c>
      <c r="F319" s="118">
        <v>4.1389107999999997</v>
      </c>
      <c r="G319" s="46" t="s">
        <v>860</v>
      </c>
      <c r="H319" s="117">
        <v>60</v>
      </c>
      <c r="I319" s="46" t="s">
        <v>860</v>
      </c>
      <c r="J319" s="117">
        <v>248.33</v>
      </c>
      <c r="K319" s="46" t="s">
        <v>860</v>
      </c>
      <c r="L319" s="48">
        <v>248.33464921604045</v>
      </c>
      <c r="M319" s="183">
        <v>1E-4</v>
      </c>
      <c r="N319" s="48">
        <v>2697485.4487589002</v>
      </c>
      <c r="O319" s="194">
        <v>0.99380000000000002</v>
      </c>
    </row>
    <row r="320" spans="1:15" ht="24" customHeight="1" x14ac:dyDescent="0.25">
      <c r="A320" s="87" t="s">
        <v>2582</v>
      </c>
      <c r="B320" s="141" t="s">
        <v>1</v>
      </c>
      <c r="C320" s="141" t="s">
        <v>300</v>
      </c>
      <c r="D320" s="141" t="s">
        <v>1626</v>
      </c>
      <c r="E320" s="47" t="s">
        <v>2583</v>
      </c>
      <c r="F320" s="118">
        <v>250.10997090000001</v>
      </c>
      <c r="G320" s="46" t="s">
        <v>860</v>
      </c>
      <c r="H320" s="117">
        <v>0.99</v>
      </c>
      <c r="I320" s="46" t="s">
        <v>860</v>
      </c>
      <c r="J320" s="117">
        <v>247.61</v>
      </c>
      <c r="K320" s="46" t="s">
        <v>860</v>
      </c>
      <c r="L320" s="48">
        <v>247.60887119760363</v>
      </c>
      <c r="M320" s="183">
        <v>1E-4</v>
      </c>
      <c r="N320" s="48">
        <v>2697733.0576300998</v>
      </c>
      <c r="O320" s="194">
        <v>0.99390000000000001</v>
      </c>
    </row>
    <row r="321" spans="1:15" ht="24" customHeight="1" x14ac:dyDescent="0.25">
      <c r="A321" s="87" t="s">
        <v>1660</v>
      </c>
      <c r="B321" s="141" t="s">
        <v>464</v>
      </c>
      <c r="C321" s="141" t="s">
        <v>344</v>
      </c>
      <c r="D321" s="141" t="s">
        <v>1626</v>
      </c>
      <c r="E321" s="47" t="s">
        <v>154</v>
      </c>
      <c r="F321" s="118">
        <v>43.961441999999998</v>
      </c>
      <c r="G321" s="46" t="s">
        <v>860</v>
      </c>
      <c r="H321" s="117">
        <v>5.48</v>
      </c>
      <c r="I321" s="46" t="s">
        <v>860</v>
      </c>
      <c r="J321" s="117">
        <v>240.91</v>
      </c>
      <c r="K321" s="46" t="s">
        <v>860</v>
      </c>
      <c r="L321" s="48">
        <v>240.90870240822269</v>
      </c>
      <c r="M321" s="183">
        <v>1E-4</v>
      </c>
      <c r="N321" s="48">
        <v>2697973.9663324999</v>
      </c>
      <c r="O321" s="194">
        <v>0.99399999999999999</v>
      </c>
    </row>
    <row r="322" spans="1:15" ht="48" customHeight="1" x14ac:dyDescent="0.25">
      <c r="A322" s="87" t="s">
        <v>2363</v>
      </c>
      <c r="B322" s="141" t="s">
        <v>467</v>
      </c>
      <c r="C322" s="141" t="s">
        <v>2364</v>
      </c>
      <c r="D322" s="141" t="s">
        <v>1626</v>
      </c>
      <c r="E322" s="47" t="s">
        <v>1410</v>
      </c>
      <c r="F322" s="118">
        <v>16.305698499999998</v>
      </c>
      <c r="G322" s="46" t="s">
        <v>860</v>
      </c>
      <c r="H322" s="117">
        <v>14.76</v>
      </c>
      <c r="I322" s="46" t="s">
        <v>860</v>
      </c>
      <c r="J322" s="117">
        <v>240.67</v>
      </c>
      <c r="K322" s="46" t="s">
        <v>860</v>
      </c>
      <c r="L322" s="48">
        <v>240.67210992012437</v>
      </c>
      <c r="M322" s="183">
        <v>1E-4</v>
      </c>
      <c r="N322" s="48">
        <v>2698214.6384423999</v>
      </c>
      <c r="O322" s="194">
        <v>0.99409999999999998</v>
      </c>
    </row>
    <row r="323" spans="1:15" ht="24" customHeight="1" x14ac:dyDescent="0.25">
      <c r="A323" s="87" t="s">
        <v>2394</v>
      </c>
      <c r="B323" s="141" t="s">
        <v>464</v>
      </c>
      <c r="C323" s="141" t="s">
        <v>573</v>
      </c>
      <c r="D323" s="141" t="s">
        <v>1626</v>
      </c>
      <c r="E323" s="47" t="s">
        <v>3</v>
      </c>
      <c r="F323" s="118">
        <v>3.8566174000000002</v>
      </c>
      <c r="G323" s="46" t="s">
        <v>860</v>
      </c>
      <c r="H323" s="117">
        <v>60.16</v>
      </c>
      <c r="I323" s="46" t="s">
        <v>860</v>
      </c>
      <c r="J323" s="117">
        <v>232.01</v>
      </c>
      <c r="K323" s="46" t="s">
        <v>860</v>
      </c>
      <c r="L323" s="48">
        <v>232.01410373403988</v>
      </c>
      <c r="M323" s="183">
        <v>1E-4</v>
      </c>
      <c r="N323" s="48">
        <v>2698446.6525460999</v>
      </c>
      <c r="O323" s="194">
        <v>0.99409999999999998</v>
      </c>
    </row>
    <row r="324" spans="1:15" ht="72" customHeight="1" x14ac:dyDescent="0.25">
      <c r="A324" s="87" t="s">
        <v>2584</v>
      </c>
      <c r="B324" s="141" t="s">
        <v>1</v>
      </c>
      <c r="C324" s="141" t="s">
        <v>263</v>
      </c>
      <c r="D324" s="141" t="s">
        <v>1657</v>
      </c>
      <c r="E324" s="47" t="s">
        <v>3</v>
      </c>
      <c r="F324" s="118">
        <v>2.6182400000000002E-2</v>
      </c>
      <c r="G324" s="46" t="s">
        <v>860</v>
      </c>
      <c r="H324" s="48">
        <v>8814.67</v>
      </c>
      <c r="I324" s="46" t="s">
        <v>860</v>
      </c>
      <c r="J324" s="117">
        <v>230.79</v>
      </c>
      <c r="K324" s="46" t="s">
        <v>860</v>
      </c>
      <c r="L324" s="48">
        <v>230.78953100733767</v>
      </c>
      <c r="M324" s="183">
        <v>1E-4</v>
      </c>
      <c r="N324" s="48">
        <v>2698677.4420770998</v>
      </c>
      <c r="O324" s="194">
        <v>0.99419999999999997</v>
      </c>
    </row>
    <row r="325" spans="1:15" ht="60" customHeight="1" x14ac:dyDescent="0.25">
      <c r="A325" s="87" t="s">
        <v>1580</v>
      </c>
      <c r="B325" s="141" t="s">
        <v>467</v>
      </c>
      <c r="C325" s="141" t="s">
        <v>1581</v>
      </c>
      <c r="D325" s="141" t="s">
        <v>1727</v>
      </c>
      <c r="E325" s="47" t="s">
        <v>947</v>
      </c>
      <c r="F325" s="118">
        <v>0.53952679999999997</v>
      </c>
      <c r="G325" s="46" t="s">
        <v>860</v>
      </c>
      <c r="H325" s="117">
        <v>425.78</v>
      </c>
      <c r="I325" s="46" t="s">
        <v>860</v>
      </c>
      <c r="J325" s="117">
        <v>229.72</v>
      </c>
      <c r="K325" s="46" t="s">
        <v>860</v>
      </c>
      <c r="L325" s="48">
        <v>229.71971610874854</v>
      </c>
      <c r="M325" s="183">
        <v>1E-4</v>
      </c>
      <c r="N325" s="48">
        <v>2698907.1617931998</v>
      </c>
      <c r="O325" s="194">
        <v>0.99429999999999996</v>
      </c>
    </row>
    <row r="326" spans="1:15" ht="24" customHeight="1" x14ac:dyDescent="0.25">
      <c r="A326" s="87" t="s">
        <v>2036</v>
      </c>
      <c r="B326" s="141" t="s">
        <v>464</v>
      </c>
      <c r="C326" s="141" t="s">
        <v>572</v>
      </c>
      <c r="D326" s="141" t="s">
        <v>1626</v>
      </c>
      <c r="E326" s="47" t="s">
        <v>3</v>
      </c>
      <c r="F326" s="118">
        <v>1.4851973999999999</v>
      </c>
      <c r="G326" s="46" t="s">
        <v>860</v>
      </c>
      <c r="H326" s="117">
        <v>154.54</v>
      </c>
      <c r="I326" s="46" t="s">
        <v>860</v>
      </c>
      <c r="J326" s="117">
        <v>229.52</v>
      </c>
      <c r="K326" s="46" t="s">
        <v>860</v>
      </c>
      <c r="L326" s="48">
        <v>229.52239917262298</v>
      </c>
      <c r="M326" s="183">
        <v>1E-4</v>
      </c>
      <c r="N326" s="48">
        <v>2699136.6841924</v>
      </c>
      <c r="O326" s="194">
        <v>0.99439999999999995</v>
      </c>
    </row>
    <row r="327" spans="1:15" ht="36" customHeight="1" x14ac:dyDescent="0.25">
      <c r="A327" s="87" t="s">
        <v>1311</v>
      </c>
      <c r="B327" s="141" t="s">
        <v>1</v>
      </c>
      <c r="C327" s="141" t="s">
        <v>357</v>
      </c>
      <c r="D327" s="141" t="s">
        <v>1657</v>
      </c>
      <c r="E327" s="47" t="s">
        <v>1312</v>
      </c>
      <c r="F327" s="118">
        <v>14.986855200000001</v>
      </c>
      <c r="G327" s="46" t="s">
        <v>860</v>
      </c>
      <c r="H327" s="117">
        <v>15</v>
      </c>
      <c r="I327" s="46" t="s">
        <v>860</v>
      </c>
      <c r="J327" s="117">
        <v>224.8</v>
      </c>
      <c r="K327" s="46" t="s">
        <v>860</v>
      </c>
      <c r="L327" s="48">
        <v>224.80282864071876</v>
      </c>
      <c r="M327" s="183">
        <v>1E-4</v>
      </c>
      <c r="N327" s="48">
        <v>2699361.4870210001</v>
      </c>
      <c r="O327" s="194">
        <v>0.99450000000000005</v>
      </c>
    </row>
    <row r="328" spans="1:15" ht="24" customHeight="1" x14ac:dyDescent="0.25">
      <c r="A328" s="87" t="s">
        <v>2585</v>
      </c>
      <c r="B328" s="141" t="s">
        <v>467</v>
      </c>
      <c r="C328" s="141" t="s">
        <v>2586</v>
      </c>
      <c r="D328" s="141" t="s">
        <v>1727</v>
      </c>
      <c r="E328" s="47" t="s">
        <v>2473</v>
      </c>
      <c r="F328" s="118">
        <v>342.42438609999999</v>
      </c>
      <c r="G328" s="46" t="s">
        <v>860</v>
      </c>
      <c r="H328" s="117">
        <v>0.62</v>
      </c>
      <c r="I328" s="46" t="s">
        <v>860</v>
      </c>
      <c r="J328" s="117">
        <v>212.3</v>
      </c>
      <c r="K328" s="46" t="s">
        <v>860</v>
      </c>
      <c r="L328" s="48">
        <v>212.3031194116584</v>
      </c>
      <c r="M328" s="183">
        <v>1E-4</v>
      </c>
      <c r="N328" s="48">
        <v>2699573.7901404002</v>
      </c>
      <c r="O328" s="194">
        <v>0.99460000000000004</v>
      </c>
    </row>
    <row r="329" spans="1:15" ht="24" customHeight="1" x14ac:dyDescent="0.25">
      <c r="A329" s="87" t="s">
        <v>2587</v>
      </c>
      <c r="B329" s="141" t="s">
        <v>464</v>
      </c>
      <c r="C329" s="141" t="s">
        <v>607</v>
      </c>
      <c r="D329" s="141" t="s">
        <v>1626</v>
      </c>
      <c r="E329" s="47" t="s">
        <v>3</v>
      </c>
      <c r="F329" s="118">
        <v>373.13672709999997</v>
      </c>
      <c r="G329" s="46" t="s">
        <v>860</v>
      </c>
      <c r="H329" s="117">
        <v>0.56000000000000005</v>
      </c>
      <c r="I329" s="46" t="s">
        <v>860</v>
      </c>
      <c r="J329" s="117">
        <v>208.96</v>
      </c>
      <c r="K329" s="46" t="s">
        <v>860</v>
      </c>
      <c r="L329" s="48">
        <v>208.95656717096594</v>
      </c>
      <c r="M329" s="183">
        <v>1E-4</v>
      </c>
      <c r="N329" s="48">
        <v>2699782.7467076001</v>
      </c>
      <c r="O329" s="194">
        <v>0.99460000000000004</v>
      </c>
    </row>
    <row r="330" spans="1:15" ht="24" customHeight="1" x14ac:dyDescent="0.25">
      <c r="A330" s="87" t="s">
        <v>1936</v>
      </c>
      <c r="B330" s="141" t="s">
        <v>464</v>
      </c>
      <c r="C330" s="141" t="s">
        <v>574</v>
      </c>
      <c r="D330" s="141" t="s">
        <v>1626</v>
      </c>
      <c r="E330" s="47" t="s">
        <v>3</v>
      </c>
      <c r="F330" s="118">
        <v>6.7446244000000002</v>
      </c>
      <c r="G330" s="46" t="s">
        <v>860</v>
      </c>
      <c r="H330" s="117">
        <v>29.88</v>
      </c>
      <c r="I330" s="46" t="s">
        <v>860</v>
      </c>
      <c r="J330" s="117">
        <v>201.53</v>
      </c>
      <c r="K330" s="46" t="s">
        <v>860</v>
      </c>
      <c r="L330" s="48">
        <v>201.52937665398778</v>
      </c>
      <c r="M330" s="183">
        <v>1E-4</v>
      </c>
      <c r="N330" s="48">
        <v>2699984.2760843001</v>
      </c>
      <c r="O330" s="194">
        <v>0.99470000000000003</v>
      </c>
    </row>
    <row r="331" spans="1:15" ht="24" customHeight="1" x14ac:dyDescent="0.25">
      <c r="A331" s="87" t="s">
        <v>1659</v>
      </c>
      <c r="B331" s="141" t="s">
        <v>464</v>
      </c>
      <c r="C331" s="141" t="s">
        <v>321</v>
      </c>
      <c r="D331" s="141" t="s">
        <v>1626</v>
      </c>
      <c r="E331" s="47" t="s">
        <v>154</v>
      </c>
      <c r="F331" s="118">
        <v>54.951802600000001</v>
      </c>
      <c r="G331" s="46" t="s">
        <v>860</v>
      </c>
      <c r="H331" s="117">
        <v>3.65</v>
      </c>
      <c r="I331" s="46" t="s">
        <v>860</v>
      </c>
      <c r="J331" s="117">
        <v>200.57</v>
      </c>
      <c r="K331" s="46" t="s">
        <v>860</v>
      </c>
      <c r="L331" s="48">
        <v>200.57407933166351</v>
      </c>
      <c r="M331" s="183">
        <v>1E-4</v>
      </c>
      <c r="N331" s="48">
        <v>2700184.8501635999</v>
      </c>
      <c r="O331" s="194">
        <v>0.99480000000000002</v>
      </c>
    </row>
    <row r="332" spans="1:15" ht="24" customHeight="1" x14ac:dyDescent="0.25">
      <c r="A332" s="87" t="s">
        <v>2588</v>
      </c>
      <c r="B332" s="141" t="s">
        <v>467</v>
      </c>
      <c r="C332" s="141" t="s">
        <v>2589</v>
      </c>
      <c r="D332" s="141" t="s">
        <v>1727</v>
      </c>
      <c r="E332" s="47" t="s">
        <v>987</v>
      </c>
      <c r="F332" s="118">
        <v>0.56129969999999996</v>
      </c>
      <c r="G332" s="46" t="s">
        <v>860</v>
      </c>
      <c r="H332" s="117">
        <v>354.75</v>
      </c>
      <c r="I332" s="46" t="s">
        <v>860</v>
      </c>
      <c r="J332" s="117">
        <v>199.12</v>
      </c>
      <c r="K332" s="46" t="s">
        <v>860</v>
      </c>
      <c r="L332" s="48">
        <v>199.12106574918238</v>
      </c>
      <c r="M332" s="183">
        <v>1E-4</v>
      </c>
      <c r="N332" s="48">
        <v>2700383.9712294</v>
      </c>
      <c r="O332" s="194">
        <v>0.99490000000000001</v>
      </c>
    </row>
    <row r="333" spans="1:15" ht="24" customHeight="1" x14ac:dyDescent="0.25">
      <c r="A333" s="87" t="s">
        <v>2590</v>
      </c>
      <c r="B333" s="141" t="s">
        <v>467</v>
      </c>
      <c r="C333" s="141" t="s">
        <v>2591</v>
      </c>
      <c r="D333" s="141" t="s">
        <v>1727</v>
      </c>
      <c r="E333" s="47" t="s">
        <v>2473</v>
      </c>
      <c r="F333" s="118">
        <v>311.5238885</v>
      </c>
      <c r="G333" s="46" t="s">
        <v>860</v>
      </c>
      <c r="H333" s="117">
        <v>0.62</v>
      </c>
      <c r="I333" s="46" t="s">
        <v>860</v>
      </c>
      <c r="J333" s="117">
        <v>193.14</v>
      </c>
      <c r="K333" s="46" t="s">
        <v>860</v>
      </c>
      <c r="L333" s="48">
        <v>193.14481089120244</v>
      </c>
      <c r="M333" s="183">
        <v>1E-4</v>
      </c>
      <c r="N333" s="48">
        <v>2700577.1160403001</v>
      </c>
      <c r="O333" s="194">
        <v>0.99490000000000001</v>
      </c>
    </row>
    <row r="334" spans="1:15" ht="48" customHeight="1" x14ac:dyDescent="0.25">
      <c r="A334" s="87" t="s">
        <v>1879</v>
      </c>
      <c r="B334" s="141" t="s">
        <v>467</v>
      </c>
      <c r="C334" s="141" t="s">
        <v>1880</v>
      </c>
      <c r="D334" s="141" t="s">
        <v>1626</v>
      </c>
      <c r="E334" s="47" t="s">
        <v>468</v>
      </c>
      <c r="F334" s="118">
        <v>5.1335974000000002</v>
      </c>
      <c r="G334" s="46" t="s">
        <v>860</v>
      </c>
      <c r="H334" s="117">
        <v>37.42</v>
      </c>
      <c r="I334" s="46" t="s">
        <v>860</v>
      </c>
      <c r="J334" s="117">
        <v>192.1</v>
      </c>
      <c r="K334" s="46" t="s">
        <v>860</v>
      </c>
      <c r="L334" s="48">
        <v>192.09921451489234</v>
      </c>
      <c r="M334" s="183">
        <v>1E-4</v>
      </c>
      <c r="N334" s="48">
        <v>2700769.2152547999</v>
      </c>
      <c r="O334" s="194">
        <v>0.995</v>
      </c>
    </row>
    <row r="335" spans="1:15" ht="24" customHeight="1" x14ac:dyDescent="0.25">
      <c r="A335" s="87" t="s">
        <v>1565</v>
      </c>
      <c r="B335" s="141" t="s">
        <v>1155</v>
      </c>
      <c r="C335" s="141" t="s">
        <v>1566</v>
      </c>
      <c r="D335" s="141" t="s">
        <v>1626</v>
      </c>
      <c r="E335" s="47" t="s">
        <v>3</v>
      </c>
      <c r="F335" s="118">
        <v>0.99912369999999995</v>
      </c>
      <c r="G335" s="46" t="s">
        <v>860</v>
      </c>
      <c r="H335" s="117">
        <v>190.25</v>
      </c>
      <c r="I335" s="46" t="s">
        <v>860</v>
      </c>
      <c r="J335" s="117">
        <v>190.08</v>
      </c>
      <c r="K335" s="46" t="s">
        <v>860</v>
      </c>
      <c r="L335" s="48">
        <v>190.0832806617633</v>
      </c>
      <c r="M335" s="183">
        <v>1E-4</v>
      </c>
      <c r="N335" s="48">
        <v>2700959.2985355002</v>
      </c>
      <c r="O335" s="194">
        <v>0.99509999999999998</v>
      </c>
    </row>
    <row r="336" spans="1:15" ht="24" customHeight="1" x14ac:dyDescent="0.25">
      <c r="A336" s="87" t="s">
        <v>2592</v>
      </c>
      <c r="B336" s="141" t="s">
        <v>467</v>
      </c>
      <c r="C336" s="141" t="s">
        <v>2593</v>
      </c>
      <c r="D336" s="141" t="s">
        <v>1626</v>
      </c>
      <c r="E336" s="47" t="s">
        <v>2473</v>
      </c>
      <c r="F336" s="118">
        <v>3084.9111582</v>
      </c>
      <c r="G336" s="46" t="s">
        <v>860</v>
      </c>
      <c r="H336" s="117">
        <v>0.06</v>
      </c>
      <c r="I336" s="46" t="s">
        <v>860</v>
      </c>
      <c r="J336" s="117">
        <v>185.09</v>
      </c>
      <c r="K336" s="46" t="s">
        <v>860</v>
      </c>
      <c r="L336" s="48">
        <v>185.09466948957291</v>
      </c>
      <c r="M336" s="183">
        <v>1E-4</v>
      </c>
      <c r="N336" s="48">
        <v>2701144.3932050001</v>
      </c>
      <c r="O336" s="194">
        <v>0.99509999999999998</v>
      </c>
    </row>
    <row r="337" spans="1:15" ht="24" customHeight="1" x14ac:dyDescent="0.25">
      <c r="A337" s="87" t="s">
        <v>2035</v>
      </c>
      <c r="B337" s="141" t="s">
        <v>464</v>
      </c>
      <c r="C337" s="141" t="s">
        <v>546</v>
      </c>
      <c r="D337" s="141" t="s">
        <v>1657</v>
      </c>
      <c r="E337" s="47" t="s">
        <v>60</v>
      </c>
      <c r="F337" s="118">
        <v>18.564966900000002</v>
      </c>
      <c r="G337" s="46" t="s">
        <v>860</v>
      </c>
      <c r="H337" s="117">
        <v>9.9499999999999993</v>
      </c>
      <c r="I337" s="46" t="s">
        <v>860</v>
      </c>
      <c r="J337" s="117">
        <v>184.72</v>
      </c>
      <c r="K337" s="46" t="s">
        <v>860</v>
      </c>
      <c r="L337" s="48">
        <v>184.72142097253126</v>
      </c>
      <c r="M337" s="183">
        <v>1E-4</v>
      </c>
      <c r="N337" s="48">
        <v>2701329.1146260002</v>
      </c>
      <c r="O337" s="194">
        <v>0.99519999999999997</v>
      </c>
    </row>
    <row r="338" spans="1:15" ht="24" customHeight="1" x14ac:dyDescent="0.25">
      <c r="A338" s="87" t="s">
        <v>2594</v>
      </c>
      <c r="B338" s="141" t="s">
        <v>467</v>
      </c>
      <c r="C338" s="141" t="s">
        <v>2595</v>
      </c>
      <c r="D338" s="141" t="s">
        <v>1727</v>
      </c>
      <c r="E338" s="47" t="s">
        <v>2473</v>
      </c>
      <c r="F338" s="118">
        <v>1080.4438666999999</v>
      </c>
      <c r="G338" s="46" t="s">
        <v>860</v>
      </c>
      <c r="H338" s="117">
        <v>0.17</v>
      </c>
      <c r="I338" s="46" t="s">
        <v>860</v>
      </c>
      <c r="J338" s="117">
        <v>183.68</v>
      </c>
      <c r="K338" s="46" t="s">
        <v>860</v>
      </c>
      <c r="L338" s="48">
        <v>183.67545733434136</v>
      </c>
      <c r="M338" s="183">
        <v>1E-4</v>
      </c>
      <c r="N338" s="48">
        <v>2701512.7900832999</v>
      </c>
      <c r="O338" s="194">
        <v>0.99529999999999996</v>
      </c>
    </row>
    <row r="339" spans="1:15" ht="24" customHeight="1" x14ac:dyDescent="0.25">
      <c r="A339" s="87" t="s">
        <v>2186</v>
      </c>
      <c r="B339" s="141" t="s">
        <v>1</v>
      </c>
      <c r="C339" s="141" t="s">
        <v>343</v>
      </c>
      <c r="D339" s="141" t="s">
        <v>1626</v>
      </c>
      <c r="E339" s="47" t="s">
        <v>61</v>
      </c>
      <c r="F339" s="118">
        <v>27.289065099999998</v>
      </c>
      <c r="G339" s="46" t="s">
        <v>860</v>
      </c>
      <c r="H339" s="117">
        <v>6.67</v>
      </c>
      <c r="I339" s="46" t="s">
        <v>860</v>
      </c>
      <c r="J339" s="117">
        <v>182.02</v>
      </c>
      <c r="K339" s="46" t="s">
        <v>860</v>
      </c>
      <c r="L339" s="48">
        <v>182.01806454794914</v>
      </c>
      <c r="M339" s="183">
        <v>1E-4</v>
      </c>
      <c r="N339" s="48">
        <v>2701694.8081478998</v>
      </c>
      <c r="O339" s="194">
        <v>0.99529999999999996</v>
      </c>
    </row>
    <row r="340" spans="1:15" ht="24" customHeight="1" x14ac:dyDescent="0.25">
      <c r="A340" s="87" t="s">
        <v>2596</v>
      </c>
      <c r="B340" s="141" t="s">
        <v>1</v>
      </c>
      <c r="C340" s="141" t="s">
        <v>336</v>
      </c>
      <c r="D340" s="141" t="s">
        <v>1657</v>
      </c>
      <c r="E340" s="47" t="s">
        <v>60</v>
      </c>
      <c r="F340" s="118">
        <v>203.90016209999999</v>
      </c>
      <c r="G340" s="46" t="s">
        <v>860</v>
      </c>
      <c r="H340" s="117">
        <v>0.89</v>
      </c>
      <c r="I340" s="46" t="s">
        <v>860</v>
      </c>
      <c r="J340" s="117">
        <v>181.47</v>
      </c>
      <c r="K340" s="46" t="s">
        <v>860</v>
      </c>
      <c r="L340" s="48">
        <v>181.47114424395835</v>
      </c>
      <c r="M340" s="183">
        <v>1E-4</v>
      </c>
      <c r="N340" s="48">
        <v>2701876.2792921001</v>
      </c>
      <c r="O340" s="194">
        <v>0.99539999999999995</v>
      </c>
    </row>
    <row r="341" spans="1:15" ht="36" customHeight="1" x14ac:dyDescent="0.25">
      <c r="A341" s="87" t="s">
        <v>2597</v>
      </c>
      <c r="B341" s="141" t="s">
        <v>467</v>
      </c>
      <c r="C341" s="141" t="s">
        <v>2598</v>
      </c>
      <c r="D341" s="141" t="s">
        <v>1727</v>
      </c>
      <c r="E341" s="47" t="s">
        <v>947</v>
      </c>
      <c r="F341" s="118">
        <v>4.4419025000000003</v>
      </c>
      <c r="G341" s="46" t="s">
        <v>860</v>
      </c>
      <c r="H341" s="117">
        <v>40</v>
      </c>
      <c r="I341" s="46" t="s">
        <v>860</v>
      </c>
      <c r="J341" s="117">
        <v>177.68</v>
      </c>
      <c r="K341" s="46" t="s">
        <v>860</v>
      </c>
      <c r="L341" s="48">
        <v>177.67609882424563</v>
      </c>
      <c r="M341" s="183">
        <v>1E-4</v>
      </c>
      <c r="N341" s="48">
        <v>2702053.9553908999</v>
      </c>
      <c r="O341" s="194">
        <v>0.99550000000000005</v>
      </c>
    </row>
    <row r="342" spans="1:15" ht="36" customHeight="1" x14ac:dyDescent="0.25">
      <c r="A342" s="87" t="s">
        <v>1942</v>
      </c>
      <c r="B342" s="141" t="s">
        <v>467</v>
      </c>
      <c r="C342" s="141" t="s">
        <v>1943</v>
      </c>
      <c r="D342" s="141" t="s">
        <v>1626</v>
      </c>
      <c r="E342" s="47" t="s">
        <v>1410</v>
      </c>
      <c r="F342" s="118">
        <v>21.3013169</v>
      </c>
      <c r="G342" s="46" t="s">
        <v>860</v>
      </c>
      <c r="H342" s="117">
        <v>8.27</v>
      </c>
      <c r="I342" s="46" t="s">
        <v>860</v>
      </c>
      <c r="J342" s="117">
        <v>176.16</v>
      </c>
      <c r="K342" s="46" t="s">
        <v>860</v>
      </c>
      <c r="L342" s="48">
        <v>176.16189091443744</v>
      </c>
      <c r="M342" s="183">
        <v>1E-4</v>
      </c>
      <c r="N342" s="48">
        <v>2702230.1172818001</v>
      </c>
      <c r="O342" s="194">
        <v>0.99550000000000005</v>
      </c>
    </row>
    <row r="343" spans="1:15" ht="24" customHeight="1" x14ac:dyDescent="0.25">
      <c r="A343" s="87" t="s">
        <v>2599</v>
      </c>
      <c r="B343" s="141" t="s">
        <v>467</v>
      </c>
      <c r="C343" s="141" t="s">
        <v>395</v>
      </c>
      <c r="D343" s="141" t="s">
        <v>1654</v>
      </c>
      <c r="E343" s="47" t="s">
        <v>60</v>
      </c>
      <c r="F343" s="118">
        <v>9.7826818000000006</v>
      </c>
      <c r="G343" s="46" t="s">
        <v>860</v>
      </c>
      <c r="H343" s="117">
        <v>17.87</v>
      </c>
      <c r="I343" s="46" t="s">
        <v>860</v>
      </c>
      <c r="J343" s="117">
        <v>174.82</v>
      </c>
      <c r="K343" s="46" t="s">
        <v>860</v>
      </c>
      <c r="L343" s="48">
        <v>174.81652464303289</v>
      </c>
      <c r="M343" s="183">
        <v>1E-4</v>
      </c>
      <c r="N343" s="48">
        <v>2702404.9338063998</v>
      </c>
      <c r="O343" s="194">
        <v>0.99560000000000004</v>
      </c>
    </row>
    <row r="344" spans="1:15" ht="24" customHeight="1" x14ac:dyDescent="0.25">
      <c r="A344" s="87" t="s">
        <v>1834</v>
      </c>
      <c r="B344" s="141" t="s">
        <v>467</v>
      </c>
      <c r="C344" s="141" t="s">
        <v>1835</v>
      </c>
      <c r="D344" s="141" t="s">
        <v>1727</v>
      </c>
      <c r="E344" s="47" t="s">
        <v>1139</v>
      </c>
      <c r="F344" s="118">
        <v>3.9964947</v>
      </c>
      <c r="G344" s="46" t="s">
        <v>860</v>
      </c>
      <c r="H344" s="117">
        <v>43.34</v>
      </c>
      <c r="I344" s="46" t="s">
        <v>860</v>
      </c>
      <c r="J344" s="117">
        <v>173.21</v>
      </c>
      <c r="K344" s="46" t="s">
        <v>860</v>
      </c>
      <c r="L344" s="48">
        <v>173.20808165846668</v>
      </c>
      <c r="M344" s="183">
        <v>1E-4</v>
      </c>
      <c r="N344" s="48">
        <v>2702578.1418881002</v>
      </c>
      <c r="O344" s="194">
        <v>0.99570000000000003</v>
      </c>
    </row>
    <row r="345" spans="1:15" ht="48" customHeight="1" x14ac:dyDescent="0.25">
      <c r="A345" s="87" t="s">
        <v>2600</v>
      </c>
      <c r="B345" s="141" t="s">
        <v>1</v>
      </c>
      <c r="C345" s="141" t="s">
        <v>250</v>
      </c>
      <c r="D345" s="141" t="s">
        <v>1657</v>
      </c>
      <c r="E345" s="47" t="s">
        <v>3</v>
      </c>
      <c r="F345" s="118">
        <v>5.8029999999999996E-4</v>
      </c>
      <c r="G345" s="46" t="s">
        <v>860</v>
      </c>
      <c r="H345" s="48">
        <v>296494.69</v>
      </c>
      <c r="I345" s="46" t="s">
        <v>860</v>
      </c>
      <c r="J345" s="117">
        <v>172.05</v>
      </c>
      <c r="K345" s="46" t="s">
        <v>860</v>
      </c>
      <c r="L345" s="48">
        <v>172.0532105314841</v>
      </c>
      <c r="M345" s="183">
        <v>1E-4</v>
      </c>
      <c r="N345" s="48">
        <v>2702750.1950985999</v>
      </c>
      <c r="O345" s="194">
        <v>0.99570000000000003</v>
      </c>
    </row>
    <row r="346" spans="1:15" ht="24" customHeight="1" x14ac:dyDescent="0.25">
      <c r="A346" s="87" t="s">
        <v>2601</v>
      </c>
      <c r="B346" s="141" t="s">
        <v>467</v>
      </c>
      <c r="C346" s="141" t="s">
        <v>2602</v>
      </c>
      <c r="D346" s="141" t="s">
        <v>1626</v>
      </c>
      <c r="E346" s="47" t="s">
        <v>1627</v>
      </c>
      <c r="F346" s="118">
        <v>20.665449599999999</v>
      </c>
      <c r="G346" s="46" t="s">
        <v>860</v>
      </c>
      <c r="H346" s="117">
        <v>8.18</v>
      </c>
      <c r="I346" s="46" t="s">
        <v>860</v>
      </c>
      <c r="J346" s="117">
        <v>169.04</v>
      </c>
      <c r="K346" s="46" t="s">
        <v>860</v>
      </c>
      <c r="L346" s="48">
        <v>169.04337796076479</v>
      </c>
      <c r="M346" s="183">
        <v>1E-4</v>
      </c>
      <c r="N346" s="48">
        <v>2702919.2384766</v>
      </c>
      <c r="O346" s="194">
        <v>0.99580000000000002</v>
      </c>
    </row>
    <row r="347" spans="1:15" ht="24" customHeight="1" x14ac:dyDescent="0.25">
      <c r="A347" s="87" t="s">
        <v>1980</v>
      </c>
      <c r="B347" s="141" t="s">
        <v>1</v>
      </c>
      <c r="C347" s="141" t="s">
        <v>433</v>
      </c>
      <c r="D347" s="141" t="s">
        <v>1626</v>
      </c>
      <c r="E347" s="47" t="s">
        <v>947</v>
      </c>
      <c r="F347" s="118">
        <v>5.2917087</v>
      </c>
      <c r="G347" s="46" t="s">
        <v>860</v>
      </c>
      <c r="H347" s="117">
        <v>31.83</v>
      </c>
      <c r="I347" s="46" t="s">
        <v>860</v>
      </c>
      <c r="J347" s="117">
        <v>168.44</v>
      </c>
      <c r="K347" s="46" t="s">
        <v>860</v>
      </c>
      <c r="L347" s="48">
        <v>168.43508848280243</v>
      </c>
      <c r="M347" s="183">
        <v>1E-4</v>
      </c>
      <c r="N347" s="48">
        <v>2703087.6735650999</v>
      </c>
      <c r="O347" s="194">
        <v>0.99580000000000002</v>
      </c>
    </row>
    <row r="348" spans="1:15" ht="24" customHeight="1" x14ac:dyDescent="0.25">
      <c r="A348" s="87" t="s">
        <v>1883</v>
      </c>
      <c r="B348" s="141" t="s">
        <v>467</v>
      </c>
      <c r="C348" s="141" t="s">
        <v>1884</v>
      </c>
      <c r="D348" s="141" t="s">
        <v>1626</v>
      </c>
      <c r="E348" s="47" t="s">
        <v>468</v>
      </c>
      <c r="F348" s="118">
        <v>3.1112711000000002</v>
      </c>
      <c r="G348" s="46" t="s">
        <v>860</v>
      </c>
      <c r="H348" s="117">
        <v>53.01</v>
      </c>
      <c r="I348" s="46" t="s">
        <v>860</v>
      </c>
      <c r="J348" s="117">
        <v>164.93</v>
      </c>
      <c r="K348" s="46" t="s">
        <v>860</v>
      </c>
      <c r="L348" s="48">
        <v>164.92848357602389</v>
      </c>
      <c r="M348" s="183">
        <v>1E-4</v>
      </c>
      <c r="N348" s="48">
        <v>2703252.6020487002</v>
      </c>
      <c r="O348" s="194">
        <v>0.99590000000000001</v>
      </c>
    </row>
    <row r="349" spans="1:15" ht="24" customHeight="1" x14ac:dyDescent="0.25">
      <c r="A349" s="87" t="s">
        <v>2603</v>
      </c>
      <c r="B349" s="141" t="s">
        <v>467</v>
      </c>
      <c r="C349" s="141" t="s">
        <v>2604</v>
      </c>
      <c r="D349" s="141" t="s">
        <v>1727</v>
      </c>
      <c r="E349" s="47" t="s">
        <v>2473</v>
      </c>
      <c r="F349" s="118">
        <v>342.42438609999999</v>
      </c>
      <c r="G349" s="46" t="s">
        <v>860</v>
      </c>
      <c r="H349" s="117">
        <v>0.47</v>
      </c>
      <c r="I349" s="46" t="s">
        <v>860</v>
      </c>
      <c r="J349" s="117">
        <v>160.94</v>
      </c>
      <c r="K349" s="46" t="s">
        <v>860</v>
      </c>
      <c r="L349" s="48">
        <v>160.93946148948297</v>
      </c>
      <c r="M349" s="183">
        <v>1E-4</v>
      </c>
      <c r="N349" s="48">
        <v>2703413.5415102001</v>
      </c>
      <c r="O349" s="194">
        <v>0.996</v>
      </c>
    </row>
    <row r="350" spans="1:15" ht="24" customHeight="1" x14ac:dyDescent="0.25">
      <c r="A350" s="87" t="s">
        <v>2396</v>
      </c>
      <c r="B350" s="141" t="s">
        <v>464</v>
      </c>
      <c r="C350" s="141" t="s">
        <v>575</v>
      </c>
      <c r="D350" s="141" t="s">
        <v>1626</v>
      </c>
      <c r="E350" s="47" t="s">
        <v>3</v>
      </c>
      <c r="F350" s="118">
        <v>1.731849</v>
      </c>
      <c r="G350" s="46" t="s">
        <v>860</v>
      </c>
      <c r="H350" s="117">
        <v>92.39</v>
      </c>
      <c r="I350" s="46" t="s">
        <v>860</v>
      </c>
      <c r="J350" s="117">
        <v>160.01</v>
      </c>
      <c r="K350" s="46" t="s">
        <v>860</v>
      </c>
      <c r="L350" s="48">
        <v>160.00553094765985</v>
      </c>
      <c r="M350" s="183">
        <v>1E-4</v>
      </c>
      <c r="N350" s="48">
        <v>2703573.5470412001</v>
      </c>
      <c r="O350" s="194">
        <v>0.996</v>
      </c>
    </row>
    <row r="351" spans="1:15" ht="24" customHeight="1" x14ac:dyDescent="0.25">
      <c r="A351" s="87" t="s">
        <v>2605</v>
      </c>
      <c r="B351" s="141" t="s">
        <v>1</v>
      </c>
      <c r="C351" s="141" t="s">
        <v>298</v>
      </c>
      <c r="D351" s="141" t="s">
        <v>1654</v>
      </c>
      <c r="E351" s="47" t="s">
        <v>60</v>
      </c>
      <c r="F351" s="118">
        <v>3.6250792999999999</v>
      </c>
      <c r="G351" s="46" t="s">
        <v>860</v>
      </c>
      <c r="H351" s="117">
        <v>43.59</v>
      </c>
      <c r="I351" s="46" t="s">
        <v>860</v>
      </c>
      <c r="J351" s="117">
        <v>158.02000000000001</v>
      </c>
      <c r="K351" s="46" t="s">
        <v>860</v>
      </c>
      <c r="L351" s="48">
        <v>158.01720645075767</v>
      </c>
      <c r="M351" s="183">
        <v>1E-4</v>
      </c>
      <c r="N351" s="48">
        <v>2703731.5642476999</v>
      </c>
      <c r="O351" s="194">
        <v>0.99609999999999999</v>
      </c>
    </row>
    <row r="352" spans="1:15" ht="24" customHeight="1" x14ac:dyDescent="0.25">
      <c r="A352" s="87" t="s">
        <v>1540</v>
      </c>
      <c r="B352" s="141" t="s">
        <v>1</v>
      </c>
      <c r="C352" s="141" t="s">
        <v>338</v>
      </c>
      <c r="D352" s="141" t="s">
        <v>1626</v>
      </c>
      <c r="E352" s="47" t="s">
        <v>3</v>
      </c>
      <c r="F352" s="118">
        <v>1.9982473999999999</v>
      </c>
      <c r="G352" s="46" t="s">
        <v>860</v>
      </c>
      <c r="H352" s="117">
        <v>78.209999999999994</v>
      </c>
      <c r="I352" s="46" t="s">
        <v>860</v>
      </c>
      <c r="J352" s="117">
        <v>156.28</v>
      </c>
      <c r="K352" s="46" t="s">
        <v>860</v>
      </c>
      <c r="L352" s="48">
        <v>156.28292647102768</v>
      </c>
      <c r="M352" s="183">
        <v>1E-4</v>
      </c>
      <c r="N352" s="48">
        <v>2703887.8471742002</v>
      </c>
      <c r="O352" s="194">
        <v>0.99609999999999999</v>
      </c>
    </row>
    <row r="353" spans="1:15" ht="36" customHeight="1" x14ac:dyDescent="0.25">
      <c r="A353" s="87" t="s">
        <v>1812</v>
      </c>
      <c r="B353" s="141" t="s">
        <v>467</v>
      </c>
      <c r="C353" s="141" t="s">
        <v>1813</v>
      </c>
      <c r="D353" s="141" t="s">
        <v>1626</v>
      </c>
      <c r="E353" s="47" t="s">
        <v>1410</v>
      </c>
      <c r="F353" s="118">
        <v>0.21980720000000001</v>
      </c>
      <c r="G353" s="46" t="s">
        <v>860</v>
      </c>
      <c r="H353" s="117">
        <v>704.34</v>
      </c>
      <c r="I353" s="46" t="s">
        <v>860</v>
      </c>
      <c r="J353" s="117">
        <v>154.82</v>
      </c>
      <c r="K353" s="46" t="s">
        <v>860</v>
      </c>
      <c r="L353" s="48">
        <v>154.81901045091931</v>
      </c>
      <c r="M353" s="183">
        <v>1E-4</v>
      </c>
      <c r="N353" s="48">
        <v>2704042.6661847001</v>
      </c>
      <c r="O353" s="194">
        <v>0.99619999999999997</v>
      </c>
    </row>
    <row r="354" spans="1:15" ht="36" customHeight="1" x14ac:dyDescent="0.25">
      <c r="A354" s="87" t="s">
        <v>2351</v>
      </c>
      <c r="B354" s="141" t="s">
        <v>1155</v>
      </c>
      <c r="C354" s="141" t="s">
        <v>2352</v>
      </c>
      <c r="D354" s="141" t="s">
        <v>1626</v>
      </c>
      <c r="E354" s="47" t="s">
        <v>3</v>
      </c>
      <c r="F354" s="118">
        <v>0.99912369999999995</v>
      </c>
      <c r="G354" s="46" t="s">
        <v>860</v>
      </c>
      <c r="H354" s="117">
        <v>152.25</v>
      </c>
      <c r="I354" s="46" t="s">
        <v>860</v>
      </c>
      <c r="J354" s="117">
        <v>152.12</v>
      </c>
      <c r="K354" s="46" t="s">
        <v>860</v>
      </c>
      <c r="L354" s="48">
        <v>152.11658071355302</v>
      </c>
      <c r="M354" s="183">
        <v>1E-4</v>
      </c>
      <c r="N354" s="48">
        <v>2704194.7827654001</v>
      </c>
      <c r="O354" s="194">
        <v>0.99629999999999996</v>
      </c>
    </row>
    <row r="355" spans="1:15" ht="36" customHeight="1" x14ac:dyDescent="0.25">
      <c r="A355" s="87" t="s">
        <v>2390</v>
      </c>
      <c r="B355" s="141" t="s">
        <v>467</v>
      </c>
      <c r="C355" s="141" t="s">
        <v>2391</v>
      </c>
      <c r="D355" s="141" t="s">
        <v>1727</v>
      </c>
      <c r="E355" s="47" t="s">
        <v>987</v>
      </c>
      <c r="F355" s="118">
        <v>0.35878529999999997</v>
      </c>
      <c r="G355" s="46" t="s">
        <v>860</v>
      </c>
      <c r="H355" s="117">
        <v>423.04</v>
      </c>
      <c r="I355" s="46" t="s">
        <v>860</v>
      </c>
      <c r="J355" s="117">
        <v>151.78</v>
      </c>
      <c r="K355" s="46" t="s">
        <v>860</v>
      </c>
      <c r="L355" s="48">
        <v>151.78053945055879</v>
      </c>
      <c r="M355" s="183">
        <v>1E-4</v>
      </c>
      <c r="N355" s="48">
        <v>2704346.5633049002</v>
      </c>
      <c r="O355" s="194">
        <v>0.99629999999999996</v>
      </c>
    </row>
    <row r="356" spans="1:15" ht="24" customHeight="1" x14ac:dyDescent="0.25">
      <c r="A356" s="87" t="s">
        <v>2606</v>
      </c>
      <c r="B356" s="141" t="s">
        <v>1</v>
      </c>
      <c r="C356" s="141" t="s">
        <v>329</v>
      </c>
      <c r="D356" s="141" t="s">
        <v>1657</v>
      </c>
      <c r="E356" s="47" t="s">
        <v>189</v>
      </c>
      <c r="F356" s="118">
        <v>9.9912367999999994</v>
      </c>
      <c r="G356" s="46" t="s">
        <v>860</v>
      </c>
      <c r="H356" s="117">
        <v>14.97</v>
      </c>
      <c r="I356" s="46" t="s">
        <v>860</v>
      </c>
      <c r="J356" s="117">
        <v>149.57</v>
      </c>
      <c r="K356" s="46" t="s">
        <v>860</v>
      </c>
      <c r="L356" s="48">
        <v>149.56881532229156</v>
      </c>
      <c r="M356" s="183">
        <v>1E-4</v>
      </c>
      <c r="N356" s="48">
        <v>2704496.1321202</v>
      </c>
      <c r="O356" s="194">
        <v>0.99639999999999995</v>
      </c>
    </row>
    <row r="357" spans="1:15" ht="36" customHeight="1" x14ac:dyDescent="0.25">
      <c r="A357" s="87" t="s">
        <v>2607</v>
      </c>
      <c r="B357" s="141" t="s">
        <v>1</v>
      </c>
      <c r="C357" s="141" t="s">
        <v>368</v>
      </c>
      <c r="D357" s="141" t="s">
        <v>1657</v>
      </c>
      <c r="E357" s="47" t="s">
        <v>3</v>
      </c>
      <c r="F357" s="118">
        <v>5.7410000000000002E-4</v>
      </c>
      <c r="G357" s="46" t="s">
        <v>860</v>
      </c>
      <c r="H357" s="48">
        <v>255000</v>
      </c>
      <c r="I357" s="46" t="s">
        <v>860</v>
      </c>
      <c r="J357" s="117">
        <v>146.38999999999999</v>
      </c>
      <c r="K357" s="46" t="s">
        <v>860</v>
      </c>
      <c r="L357" s="48">
        <v>146.3945993818846</v>
      </c>
      <c r="M357" s="183">
        <v>1E-4</v>
      </c>
      <c r="N357" s="48">
        <v>2704642.5267196</v>
      </c>
      <c r="O357" s="194">
        <v>0.99639999999999995</v>
      </c>
    </row>
    <row r="358" spans="1:15" ht="48" customHeight="1" x14ac:dyDescent="0.25">
      <c r="A358" s="87" t="s">
        <v>2608</v>
      </c>
      <c r="B358" s="141" t="s">
        <v>467</v>
      </c>
      <c r="C358" s="141" t="s">
        <v>2609</v>
      </c>
      <c r="D358" s="141" t="s">
        <v>1626</v>
      </c>
      <c r="E358" s="47" t="s">
        <v>1139</v>
      </c>
      <c r="F358" s="118">
        <v>1.3213211</v>
      </c>
      <c r="G358" s="46" t="s">
        <v>860</v>
      </c>
      <c r="H358" s="117">
        <v>110</v>
      </c>
      <c r="I358" s="46" t="s">
        <v>860</v>
      </c>
      <c r="J358" s="117">
        <v>145.35</v>
      </c>
      <c r="K358" s="46" t="s">
        <v>860</v>
      </c>
      <c r="L358" s="48">
        <v>145.34531969015799</v>
      </c>
      <c r="M358" s="183">
        <v>1E-4</v>
      </c>
      <c r="N358" s="48">
        <v>2704787.8720392999</v>
      </c>
      <c r="O358" s="194">
        <v>0.99650000000000005</v>
      </c>
    </row>
    <row r="359" spans="1:15" ht="36" customHeight="1" x14ac:dyDescent="0.25">
      <c r="A359" s="87" t="s">
        <v>2267</v>
      </c>
      <c r="B359" s="141" t="s">
        <v>464</v>
      </c>
      <c r="C359" s="141" t="s">
        <v>594</v>
      </c>
      <c r="D359" s="141" t="s">
        <v>1626</v>
      </c>
      <c r="E359" s="47" t="s">
        <v>3</v>
      </c>
      <c r="F359" s="118">
        <v>1.9982473999999999</v>
      </c>
      <c r="G359" s="46" t="s">
        <v>860</v>
      </c>
      <c r="H359" s="117">
        <v>69.58</v>
      </c>
      <c r="I359" s="46" t="s">
        <v>860</v>
      </c>
      <c r="J359" s="117">
        <v>139.04</v>
      </c>
      <c r="K359" s="46" t="s">
        <v>860</v>
      </c>
      <c r="L359" s="48">
        <v>139.03805170507744</v>
      </c>
      <c r="M359" s="183">
        <v>1E-4</v>
      </c>
      <c r="N359" s="48">
        <v>2704926.9100910001</v>
      </c>
      <c r="O359" s="194">
        <v>0.99650000000000005</v>
      </c>
    </row>
    <row r="360" spans="1:15" ht="24" customHeight="1" x14ac:dyDescent="0.25">
      <c r="A360" s="87" t="s">
        <v>2610</v>
      </c>
      <c r="B360" s="141" t="s">
        <v>1</v>
      </c>
      <c r="C360" s="141" t="s">
        <v>461</v>
      </c>
      <c r="D360" s="141" t="s">
        <v>1654</v>
      </c>
      <c r="E360" s="47" t="s">
        <v>60</v>
      </c>
      <c r="F360" s="118">
        <v>9.2868478999999997</v>
      </c>
      <c r="G360" s="46" t="s">
        <v>860</v>
      </c>
      <c r="H360" s="117">
        <v>14.5</v>
      </c>
      <c r="I360" s="46" t="s">
        <v>860</v>
      </c>
      <c r="J360" s="117">
        <v>134.66</v>
      </c>
      <c r="K360" s="46" t="s">
        <v>860</v>
      </c>
      <c r="L360" s="48">
        <v>134.65929510013189</v>
      </c>
      <c r="M360" s="183">
        <v>0</v>
      </c>
      <c r="N360" s="48">
        <v>2705061.5693860999</v>
      </c>
      <c r="O360" s="194">
        <v>0.99660000000000004</v>
      </c>
    </row>
    <row r="361" spans="1:15" ht="24" customHeight="1" x14ac:dyDescent="0.25">
      <c r="A361" s="87" t="s">
        <v>1983</v>
      </c>
      <c r="B361" s="141" t="s">
        <v>467</v>
      </c>
      <c r="C361" s="141" t="s">
        <v>1984</v>
      </c>
      <c r="D361" s="141" t="s">
        <v>1626</v>
      </c>
      <c r="E361" s="47" t="s">
        <v>1985</v>
      </c>
      <c r="F361" s="118">
        <v>7.0288351000000002</v>
      </c>
      <c r="G361" s="46" t="s">
        <v>860</v>
      </c>
      <c r="H361" s="117">
        <v>18.88</v>
      </c>
      <c r="I361" s="46" t="s">
        <v>860</v>
      </c>
      <c r="J361" s="117">
        <v>132.69999999999999</v>
      </c>
      <c r="K361" s="46" t="s">
        <v>860</v>
      </c>
      <c r="L361" s="48">
        <v>132.70440685476967</v>
      </c>
      <c r="M361" s="183">
        <v>0</v>
      </c>
      <c r="N361" s="48">
        <v>2705194.2737929998</v>
      </c>
      <c r="O361" s="194">
        <v>0.99660000000000004</v>
      </c>
    </row>
    <row r="362" spans="1:15" ht="60" customHeight="1" x14ac:dyDescent="0.25">
      <c r="A362" s="87" t="s">
        <v>1828</v>
      </c>
      <c r="B362" s="141" t="s">
        <v>467</v>
      </c>
      <c r="C362" s="141" t="s">
        <v>1829</v>
      </c>
      <c r="D362" s="141" t="s">
        <v>1626</v>
      </c>
      <c r="E362" s="47" t="s">
        <v>1139</v>
      </c>
      <c r="F362" s="118">
        <v>0.19982469999999999</v>
      </c>
      <c r="G362" s="46" t="s">
        <v>860</v>
      </c>
      <c r="H362" s="117">
        <v>652.66</v>
      </c>
      <c r="I362" s="46" t="s">
        <v>860</v>
      </c>
      <c r="J362" s="117">
        <v>130.41999999999999</v>
      </c>
      <c r="K362" s="46" t="s">
        <v>860</v>
      </c>
      <c r="L362" s="48">
        <v>130.41761256946799</v>
      </c>
      <c r="M362" s="183">
        <v>0</v>
      </c>
      <c r="N362" s="48">
        <v>2705324.6914055999</v>
      </c>
      <c r="O362" s="194">
        <v>0.99670000000000003</v>
      </c>
    </row>
    <row r="363" spans="1:15" ht="24" customHeight="1" x14ac:dyDescent="0.25">
      <c r="A363" s="87" t="s">
        <v>2375</v>
      </c>
      <c r="B363" s="141" t="s">
        <v>467</v>
      </c>
      <c r="C363" s="141" t="s">
        <v>487</v>
      </c>
      <c r="D363" s="141" t="s">
        <v>1626</v>
      </c>
      <c r="E363" s="47" t="s">
        <v>468</v>
      </c>
      <c r="F363" s="118">
        <v>5.9947420999999999</v>
      </c>
      <c r="G363" s="46" t="s">
        <v>860</v>
      </c>
      <c r="H363" s="117">
        <v>21.74</v>
      </c>
      <c r="I363" s="46" t="s">
        <v>860</v>
      </c>
      <c r="J363" s="117">
        <v>130.33000000000001</v>
      </c>
      <c r="K363" s="46" t="s">
        <v>860</v>
      </c>
      <c r="L363" s="48">
        <v>130.32569319064601</v>
      </c>
      <c r="M363" s="183">
        <v>0</v>
      </c>
      <c r="N363" s="48">
        <v>2705455.0170987998</v>
      </c>
      <c r="O363" s="194">
        <v>0.99670000000000003</v>
      </c>
    </row>
    <row r="364" spans="1:15" ht="36" customHeight="1" x14ac:dyDescent="0.25">
      <c r="A364" s="87" t="s">
        <v>2611</v>
      </c>
      <c r="B364" s="141" t="s">
        <v>467</v>
      </c>
      <c r="C364" s="141" t="s">
        <v>2612</v>
      </c>
      <c r="D364" s="141" t="s">
        <v>1727</v>
      </c>
      <c r="E364" s="47" t="s">
        <v>947</v>
      </c>
      <c r="F364" s="118">
        <v>2.7844761999999998</v>
      </c>
      <c r="G364" s="46" t="s">
        <v>860</v>
      </c>
      <c r="H364" s="117">
        <v>46.76</v>
      </c>
      <c r="I364" s="46" t="s">
        <v>860</v>
      </c>
      <c r="J364" s="117">
        <v>130.19999999999999</v>
      </c>
      <c r="K364" s="46" t="s">
        <v>860</v>
      </c>
      <c r="L364" s="48">
        <v>130.20210597123599</v>
      </c>
      <c r="M364" s="183">
        <v>0</v>
      </c>
      <c r="N364" s="48">
        <v>2705585.2192048002</v>
      </c>
      <c r="O364" s="194">
        <v>0.99680000000000002</v>
      </c>
    </row>
    <row r="365" spans="1:15" ht="24" customHeight="1" x14ac:dyDescent="0.25">
      <c r="A365" s="87" t="s">
        <v>2613</v>
      </c>
      <c r="B365" s="141" t="s">
        <v>1</v>
      </c>
      <c r="C365" s="141" t="s">
        <v>458</v>
      </c>
      <c r="D365" s="141" t="s">
        <v>1657</v>
      </c>
      <c r="E365" s="47" t="s">
        <v>3</v>
      </c>
      <c r="F365" s="118">
        <v>2.1960999999999999E-3</v>
      </c>
      <c r="G365" s="46" t="s">
        <v>860</v>
      </c>
      <c r="H365" s="48">
        <v>59070.66</v>
      </c>
      <c r="I365" s="46" t="s">
        <v>860</v>
      </c>
      <c r="J365" s="117">
        <v>129.72</v>
      </c>
      <c r="K365" s="46" t="s">
        <v>860</v>
      </c>
      <c r="L365" s="48">
        <v>129.72353201763468</v>
      </c>
      <c r="M365" s="183">
        <v>0</v>
      </c>
      <c r="N365" s="48">
        <v>2705714.9427367998</v>
      </c>
      <c r="O365" s="194">
        <v>0.99680000000000002</v>
      </c>
    </row>
    <row r="366" spans="1:15" ht="24" customHeight="1" x14ac:dyDescent="0.25">
      <c r="A366" s="87" t="s">
        <v>2614</v>
      </c>
      <c r="B366" s="141" t="s">
        <v>464</v>
      </c>
      <c r="C366" s="141" t="s">
        <v>567</v>
      </c>
      <c r="D366" s="141" t="s">
        <v>1626</v>
      </c>
      <c r="E366" s="47" t="s">
        <v>947</v>
      </c>
      <c r="F366" s="118">
        <v>6.2254588999999996</v>
      </c>
      <c r="G366" s="46" t="s">
        <v>860</v>
      </c>
      <c r="H366" s="117">
        <v>20</v>
      </c>
      <c r="I366" s="46" t="s">
        <v>860</v>
      </c>
      <c r="J366" s="117">
        <v>124.51</v>
      </c>
      <c r="K366" s="46" t="s">
        <v>860</v>
      </c>
      <c r="L366" s="48">
        <v>124.50917877260127</v>
      </c>
      <c r="M366" s="183">
        <v>0</v>
      </c>
      <c r="N366" s="48">
        <v>2705839.4519155999</v>
      </c>
      <c r="O366" s="194">
        <v>0.99690000000000001</v>
      </c>
    </row>
    <row r="367" spans="1:15" ht="24" customHeight="1" x14ac:dyDescent="0.25">
      <c r="A367" s="87" t="s">
        <v>1548</v>
      </c>
      <c r="B367" s="141" t="s">
        <v>1408</v>
      </c>
      <c r="C367" s="141" t="s">
        <v>1549</v>
      </c>
      <c r="D367" s="141" t="s">
        <v>1626</v>
      </c>
      <c r="E367" s="47" t="s">
        <v>947</v>
      </c>
      <c r="F367" s="118">
        <v>0.59947419999999996</v>
      </c>
      <c r="G367" s="46" t="s">
        <v>860</v>
      </c>
      <c r="H367" s="117">
        <v>204.65</v>
      </c>
      <c r="I367" s="46" t="s">
        <v>860</v>
      </c>
      <c r="J367" s="117">
        <v>122.68</v>
      </c>
      <c r="K367" s="46" t="s">
        <v>860</v>
      </c>
      <c r="L367" s="48">
        <v>122.68239701686159</v>
      </c>
      <c r="M367" s="183">
        <v>0</v>
      </c>
      <c r="N367" s="48">
        <v>2705962.1343125999</v>
      </c>
      <c r="O367" s="194">
        <v>0.99690000000000001</v>
      </c>
    </row>
    <row r="368" spans="1:15" ht="36" customHeight="1" x14ac:dyDescent="0.25">
      <c r="A368" s="87" t="s">
        <v>1477</v>
      </c>
      <c r="B368" s="141" t="s">
        <v>1</v>
      </c>
      <c r="C368" s="141" t="s">
        <v>440</v>
      </c>
      <c r="D368" s="141" t="s">
        <v>1626</v>
      </c>
      <c r="E368" s="47" t="s">
        <v>3</v>
      </c>
      <c r="F368" s="118">
        <v>61.945668300000001</v>
      </c>
      <c r="G368" s="46" t="s">
        <v>860</v>
      </c>
      <c r="H368" s="117">
        <v>1.98</v>
      </c>
      <c r="I368" s="46" t="s">
        <v>860</v>
      </c>
      <c r="J368" s="117">
        <v>122.65</v>
      </c>
      <c r="K368" s="46" t="s">
        <v>860</v>
      </c>
      <c r="L368" s="48">
        <v>122.65242330637615</v>
      </c>
      <c r="M368" s="183">
        <v>0</v>
      </c>
      <c r="N368" s="48">
        <v>2706084.7867359002</v>
      </c>
      <c r="O368" s="194">
        <v>0.997</v>
      </c>
    </row>
    <row r="369" spans="1:15" ht="24" customHeight="1" x14ac:dyDescent="0.25">
      <c r="A369" s="87" t="s">
        <v>2615</v>
      </c>
      <c r="B369" s="141" t="s">
        <v>464</v>
      </c>
      <c r="C369" s="141" t="s">
        <v>570</v>
      </c>
      <c r="D369" s="141" t="s">
        <v>1626</v>
      </c>
      <c r="E369" s="47" t="s">
        <v>947</v>
      </c>
      <c r="F369" s="118">
        <v>8.2581568999999995</v>
      </c>
      <c r="G369" s="46" t="s">
        <v>860</v>
      </c>
      <c r="H369" s="117">
        <v>14.85</v>
      </c>
      <c r="I369" s="46" t="s">
        <v>860</v>
      </c>
      <c r="J369" s="117">
        <v>122.63</v>
      </c>
      <c r="K369" s="46" t="s">
        <v>860</v>
      </c>
      <c r="L369" s="48">
        <v>122.63362978990179</v>
      </c>
      <c r="M369" s="183">
        <v>0</v>
      </c>
      <c r="N369" s="48">
        <v>2706207.4203657</v>
      </c>
      <c r="O369" s="194">
        <v>0.997</v>
      </c>
    </row>
    <row r="370" spans="1:15" ht="24" customHeight="1" x14ac:dyDescent="0.25">
      <c r="A370" s="87" t="s">
        <v>1906</v>
      </c>
      <c r="B370" s="141" t="s">
        <v>1</v>
      </c>
      <c r="C370" s="141" t="s">
        <v>400</v>
      </c>
      <c r="D370" s="141" t="s">
        <v>1626</v>
      </c>
      <c r="E370" s="47" t="s">
        <v>61</v>
      </c>
      <c r="F370" s="118">
        <v>5.2211806000000003</v>
      </c>
      <c r="G370" s="46" t="s">
        <v>860</v>
      </c>
      <c r="H370" s="117">
        <v>23.15</v>
      </c>
      <c r="I370" s="46" t="s">
        <v>860</v>
      </c>
      <c r="J370" s="117">
        <v>120.87</v>
      </c>
      <c r="K370" s="46" t="s">
        <v>860</v>
      </c>
      <c r="L370" s="48">
        <v>120.87033035472287</v>
      </c>
      <c r="M370" s="183">
        <v>0</v>
      </c>
      <c r="N370" s="48">
        <v>2706328.2906960999</v>
      </c>
      <c r="O370" s="194">
        <v>0.997</v>
      </c>
    </row>
    <row r="371" spans="1:15" ht="24" customHeight="1" x14ac:dyDescent="0.25">
      <c r="A371" s="87" t="s">
        <v>2298</v>
      </c>
      <c r="B371" s="141" t="s">
        <v>464</v>
      </c>
      <c r="C371" s="141" t="s">
        <v>601</v>
      </c>
      <c r="D371" s="141" t="s">
        <v>1626</v>
      </c>
      <c r="E371" s="47" t="s">
        <v>3</v>
      </c>
      <c r="F371" s="118">
        <v>1.9982473999999999</v>
      </c>
      <c r="G371" s="46" t="s">
        <v>860</v>
      </c>
      <c r="H371" s="117">
        <v>60</v>
      </c>
      <c r="I371" s="46" t="s">
        <v>860</v>
      </c>
      <c r="J371" s="117">
        <v>119.89</v>
      </c>
      <c r="K371" s="46" t="s">
        <v>860</v>
      </c>
      <c r="L371" s="48">
        <v>119.89484194171666</v>
      </c>
      <c r="M371" s="183">
        <v>0</v>
      </c>
      <c r="N371" s="48">
        <v>2706448.185538</v>
      </c>
      <c r="O371" s="194">
        <v>0.99709999999999999</v>
      </c>
    </row>
    <row r="372" spans="1:15" ht="24" customHeight="1" x14ac:dyDescent="0.25">
      <c r="A372" s="87" t="s">
        <v>2368</v>
      </c>
      <c r="B372" s="141" t="s">
        <v>467</v>
      </c>
      <c r="C372" s="141" t="s">
        <v>2369</v>
      </c>
      <c r="D372" s="141" t="s">
        <v>1626</v>
      </c>
      <c r="E372" s="47" t="s">
        <v>1410</v>
      </c>
      <c r="F372" s="118">
        <v>10.9903605</v>
      </c>
      <c r="G372" s="46" t="s">
        <v>860</v>
      </c>
      <c r="H372" s="117">
        <v>10.58</v>
      </c>
      <c r="I372" s="46" t="s">
        <v>860</v>
      </c>
      <c r="J372" s="117">
        <v>116.28</v>
      </c>
      <c r="K372" s="46" t="s">
        <v>860</v>
      </c>
      <c r="L372" s="48">
        <v>116.27801420980822</v>
      </c>
      <c r="M372" s="183">
        <v>0</v>
      </c>
      <c r="N372" s="48">
        <v>2706564.4635521998</v>
      </c>
      <c r="O372" s="194">
        <v>0.99709999999999999</v>
      </c>
    </row>
    <row r="373" spans="1:15" ht="24" customHeight="1" x14ac:dyDescent="0.25">
      <c r="A373" s="87" t="s">
        <v>2616</v>
      </c>
      <c r="B373" s="141" t="s">
        <v>467</v>
      </c>
      <c r="C373" s="141" t="s">
        <v>2617</v>
      </c>
      <c r="D373" s="141" t="s">
        <v>1727</v>
      </c>
      <c r="E373" s="47" t="s">
        <v>2473</v>
      </c>
      <c r="F373" s="118">
        <v>429.00092640000003</v>
      </c>
      <c r="G373" s="46" t="s">
        <v>860</v>
      </c>
      <c r="H373" s="117">
        <v>0.26</v>
      </c>
      <c r="I373" s="46" t="s">
        <v>860</v>
      </c>
      <c r="J373" s="117">
        <v>111.54</v>
      </c>
      <c r="K373" s="46" t="s">
        <v>860</v>
      </c>
      <c r="L373" s="48">
        <v>111.54024086333341</v>
      </c>
      <c r="M373" s="183">
        <v>0</v>
      </c>
      <c r="N373" s="48">
        <v>2706676.0037930999</v>
      </c>
      <c r="O373" s="194">
        <v>0.99719999999999998</v>
      </c>
    </row>
    <row r="374" spans="1:15" ht="48" customHeight="1" x14ac:dyDescent="0.25">
      <c r="A374" s="87" t="s">
        <v>1881</v>
      </c>
      <c r="B374" s="141" t="s">
        <v>467</v>
      </c>
      <c r="C374" s="141" t="s">
        <v>1882</v>
      </c>
      <c r="D374" s="141" t="s">
        <v>1626</v>
      </c>
      <c r="E374" s="47" t="s">
        <v>468</v>
      </c>
      <c r="F374" s="118">
        <v>2.0223262000000002</v>
      </c>
      <c r="G374" s="46" t="s">
        <v>860</v>
      </c>
      <c r="H374" s="117">
        <v>54</v>
      </c>
      <c r="I374" s="46" t="s">
        <v>860</v>
      </c>
      <c r="J374" s="117">
        <v>109.21</v>
      </c>
      <c r="K374" s="46" t="s">
        <v>860</v>
      </c>
      <c r="L374" s="48">
        <v>109.20561730840292</v>
      </c>
      <c r="M374" s="183">
        <v>0</v>
      </c>
      <c r="N374" s="48">
        <v>2706785.2094104001</v>
      </c>
      <c r="O374" s="194">
        <v>0.99719999999999998</v>
      </c>
    </row>
    <row r="375" spans="1:15" ht="48" customHeight="1" x14ac:dyDescent="0.25">
      <c r="A375" s="87" t="s">
        <v>1728</v>
      </c>
      <c r="B375" s="141" t="s">
        <v>467</v>
      </c>
      <c r="C375" s="141" t="s">
        <v>1729</v>
      </c>
      <c r="D375" s="141" t="s">
        <v>1626</v>
      </c>
      <c r="E375" s="47" t="s">
        <v>1139</v>
      </c>
      <c r="F375" s="118">
        <v>0.39964949999999999</v>
      </c>
      <c r="G375" s="46" t="s">
        <v>860</v>
      </c>
      <c r="H375" s="117">
        <v>272.45</v>
      </c>
      <c r="I375" s="46" t="s">
        <v>860</v>
      </c>
      <c r="J375" s="117">
        <v>108.88</v>
      </c>
      <c r="K375" s="46" t="s">
        <v>860</v>
      </c>
      <c r="L375" s="48">
        <v>108.88449895673568</v>
      </c>
      <c r="M375" s="183">
        <v>0</v>
      </c>
      <c r="N375" s="48">
        <v>2706894.0939094</v>
      </c>
      <c r="O375" s="194">
        <v>0.99719999999999998</v>
      </c>
    </row>
    <row r="376" spans="1:15" ht="24" customHeight="1" x14ac:dyDescent="0.25">
      <c r="A376" s="87" t="s">
        <v>2153</v>
      </c>
      <c r="B376" s="141" t="s">
        <v>467</v>
      </c>
      <c r="C376" s="141" t="s">
        <v>2154</v>
      </c>
      <c r="D376" s="141" t="s">
        <v>1626</v>
      </c>
      <c r="E376" s="47" t="s">
        <v>1627</v>
      </c>
      <c r="F376" s="118">
        <v>83.1270904</v>
      </c>
      <c r="G376" s="46" t="s">
        <v>860</v>
      </c>
      <c r="H376" s="117">
        <v>1.29</v>
      </c>
      <c r="I376" s="46" t="s">
        <v>860</v>
      </c>
      <c r="J376" s="117">
        <v>107.23</v>
      </c>
      <c r="K376" s="46" t="s">
        <v>860</v>
      </c>
      <c r="L376" s="48">
        <v>107.23394663267139</v>
      </c>
      <c r="M376" s="183">
        <v>0</v>
      </c>
      <c r="N376" s="48">
        <v>2707001.327856</v>
      </c>
      <c r="O376" s="194">
        <v>0.99729999999999996</v>
      </c>
    </row>
    <row r="377" spans="1:15" ht="24" customHeight="1" x14ac:dyDescent="0.25">
      <c r="A377" s="87" t="s">
        <v>1484</v>
      </c>
      <c r="B377" s="141" t="s">
        <v>1</v>
      </c>
      <c r="C377" s="141" t="s">
        <v>275</v>
      </c>
      <c r="D377" s="141" t="s">
        <v>1626</v>
      </c>
      <c r="E377" s="47" t="s">
        <v>3</v>
      </c>
      <c r="F377" s="118">
        <v>1.9982473999999999</v>
      </c>
      <c r="G377" s="46" t="s">
        <v>860</v>
      </c>
      <c r="H377" s="117">
        <v>53.34</v>
      </c>
      <c r="I377" s="46" t="s">
        <v>860</v>
      </c>
      <c r="J377" s="117">
        <v>106.59</v>
      </c>
      <c r="K377" s="46" t="s">
        <v>860</v>
      </c>
      <c r="L377" s="48">
        <v>106.58651448618612</v>
      </c>
      <c r="M377" s="183">
        <v>0</v>
      </c>
      <c r="N377" s="48">
        <v>2707107.9143705</v>
      </c>
      <c r="O377" s="194">
        <v>0.99729999999999996</v>
      </c>
    </row>
    <row r="378" spans="1:15" ht="24" customHeight="1" x14ac:dyDescent="0.25">
      <c r="A378" s="87" t="s">
        <v>2618</v>
      </c>
      <c r="B378" s="141" t="s">
        <v>467</v>
      </c>
      <c r="C378" s="141" t="s">
        <v>194</v>
      </c>
      <c r="D378" s="141" t="s">
        <v>1727</v>
      </c>
      <c r="E378" s="47" t="s">
        <v>2473</v>
      </c>
      <c r="F378" s="118">
        <v>751.16116720000002</v>
      </c>
      <c r="G378" s="46" t="s">
        <v>860</v>
      </c>
      <c r="H378" s="117">
        <v>0.14000000000000001</v>
      </c>
      <c r="I378" s="46" t="s">
        <v>860</v>
      </c>
      <c r="J378" s="117">
        <v>105.16</v>
      </c>
      <c r="K378" s="46" t="s">
        <v>860</v>
      </c>
      <c r="L378" s="48">
        <v>105.16256341339167</v>
      </c>
      <c r="M378" s="183">
        <v>0</v>
      </c>
      <c r="N378" s="48">
        <v>2707213.0769338999</v>
      </c>
      <c r="O378" s="194">
        <v>0.99739999999999995</v>
      </c>
    </row>
    <row r="379" spans="1:15" ht="24" customHeight="1" x14ac:dyDescent="0.25">
      <c r="A379" s="87" t="s">
        <v>2619</v>
      </c>
      <c r="B379" s="141" t="s">
        <v>1202</v>
      </c>
      <c r="C379" s="141" t="s">
        <v>2103</v>
      </c>
      <c r="D379" s="141" t="s">
        <v>1654</v>
      </c>
      <c r="E379" s="47" t="s">
        <v>2620</v>
      </c>
      <c r="F379" s="118">
        <v>6.4970965999999999</v>
      </c>
      <c r="G379" s="46" t="s">
        <v>860</v>
      </c>
      <c r="H379" s="117">
        <v>16.170000000000002</v>
      </c>
      <c r="I379" s="46" t="s">
        <v>860</v>
      </c>
      <c r="J379" s="117">
        <v>105.06</v>
      </c>
      <c r="K379" s="46" t="s">
        <v>860</v>
      </c>
      <c r="L379" s="48">
        <v>105.05805184599893</v>
      </c>
      <c r="M379" s="183">
        <v>0</v>
      </c>
      <c r="N379" s="48">
        <v>2707318.1349857999</v>
      </c>
      <c r="O379" s="194">
        <v>0.99739999999999995</v>
      </c>
    </row>
    <row r="380" spans="1:15" ht="48" customHeight="1" x14ac:dyDescent="0.25">
      <c r="A380" s="87" t="s">
        <v>2621</v>
      </c>
      <c r="B380" s="141" t="s">
        <v>1</v>
      </c>
      <c r="C380" s="141" t="s">
        <v>319</v>
      </c>
      <c r="D380" s="141" t="s">
        <v>1657</v>
      </c>
      <c r="E380" s="47" t="s">
        <v>3</v>
      </c>
      <c r="F380" s="118">
        <v>5.8029999999999996E-4</v>
      </c>
      <c r="G380" s="46" t="s">
        <v>860</v>
      </c>
      <c r="H380" s="48">
        <v>179165.83</v>
      </c>
      <c r="I380" s="46" t="s">
        <v>860</v>
      </c>
      <c r="J380" s="117">
        <v>103.97</v>
      </c>
      <c r="K380" s="46" t="s">
        <v>860</v>
      </c>
      <c r="L380" s="48">
        <v>103.96832492695935</v>
      </c>
      <c r="M380" s="183">
        <v>0</v>
      </c>
      <c r="N380" s="48">
        <v>2707422.1033107</v>
      </c>
      <c r="O380" s="194">
        <v>0.99739999999999995</v>
      </c>
    </row>
    <row r="381" spans="1:15" ht="24" customHeight="1" x14ac:dyDescent="0.25">
      <c r="A381" s="87" t="s">
        <v>2622</v>
      </c>
      <c r="B381" s="141" t="s">
        <v>467</v>
      </c>
      <c r="C381" s="141" t="s">
        <v>193</v>
      </c>
      <c r="D381" s="141" t="s">
        <v>1727</v>
      </c>
      <c r="E381" s="47" t="s">
        <v>2473</v>
      </c>
      <c r="F381" s="118">
        <v>311.5238885</v>
      </c>
      <c r="G381" s="46" t="s">
        <v>860</v>
      </c>
      <c r="H381" s="117">
        <v>0.33</v>
      </c>
      <c r="I381" s="46" t="s">
        <v>860</v>
      </c>
      <c r="J381" s="117">
        <v>102.8</v>
      </c>
      <c r="K381" s="46" t="s">
        <v>860</v>
      </c>
      <c r="L381" s="48">
        <v>102.80288321628517</v>
      </c>
      <c r="M381" s="183">
        <v>0</v>
      </c>
      <c r="N381" s="48">
        <v>2707524.9061938999</v>
      </c>
      <c r="O381" s="194">
        <v>0.99750000000000005</v>
      </c>
    </row>
    <row r="382" spans="1:15" ht="24" customHeight="1" x14ac:dyDescent="0.25">
      <c r="A382" s="87" t="s">
        <v>2623</v>
      </c>
      <c r="B382" s="141" t="s">
        <v>467</v>
      </c>
      <c r="C382" s="141" t="s">
        <v>2624</v>
      </c>
      <c r="D382" s="141" t="s">
        <v>1626</v>
      </c>
      <c r="E382" s="47" t="s">
        <v>987</v>
      </c>
      <c r="F382" s="118">
        <v>1.329394</v>
      </c>
      <c r="G382" s="46" t="s">
        <v>860</v>
      </c>
      <c r="H382" s="117">
        <v>74.7</v>
      </c>
      <c r="I382" s="46" t="s">
        <v>860</v>
      </c>
      <c r="J382" s="117">
        <v>99.31</v>
      </c>
      <c r="K382" s="46" t="s">
        <v>860</v>
      </c>
      <c r="L382" s="48">
        <v>99.305732356496662</v>
      </c>
      <c r="M382" s="183">
        <v>0</v>
      </c>
      <c r="N382" s="48">
        <v>2707624.2119263001</v>
      </c>
      <c r="O382" s="194">
        <v>0.99750000000000005</v>
      </c>
    </row>
    <row r="383" spans="1:15" ht="36" customHeight="1" x14ac:dyDescent="0.25">
      <c r="A383" s="87" t="s">
        <v>2312</v>
      </c>
      <c r="B383" s="141" t="s">
        <v>1</v>
      </c>
      <c r="C383" s="141" t="s">
        <v>243</v>
      </c>
      <c r="D383" s="141" t="s">
        <v>1626</v>
      </c>
      <c r="E383" s="47" t="s">
        <v>2</v>
      </c>
      <c r="F383" s="118">
        <v>19.023314899999999</v>
      </c>
      <c r="G383" s="46" t="s">
        <v>860</v>
      </c>
      <c r="H383" s="117">
        <v>5.17</v>
      </c>
      <c r="I383" s="46" t="s">
        <v>860</v>
      </c>
      <c r="J383" s="117">
        <v>98.35</v>
      </c>
      <c r="K383" s="46" t="s">
        <v>860</v>
      </c>
      <c r="L383" s="48">
        <v>98.350538143736458</v>
      </c>
      <c r="M383" s="183">
        <v>0</v>
      </c>
      <c r="N383" s="48">
        <v>2707722.5624644002</v>
      </c>
      <c r="O383" s="194">
        <v>0.99760000000000004</v>
      </c>
    </row>
    <row r="384" spans="1:15" ht="24" customHeight="1" x14ac:dyDescent="0.25">
      <c r="A384" s="87" t="s">
        <v>2264</v>
      </c>
      <c r="B384" s="141" t="s">
        <v>1</v>
      </c>
      <c r="C384" s="141" t="s">
        <v>235</v>
      </c>
      <c r="D384" s="141" t="s">
        <v>1626</v>
      </c>
      <c r="E384" s="47" t="s">
        <v>2</v>
      </c>
      <c r="F384" s="118">
        <v>11.9894842</v>
      </c>
      <c r="G384" s="46" t="s">
        <v>860</v>
      </c>
      <c r="H384" s="117">
        <v>8.1300000000000008</v>
      </c>
      <c r="I384" s="46" t="s">
        <v>860</v>
      </c>
      <c r="J384" s="117">
        <v>97.47</v>
      </c>
      <c r="K384" s="46" t="s">
        <v>860</v>
      </c>
      <c r="L384" s="48">
        <v>97.474506498615654</v>
      </c>
      <c r="M384" s="183">
        <v>0</v>
      </c>
      <c r="N384" s="48">
        <v>2707820.0369708999</v>
      </c>
      <c r="O384" s="194">
        <v>0.99760000000000004</v>
      </c>
    </row>
    <row r="385" spans="1:15" ht="24" customHeight="1" x14ac:dyDescent="0.25">
      <c r="A385" s="87" t="s">
        <v>2245</v>
      </c>
      <c r="B385" s="141" t="s">
        <v>1</v>
      </c>
      <c r="C385" s="141" t="s">
        <v>403</v>
      </c>
      <c r="D385" s="141" t="s">
        <v>1626</v>
      </c>
      <c r="E385" s="47" t="s">
        <v>61</v>
      </c>
      <c r="F385" s="118">
        <v>5.1871304</v>
      </c>
      <c r="G385" s="46" t="s">
        <v>860</v>
      </c>
      <c r="H385" s="117">
        <v>18.760000000000002</v>
      </c>
      <c r="I385" s="46" t="s">
        <v>860</v>
      </c>
      <c r="J385" s="117">
        <v>97.31</v>
      </c>
      <c r="K385" s="46" t="s">
        <v>860</v>
      </c>
      <c r="L385" s="48">
        <v>97.310567087538232</v>
      </c>
      <c r="M385" s="183">
        <v>0</v>
      </c>
      <c r="N385" s="48">
        <v>2707917.347538</v>
      </c>
      <c r="O385" s="194">
        <v>0.99760000000000004</v>
      </c>
    </row>
    <row r="386" spans="1:15" ht="24" customHeight="1" x14ac:dyDescent="0.25">
      <c r="A386" s="87" t="s">
        <v>2625</v>
      </c>
      <c r="B386" s="141" t="s">
        <v>464</v>
      </c>
      <c r="C386" s="141" t="s">
        <v>406</v>
      </c>
      <c r="D386" s="141" t="s">
        <v>1626</v>
      </c>
      <c r="E386" s="47" t="s">
        <v>61</v>
      </c>
      <c r="F386" s="118">
        <v>6.9886303999999999</v>
      </c>
      <c r="G386" s="46" t="s">
        <v>860</v>
      </c>
      <c r="H386" s="117">
        <v>13.9</v>
      </c>
      <c r="I386" s="46" t="s">
        <v>860</v>
      </c>
      <c r="J386" s="117">
        <v>97.14</v>
      </c>
      <c r="K386" s="46" t="s">
        <v>860</v>
      </c>
      <c r="L386" s="48">
        <v>97.14196216851137</v>
      </c>
      <c r="M386" s="183">
        <v>0</v>
      </c>
      <c r="N386" s="48">
        <v>2708014.4895001999</v>
      </c>
      <c r="O386" s="194">
        <v>0.99770000000000003</v>
      </c>
    </row>
    <row r="387" spans="1:15" ht="24" customHeight="1" x14ac:dyDescent="0.25">
      <c r="A387" s="87" t="s">
        <v>1666</v>
      </c>
      <c r="B387" s="141" t="s">
        <v>464</v>
      </c>
      <c r="C387" s="141" t="s">
        <v>579</v>
      </c>
      <c r="D387" s="141" t="s">
        <v>1626</v>
      </c>
      <c r="E387" s="47" t="s">
        <v>3</v>
      </c>
      <c r="F387" s="118">
        <v>0.4995618</v>
      </c>
      <c r="G387" s="46" t="s">
        <v>860</v>
      </c>
      <c r="H387" s="117">
        <v>189</v>
      </c>
      <c r="I387" s="46" t="s">
        <v>860</v>
      </c>
      <c r="J387" s="117">
        <v>94.42</v>
      </c>
      <c r="K387" s="46" t="s">
        <v>860</v>
      </c>
      <c r="L387" s="48">
        <v>94.417188029101879</v>
      </c>
      <c r="M387" s="183">
        <v>0</v>
      </c>
      <c r="N387" s="48">
        <v>2708108.9066881998</v>
      </c>
      <c r="O387" s="194">
        <v>0.99770000000000003</v>
      </c>
    </row>
    <row r="388" spans="1:15" ht="24" customHeight="1" x14ac:dyDescent="0.25">
      <c r="A388" s="87" t="s">
        <v>1486</v>
      </c>
      <c r="B388" s="141" t="s">
        <v>1</v>
      </c>
      <c r="C388" s="141" t="s">
        <v>360</v>
      </c>
      <c r="D388" s="141" t="s">
        <v>1626</v>
      </c>
      <c r="E388" s="47" t="s">
        <v>3</v>
      </c>
      <c r="F388" s="118">
        <v>5.9947420999999999</v>
      </c>
      <c r="G388" s="46" t="s">
        <v>860</v>
      </c>
      <c r="H388" s="117">
        <v>15.71</v>
      </c>
      <c r="I388" s="46" t="s">
        <v>860</v>
      </c>
      <c r="J388" s="117">
        <v>94.18</v>
      </c>
      <c r="K388" s="46" t="s">
        <v>860</v>
      </c>
      <c r="L388" s="48">
        <v>94.17739834521845</v>
      </c>
      <c r="M388" s="183">
        <v>0</v>
      </c>
      <c r="N388" s="48">
        <v>2708203.0840866002</v>
      </c>
      <c r="O388" s="194">
        <v>0.99770000000000003</v>
      </c>
    </row>
    <row r="389" spans="1:15" ht="24" customHeight="1" x14ac:dyDescent="0.25">
      <c r="A389" s="87" t="s">
        <v>2626</v>
      </c>
      <c r="B389" s="141" t="s">
        <v>467</v>
      </c>
      <c r="C389" s="141" t="s">
        <v>2627</v>
      </c>
      <c r="D389" s="141" t="s">
        <v>1654</v>
      </c>
      <c r="E389" s="47" t="s">
        <v>60</v>
      </c>
      <c r="F389" s="118">
        <v>5.2226192999999999</v>
      </c>
      <c r="G389" s="46" t="s">
        <v>860</v>
      </c>
      <c r="H389" s="117">
        <v>17.87</v>
      </c>
      <c r="I389" s="46" t="s">
        <v>860</v>
      </c>
      <c r="J389" s="117">
        <v>93.33</v>
      </c>
      <c r="K389" s="46" t="s">
        <v>860</v>
      </c>
      <c r="L389" s="48">
        <v>93.328207158713653</v>
      </c>
      <c r="M389" s="183">
        <v>0</v>
      </c>
      <c r="N389" s="48">
        <v>2708296.4122938002</v>
      </c>
      <c r="O389" s="194">
        <v>0.99780000000000002</v>
      </c>
    </row>
    <row r="390" spans="1:15" ht="24" customHeight="1" x14ac:dyDescent="0.25">
      <c r="A390" s="87" t="s">
        <v>1717</v>
      </c>
      <c r="B390" s="141" t="s">
        <v>467</v>
      </c>
      <c r="C390" s="141" t="s">
        <v>1718</v>
      </c>
      <c r="D390" s="141" t="s">
        <v>1626</v>
      </c>
      <c r="E390" s="47" t="s">
        <v>947</v>
      </c>
      <c r="F390" s="118">
        <v>1.0214240999999999</v>
      </c>
      <c r="G390" s="46" t="s">
        <v>860</v>
      </c>
      <c r="H390" s="117">
        <v>90</v>
      </c>
      <c r="I390" s="46" t="s">
        <v>860</v>
      </c>
      <c r="J390" s="117">
        <v>91.93</v>
      </c>
      <c r="K390" s="46" t="s">
        <v>860</v>
      </c>
      <c r="L390" s="48">
        <v>91.928171110391844</v>
      </c>
      <c r="M390" s="183">
        <v>0</v>
      </c>
      <c r="N390" s="48">
        <v>2708388.3404648998</v>
      </c>
      <c r="O390" s="194">
        <v>0.99780000000000002</v>
      </c>
    </row>
    <row r="391" spans="1:15" ht="24" customHeight="1" x14ac:dyDescent="0.25">
      <c r="A391" s="87" t="s">
        <v>2349</v>
      </c>
      <c r="B391" s="141" t="s">
        <v>1</v>
      </c>
      <c r="C391" s="141" t="s">
        <v>284</v>
      </c>
      <c r="D391" s="141" t="s">
        <v>1626</v>
      </c>
      <c r="E391" s="47" t="s">
        <v>3</v>
      </c>
      <c r="F391" s="118">
        <v>0.99912369999999995</v>
      </c>
      <c r="G391" s="46" t="s">
        <v>860</v>
      </c>
      <c r="H391" s="117">
        <v>91.1</v>
      </c>
      <c r="I391" s="46" t="s">
        <v>860</v>
      </c>
      <c r="J391" s="117">
        <v>91.02</v>
      </c>
      <c r="K391" s="46" t="s">
        <v>860</v>
      </c>
      <c r="L391" s="48">
        <v>91.020167507419899</v>
      </c>
      <c r="M391" s="183">
        <v>0</v>
      </c>
      <c r="N391" s="48">
        <v>2708479.3606324</v>
      </c>
      <c r="O391" s="194">
        <v>0.99780000000000002</v>
      </c>
    </row>
    <row r="392" spans="1:15" ht="24" customHeight="1" x14ac:dyDescent="0.25">
      <c r="A392" s="87" t="s">
        <v>2181</v>
      </c>
      <c r="B392" s="141" t="s">
        <v>467</v>
      </c>
      <c r="C392" s="141" t="s">
        <v>2182</v>
      </c>
      <c r="D392" s="141" t="s">
        <v>1727</v>
      </c>
      <c r="E392" s="47" t="s">
        <v>987</v>
      </c>
      <c r="F392" s="118">
        <v>0.29739919999999997</v>
      </c>
      <c r="G392" s="46" t="s">
        <v>860</v>
      </c>
      <c r="H392" s="117">
        <v>304.52999999999997</v>
      </c>
      <c r="I392" s="46" t="s">
        <v>860</v>
      </c>
      <c r="J392" s="117">
        <v>90.57</v>
      </c>
      <c r="K392" s="46" t="s">
        <v>860</v>
      </c>
      <c r="L392" s="48">
        <v>90.566964805055477</v>
      </c>
      <c r="M392" s="183">
        <v>0</v>
      </c>
      <c r="N392" s="48">
        <v>2708569.9275972</v>
      </c>
      <c r="O392" s="194">
        <v>0.99790000000000001</v>
      </c>
    </row>
    <row r="393" spans="1:15" ht="24" customHeight="1" x14ac:dyDescent="0.25">
      <c r="A393" s="87" t="s">
        <v>2628</v>
      </c>
      <c r="B393" s="141" t="s">
        <v>1</v>
      </c>
      <c r="C393" s="141" t="s">
        <v>363</v>
      </c>
      <c r="D393" s="141" t="s">
        <v>1657</v>
      </c>
      <c r="E393" s="47" t="s">
        <v>3</v>
      </c>
      <c r="F393" s="118">
        <v>1.5420000000000001E-4</v>
      </c>
      <c r="G393" s="46" t="s">
        <v>860</v>
      </c>
      <c r="H393" s="48">
        <v>577028.25</v>
      </c>
      <c r="I393" s="46" t="s">
        <v>860</v>
      </c>
      <c r="J393" s="117">
        <v>88.96</v>
      </c>
      <c r="K393" s="46" t="s">
        <v>860</v>
      </c>
      <c r="L393" s="48">
        <v>88.957435675131862</v>
      </c>
      <c r="M393" s="183">
        <v>0</v>
      </c>
      <c r="N393" s="48">
        <v>2708658.8850329001</v>
      </c>
      <c r="O393" s="194">
        <v>0.99790000000000001</v>
      </c>
    </row>
    <row r="394" spans="1:15" ht="24" customHeight="1" x14ac:dyDescent="0.25">
      <c r="A394" s="87" t="s">
        <v>2338</v>
      </c>
      <c r="B394" s="141" t="s">
        <v>464</v>
      </c>
      <c r="C394" s="141" t="s">
        <v>542</v>
      </c>
      <c r="D394" s="141" t="s">
        <v>1657</v>
      </c>
      <c r="E394" s="47" t="s">
        <v>60</v>
      </c>
      <c r="F394" s="118">
        <v>0.64381529999999998</v>
      </c>
      <c r="G394" s="46" t="s">
        <v>860</v>
      </c>
      <c r="H394" s="117">
        <v>136.74</v>
      </c>
      <c r="I394" s="46" t="s">
        <v>860</v>
      </c>
      <c r="J394" s="117">
        <v>88.04</v>
      </c>
      <c r="K394" s="46" t="s">
        <v>860</v>
      </c>
      <c r="L394" s="48">
        <v>88.035306686334664</v>
      </c>
      <c r="M394" s="183">
        <v>0</v>
      </c>
      <c r="N394" s="48">
        <v>2708746.9203396002</v>
      </c>
      <c r="O394" s="194">
        <v>0.99790000000000001</v>
      </c>
    </row>
    <row r="395" spans="1:15" ht="24" customHeight="1" x14ac:dyDescent="0.25">
      <c r="A395" s="87" t="s">
        <v>2629</v>
      </c>
      <c r="B395" s="141" t="s">
        <v>467</v>
      </c>
      <c r="C395" s="141" t="s">
        <v>2630</v>
      </c>
      <c r="D395" s="141" t="s">
        <v>1626</v>
      </c>
      <c r="E395" s="47" t="s">
        <v>1627</v>
      </c>
      <c r="F395" s="118">
        <v>10.332724799999999</v>
      </c>
      <c r="G395" s="46" t="s">
        <v>860</v>
      </c>
      <c r="H395" s="117">
        <v>8.41</v>
      </c>
      <c r="I395" s="46" t="s">
        <v>860</v>
      </c>
      <c r="J395" s="117">
        <v>86.9</v>
      </c>
      <c r="K395" s="46" t="s">
        <v>860</v>
      </c>
      <c r="L395" s="48">
        <v>86.898215687654755</v>
      </c>
      <c r="M395" s="183">
        <v>0</v>
      </c>
      <c r="N395" s="48">
        <v>2708833.8185553001</v>
      </c>
      <c r="O395" s="194">
        <v>0.998</v>
      </c>
    </row>
    <row r="396" spans="1:15" ht="24" customHeight="1" x14ac:dyDescent="0.25">
      <c r="A396" s="87" t="s">
        <v>1680</v>
      </c>
      <c r="B396" s="141" t="s">
        <v>464</v>
      </c>
      <c r="C396" s="141" t="s">
        <v>600</v>
      </c>
      <c r="D396" s="141" t="s">
        <v>1626</v>
      </c>
      <c r="E396" s="47" t="s">
        <v>3</v>
      </c>
      <c r="F396" s="118">
        <v>0.2497809</v>
      </c>
      <c r="G396" s="46" t="s">
        <v>860</v>
      </c>
      <c r="H396" s="117">
        <v>332.28</v>
      </c>
      <c r="I396" s="46" t="s">
        <v>860</v>
      </c>
      <c r="J396" s="117">
        <v>83</v>
      </c>
      <c r="K396" s="46" t="s">
        <v>860</v>
      </c>
      <c r="L396" s="48">
        <v>82.997204334153366</v>
      </c>
      <c r="M396" s="183">
        <v>0</v>
      </c>
      <c r="N396" s="48">
        <v>2708916.8157596001</v>
      </c>
      <c r="O396" s="194">
        <v>0.998</v>
      </c>
    </row>
    <row r="397" spans="1:15" ht="24" customHeight="1" x14ac:dyDescent="0.25">
      <c r="A397" s="87" t="s">
        <v>2263</v>
      </c>
      <c r="B397" s="141" t="s">
        <v>1</v>
      </c>
      <c r="C397" s="141" t="s">
        <v>443</v>
      </c>
      <c r="D397" s="141" t="s">
        <v>1626</v>
      </c>
      <c r="E397" s="47" t="s">
        <v>3</v>
      </c>
      <c r="F397" s="118">
        <v>2.9973709999999998</v>
      </c>
      <c r="G397" s="46" t="s">
        <v>860</v>
      </c>
      <c r="H397" s="117">
        <v>27.69</v>
      </c>
      <c r="I397" s="46" t="s">
        <v>860</v>
      </c>
      <c r="J397" s="117">
        <v>83</v>
      </c>
      <c r="K397" s="46" t="s">
        <v>860</v>
      </c>
      <c r="L397" s="48">
        <v>82.997204334153366</v>
      </c>
      <c r="M397" s="183">
        <v>0</v>
      </c>
      <c r="N397" s="48">
        <v>2708999.8129639002</v>
      </c>
      <c r="O397" s="194">
        <v>0.998</v>
      </c>
    </row>
    <row r="398" spans="1:15" ht="24" customHeight="1" x14ac:dyDescent="0.25">
      <c r="A398" s="87" t="s">
        <v>2631</v>
      </c>
      <c r="B398" s="141" t="s">
        <v>467</v>
      </c>
      <c r="C398" s="141" t="s">
        <v>2632</v>
      </c>
      <c r="D398" s="141" t="s">
        <v>1727</v>
      </c>
      <c r="E398" s="47" t="s">
        <v>2473</v>
      </c>
      <c r="F398" s="118">
        <v>86.105977600000003</v>
      </c>
      <c r="G398" s="46" t="s">
        <v>860</v>
      </c>
      <c r="H398" s="117">
        <v>0.95</v>
      </c>
      <c r="I398" s="46" t="s">
        <v>860</v>
      </c>
      <c r="J398" s="117">
        <v>81.8</v>
      </c>
      <c r="K398" s="46" t="s">
        <v>860</v>
      </c>
      <c r="L398" s="48">
        <v>81.80067869475036</v>
      </c>
      <c r="M398" s="183">
        <v>0</v>
      </c>
      <c r="N398" s="48">
        <v>2709081.6136425999</v>
      </c>
      <c r="O398" s="194">
        <v>0.99809999999999999</v>
      </c>
    </row>
    <row r="399" spans="1:15" ht="24" customHeight="1" x14ac:dyDescent="0.25">
      <c r="A399" s="87" t="s">
        <v>2633</v>
      </c>
      <c r="B399" s="141" t="s">
        <v>1202</v>
      </c>
      <c r="C399" s="141" t="s">
        <v>2135</v>
      </c>
      <c r="D399" s="141" t="s">
        <v>1654</v>
      </c>
      <c r="E399" s="47" t="s">
        <v>2620</v>
      </c>
      <c r="F399" s="118">
        <v>4.4816155000000002</v>
      </c>
      <c r="G399" s="46" t="s">
        <v>860</v>
      </c>
      <c r="H399" s="117">
        <v>18.14</v>
      </c>
      <c r="I399" s="46" t="s">
        <v>860</v>
      </c>
      <c r="J399" s="117">
        <v>81.290000000000006</v>
      </c>
      <c r="K399" s="46" t="s">
        <v>860</v>
      </c>
      <c r="L399" s="48">
        <v>81.287094481918786</v>
      </c>
      <c r="M399" s="183">
        <v>0</v>
      </c>
      <c r="N399" s="48">
        <v>2709162.9007370998</v>
      </c>
      <c r="O399" s="194">
        <v>0.99809999999999999</v>
      </c>
    </row>
    <row r="400" spans="1:15" ht="24" customHeight="1" x14ac:dyDescent="0.25">
      <c r="A400" s="87" t="s">
        <v>2634</v>
      </c>
      <c r="B400" s="141" t="s">
        <v>1202</v>
      </c>
      <c r="C400" s="141" t="s">
        <v>2101</v>
      </c>
      <c r="D400" s="141" t="s">
        <v>1654</v>
      </c>
      <c r="E400" s="47" t="s">
        <v>2620</v>
      </c>
      <c r="F400" s="118">
        <v>2.8652144000000002</v>
      </c>
      <c r="G400" s="46" t="s">
        <v>860</v>
      </c>
      <c r="H400" s="117">
        <v>28.14</v>
      </c>
      <c r="I400" s="46" t="s">
        <v>860</v>
      </c>
      <c r="J400" s="117">
        <v>80.63</v>
      </c>
      <c r="K400" s="46" t="s">
        <v>860</v>
      </c>
      <c r="L400" s="48">
        <v>80.626559083858851</v>
      </c>
      <c r="M400" s="183">
        <v>0</v>
      </c>
      <c r="N400" s="48">
        <v>2709243.5272961999</v>
      </c>
      <c r="O400" s="194">
        <v>0.99809999999999999</v>
      </c>
    </row>
    <row r="401" spans="1:15" ht="24" customHeight="1" x14ac:dyDescent="0.25">
      <c r="A401" s="87" t="s">
        <v>1407</v>
      </c>
      <c r="B401" s="141" t="s">
        <v>1408</v>
      </c>
      <c r="C401" s="141" t="s">
        <v>1409</v>
      </c>
      <c r="D401" s="141" t="s">
        <v>1626</v>
      </c>
      <c r="E401" s="47" t="s">
        <v>1410</v>
      </c>
      <c r="F401" s="118">
        <v>109.90360509999999</v>
      </c>
      <c r="G401" s="46" t="s">
        <v>860</v>
      </c>
      <c r="H401" s="117">
        <v>0.73</v>
      </c>
      <c r="I401" s="46" t="s">
        <v>860</v>
      </c>
      <c r="J401" s="117">
        <v>80.23</v>
      </c>
      <c r="K401" s="46" t="s">
        <v>860</v>
      </c>
      <c r="L401" s="48">
        <v>80.22963173266541</v>
      </c>
      <c r="M401" s="183">
        <v>0</v>
      </c>
      <c r="N401" s="48">
        <v>2709323.7569279</v>
      </c>
      <c r="O401" s="194">
        <v>0.99809999999999999</v>
      </c>
    </row>
    <row r="402" spans="1:15" ht="24" customHeight="1" x14ac:dyDescent="0.25">
      <c r="A402" s="87" t="s">
        <v>2635</v>
      </c>
      <c r="B402" s="141" t="s">
        <v>1</v>
      </c>
      <c r="C402" s="141" t="s">
        <v>324</v>
      </c>
      <c r="D402" s="141" t="s">
        <v>1657</v>
      </c>
      <c r="E402" s="47" t="s">
        <v>189</v>
      </c>
      <c r="F402" s="118">
        <v>9.9912367999999994</v>
      </c>
      <c r="G402" s="46" t="s">
        <v>860</v>
      </c>
      <c r="H402" s="117">
        <v>7.9</v>
      </c>
      <c r="I402" s="46" t="s">
        <v>860</v>
      </c>
      <c r="J402" s="117">
        <v>78.930000000000007</v>
      </c>
      <c r="K402" s="46" t="s">
        <v>860</v>
      </c>
      <c r="L402" s="48">
        <v>78.93077094496347</v>
      </c>
      <c r="M402" s="183">
        <v>0</v>
      </c>
      <c r="N402" s="48">
        <v>2709402.6876988001</v>
      </c>
      <c r="O402" s="194">
        <v>0.99819999999999998</v>
      </c>
    </row>
    <row r="403" spans="1:15" ht="36" customHeight="1" x14ac:dyDescent="0.25">
      <c r="A403" s="87" t="s">
        <v>1705</v>
      </c>
      <c r="B403" s="141" t="s">
        <v>467</v>
      </c>
      <c r="C403" s="141" t="s">
        <v>1706</v>
      </c>
      <c r="D403" s="141" t="s">
        <v>1626</v>
      </c>
      <c r="E403" s="47" t="s">
        <v>1139</v>
      </c>
      <c r="F403" s="118">
        <v>0.59947419999999996</v>
      </c>
      <c r="G403" s="46" t="s">
        <v>860</v>
      </c>
      <c r="H403" s="117">
        <v>130.5</v>
      </c>
      <c r="I403" s="46" t="s">
        <v>860</v>
      </c>
      <c r="J403" s="117">
        <v>78.23</v>
      </c>
      <c r="K403" s="46" t="s">
        <v>860</v>
      </c>
      <c r="L403" s="48">
        <v>78.231384366970133</v>
      </c>
      <c r="M403" s="183">
        <v>0</v>
      </c>
      <c r="N403" s="48">
        <v>2709480.9190831999</v>
      </c>
      <c r="O403" s="194">
        <v>0.99819999999999998</v>
      </c>
    </row>
    <row r="404" spans="1:15" ht="24" customHeight="1" x14ac:dyDescent="0.25">
      <c r="A404" s="87" t="s">
        <v>1948</v>
      </c>
      <c r="B404" s="141" t="s">
        <v>467</v>
      </c>
      <c r="C404" s="141" t="s">
        <v>1949</v>
      </c>
      <c r="D404" s="141" t="s">
        <v>1626</v>
      </c>
      <c r="E404" s="47" t="s">
        <v>1410</v>
      </c>
      <c r="F404" s="118">
        <v>4.2602634000000004</v>
      </c>
      <c r="G404" s="46" t="s">
        <v>860</v>
      </c>
      <c r="H404" s="117">
        <v>18.12</v>
      </c>
      <c r="I404" s="46" t="s">
        <v>860</v>
      </c>
      <c r="J404" s="117">
        <v>77.2</v>
      </c>
      <c r="K404" s="46" t="s">
        <v>860</v>
      </c>
      <c r="L404" s="48">
        <v>77.195972511961457</v>
      </c>
      <c r="M404" s="183">
        <v>0</v>
      </c>
      <c r="N404" s="48">
        <v>2709558.1150556998</v>
      </c>
      <c r="O404" s="194">
        <v>0.99819999999999998</v>
      </c>
    </row>
    <row r="405" spans="1:15" ht="24" customHeight="1" x14ac:dyDescent="0.25">
      <c r="A405" s="87" t="s">
        <v>2240</v>
      </c>
      <c r="B405" s="141" t="s">
        <v>464</v>
      </c>
      <c r="C405" s="141" t="s">
        <v>610</v>
      </c>
      <c r="D405" s="141" t="s">
        <v>1626</v>
      </c>
      <c r="E405" s="47" t="s">
        <v>3</v>
      </c>
      <c r="F405" s="118">
        <v>0.99912369999999995</v>
      </c>
      <c r="G405" s="46" t="s">
        <v>860</v>
      </c>
      <c r="H405" s="117">
        <v>77.209999999999994</v>
      </c>
      <c r="I405" s="46" t="s">
        <v>860</v>
      </c>
      <c r="J405" s="117">
        <v>77.14</v>
      </c>
      <c r="K405" s="46" t="s">
        <v>860</v>
      </c>
      <c r="L405" s="48">
        <v>77.142339552666201</v>
      </c>
      <c r="M405" s="183">
        <v>0</v>
      </c>
      <c r="N405" s="48">
        <v>2709635.2573953001</v>
      </c>
      <c r="O405" s="194">
        <v>0.99829999999999997</v>
      </c>
    </row>
    <row r="406" spans="1:15" ht="48" customHeight="1" x14ac:dyDescent="0.25">
      <c r="A406" s="87" t="s">
        <v>2636</v>
      </c>
      <c r="B406" s="141" t="s">
        <v>1</v>
      </c>
      <c r="C406" s="141" t="s">
        <v>252</v>
      </c>
      <c r="D406" s="141" t="s">
        <v>1657</v>
      </c>
      <c r="E406" s="47" t="s">
        <v>3</v>
      </c>
      <c r="F406" s="118">
        <v>2.3139999999999999E-4</v>
      </c>
      <c r="G406" s="46" t="s">
        <v>860</v>
      </c>
      <c r="H406" s="48">
        <v>333331.90000000002</v>
      </c>
      <c r="I406" s="46" t="s">
        <v>860</v>
      </c>
      <c r="J406" s="117">
        <v>77.13</v>
      </c>
      <c r="K406" s="46" t="s">
        <v>860</v>
      </c>
      <c r="L406" s="48">
        <v>77.132016646739956</v>
      </c>
      <c r="M406" s="183">
        <v>0</v>
      </c>
      <c r="N406" s="48">
        <v>2709712.3894119998</v>
      </c>
      <c r="O406" s="194">
        <v>0.99829999999999997</v>
      </c>
    </row>
    <row r="407" spans="1:15" ht="36" customHeight="1" x14ac:dyDescent="0.25">
      <c r="A407" s="87" t="s">
        <v>2261</v>
      </c>
      <c r="B407" s="141" t="s">
        <v>1</v>
      </c>
      <c r="C407" s="141" t="s">
        <v>294</v>
      </c>
      <c r="D407" s="141" t="s">
        <v>1626</v>
      </c>
      <c r="E407" s="47" t="s">
        <v>2</v>
      </c>
      <c r="F407" s="118">
        <v>2.9973709999999998</v>
      </c>
      <c r="G407" s="46" t="s">
        <v>860</v>
      </c>
      <c r="H407" s="117">
        <v>25.18</v>
      </c>
      <c r="I407" s="46" t="s">
        <v>860</v>
      </c>
      <c r="J407" s="117">
        <v>75.47</v>
      </c>
      <c r="K407" s="46" t="s">
        <v>860</v>
      </c>
      <c r="L407" s="48">
        <v>75.473803002310646</v>
      </c>
      <c r="M407" s="183">
        <v>0</v>
      </c>
      <c r="N407" s="48">
        <v>2709787.8632149999</v>
      </c>
      <c r="O407" s="194">
        <v>0.99829999999999997</v>
      </c>
    </row>
    <row r="408" spans="1:15" ht="24" customHeight="1" x14ac:dyDescent="0.25">
      <c r="A408" s="87" t="s">
        <v>1699</v>
      </c>
      <c r="B408" s="141" t="s">
        <v>467</v>
      </c>
      <c r="C408" s="141" t="s">
        <v>1700</v>
      </c>
      <c r="D408" s="141" t="s">
        <v>1626</v>
      </c>
      <c r="E408" s="47" t="s">
        <v>1410</v>
      </c>
      <c r="F408" s="118">
        <v>33.095272600000001</v>
      </c>
      <c r="G408" s="46" t="s">
        <v>860</v>
      </c>
      <c r="H408" s="117">
        <v>2.2400000000000002</v>
      </c>
      <c r="I408" s="46" t="s">
        <v>860</v>
      </c>
      <c r="J408" s="117">
        <v>74.13</v>
      </c>
      <c r="K408" s="46" t="s">
        <v>860</v>
      </c>
      <c r="L408" s="48">
        <v>74.133410641360101</v>
      </c>
      <c r="M408" s="183">
        <v>0</v>
      </c>
      <c r="N408" s="48">
        <v>2709861.9966255999</v>
      </c>
      <c r="O408" s="194">
        <v>0.99829999999999997</v>
      </c>
    </row>
    <row r="409" spans="1:15" ht="24" customHeight="1" x14ac:dyDescent="0.25">
      <c r="A409" s="87" t="s">
        <v>1937</v>
      </c>
      <c r="B409" s="141" t="s">
        <v>467</v>
      </c>
      <c r="C409" s="141" t="s">
        <v>1938</v>
      </c>
      <c r="D409" s="141" t="s">
        <v>1626</v>
      </c>
      <c r="E409" s="47" t="s">
        <v>468</v>
      </c>
      <c r="F409" s="118">
        <v>0.58736480000000002</v>
      </c>
      <c r="G409" s="46" t="s">
        <v>860</v>
      </c>
      <c r="H409" s="117">
        <v>124.17</v>
      </c>
      <c r="I409" s="46" t="s">
        <v>860</v>
      </c>
      <c r="J409" s="117">
        <v>72.930000000000007</v>
      </c>
      <c r="K409" s="46" t="s">
        <v>860</v>
      </c>
      <c r="L409" s="48">
        <v>72.9330910246006</v>
      </c>
      <c r="M409" s="183">
        <v>0</v>
      </c>
      <c r="N409" s="48">
        <v>2709934.9297166001</v>
      </c>
      <c r="O409" s="194">
        <v>0.99839999999999995</v>
      </c>
    </row>
    <row r="410" spans="1:15" ht="24" customHeight="1" x14ac:dyDescent="0.25">
      <c r="A410" s="87" t="s">
        <v>2268</v>
      </c>
      <c r="B410" s="141" t="s">
        <v>467</v>
      </c>
      <c r="C410" s="141" t="s">
        <v>2269</v>
      </c>
      <c r="D410" s="141" t="s">
        <v>1626</v>
      </c>
      <c r="E410" s="47" t="s">
        <v>1627</v>
      </c>
      <c r="F410" s="118">
        <v>0.99912369999999995</v>
      </c>
      <c r="G410" s="46" t="s">
        <v>860</v>
      </c>
      <c r="H410" s="117">
        <v>72.27</v>
      </c>
      <c r="I410" s="46" t="s">
        <v>860</v>
      </c>
      <c r="J410" s="117">
        <v>72.209999999999994</v>
      </c>
      <c r="K410" s="46" t="s">
        <v>860</v>
      </c>
      <c r="L410" s="48">
        <v>72.206668559398864</v>
      </c>
      <c r="M410" s="183">
        <v>0</v>
      </c>
      <c r="N410" s="48">
        <v>2710007.1363852001</v>
      </c>
      <c r="O410" s="194">
        <v>0.99839999999999995</v>
      </c>
    </row>
    <row r="411" spans="1:15" ht="24" customHeight="1" x14ac:dyDescent="0.25">
      <c r="A411" s="87" t="s">
        <v>1830</v>
      </c>
      <c r="B411" s="141" t="s">
        <v>467</v>
      </c>
      <c r="C411" s="141" t="s">
        <v>1831</v>
      </c>
      <c r="D411" s="141" t="s">
        <v>1626</v>
      </c>
      <c r="E411" s="47" t="s">
        <v>947</v>
      </c>
      <c r="F411" s="118">
        <v>1.0790535999999999</v>
      </c>
      <c r="G411" s="46" t="s">
        <v>860</v>
      </c>
      <c r="H411" s="117">
        <v>66.56</v>
      </c>
      <c r="I411" s="46" t="s">
        <v>860</v>
      </c>
      <c r="J411" s="117">
        <v>71.819999999999993</v>
      </c>
      <c r="K411" s="46" t="s">
        <v>860</v>
      </c>
      <c r="L411" s="48">
        <v>71.821806116765956</v>
      </c>
      <c r="M411" s="183">
        <v>0</v>
      </c>
      <c r="N411" s="48">
        <v>2710078.9581912998</v>
      </c>
      <c r="O411" s="194">
        <v>0.99839999999999995</v>
      </c>
    </row>
    <row r="412" spans="1:15" ht="24" customHeight="1" x14ac:dyDescent="0.25">
      <c r="A412" s="87" t="s">
        <v>2637</v>
      </c>
      <c r="B412" s="141" t="s">
        <v>1</v>
      </c>
      <c r="C412" s="141" t="s">
        <v>387</v>
      </c>
      <c r="D412" s="141" t="s">
        <v>1654</v>
      </c>
      <c r="E412" s="47" t="s">
        <v>60</v>
      </c>
      <c r="F412" s="118">
        <v>3.5922246000000002</v>
      </c>
      <c r="G412" s="46" t="s">
        <v>860</v>
      </c>
      <c r="H412" s="117">
        <v>19.86</v>
      </c>
      <c r="I412" s="46" t="s">
        <v>860</v>
      </c>
      <c r="J412" s="117">
        <v>71.34</v>
      </c>
      <c r="K412" s="46" t="s">
        <v>860</v>
      </c>
      <c r="L412" s="48">
        <v>71.341580773574933</v>
      </c>
      <c r="M412" s="183">
        <v>0</v>
      </c>
      <c r="N412" s="48">
        <v>2710150.2997721001</v>
      </c>
      <c r="O412" s="194">
        <v>0.99839999999999995</v>
      </c>
    </row>
    <row r="413" spans="1:15" ht="36" customHeight="1" x14ac:dyDescent="0.25">
      <c r="A413" s="87" t="s">
        <v>1715</v>
      </c>
      <c r="B413" s="141" t="s">
        <v>467</v>
      </c>
      <c r="C413" s="141" t="s">
        <v>1716</v>
      </c>
      <c r="D413" s="141" t="s">
        <v>1626</v>
      </c>
      <c r="E413" s="47" t="s">
        <v>468</v>
      </c>
      <c r="F413" s="118">
        <v>0.99912369999999995</v>
      </c>
      <c r="G413" s="46" t="s">
        <v>860</v>
      </c>
      <c r="H413" s="117">
        <v>69.83</v>
      </c>
      <c r="I413" s="46" t="s">
        <v>860</v>
      </c>
      <c r="J413" s="117">
        <v>69.77</v>
      </c>
      <c r="K413" s="46" t="s">
        <v>860</v>
      </c>
      <c r="L413" s="48">
        <v>69.768806773250631</v>
      </c>
      <c r="M413" s="183">
        <v>0</v>
      </c>
      <c r="N413" s="48">
        <v>2710220.0685788998</v>
      </c>
      <c r="O413" s="194">
        <v>0.99850000000000005</v>
      </c>
    </row>
    <row r="414" spans="1:15" ht="48" customHeight="1" x14ac:dyDescent="0.25">
      <c r="A414" s="87" t="s">
        <v>1672</v>
      </c>
      <c r="B414" s="141" t="s">
        <v>464</v>
      </c>
      <c r="C414" s="141" t="s">
        <v>238</v>
      </c>
      <c r="D414" s="141" t="s">
        <v>1626</v>
      </c>
      <c r="E414" s="47" t="s">
        <v>2</v>
      </c>
      <c r="F414" s="118">
        <v>4.3961442000000002</v>
      </c>
      <c r="G414" s="46" t="s">
        <v>860</v>
      </c>
      <c r="H414" s="117">
        <v>15.23</v>
      </c>
      <c r="I414" s="46" t="s">
        <v>860</v>
      </c>
      <c r="J414" s="117">
        <v>66.95</v>
      </c>
      <c r="K414" s="46" t="s">
        <v>860</v>
      </c>
      <c r="L414" s="48">
        <v>66.953276234985978</v>
      </c>
      <c r="M414" s="183">
        <v>0</v>
      </c>
      <c r="N414" s="48">
        <v>2710287.0218551001</v>
      </c>
      <c r="O414" s="194">
        <v>0.99850000000000005</v>
      </c>
    </row>
    <row r="415" spans="1:15" ht="24" customHeight="1" x14ac:dyDescent="0.25">
      <c r="A415" s="87" t="s">
        <v>1434</v>
      </c>
      <c r="B415" s="141" t="s">
        <v>1</v>
      </c>
      <c r="C415" s="141" t="s">
        <v>229</v>
      </c>
      <c r="D415" s="141" t="s">
        <v>1626</v>
      </c>
      <c r="E415" s="47" t="s">
        <v>3</v>
      </c>
      <c r="F415" s="118">
        <v>3.9964947</v>
      </c>
      <c r="G415" s="46" t="s">
        <v>860</v>
      </c>
      <c r="H415" s="117">
        <v>16.600000000000001</v>
      </c>
      <c r="I415" s="46" t="s">
        <v>860</v>
      </c>
      <c r="J415" s="117">
        <v>66.34</v>
      </c>
      <c r="K415" s="46" t="s">
        <v>860</v>
      </c>
      <c r="L415" s="48">
        <v>66.341812541083229</v>
      </c>
      <c r="M415" s="183">
        <v>0</v>
      </c>
      <c r="N415" s="48">
        <v>2710353.3636675999</v>
      </c>
      <c r="O415" s="194">
        <v>0.99850000000000005</v>
      </c>
    </row>
    <row r="416" spans="1:15" ht="36" customHeight="1" x14ac:dyDescent="0.25">
      <c r="A416" s="87" t="s">
        <v>2353</v>
      </c>
      <c r="B416" s="141" t="s">
        <v>1</v>
      </c>
      <c r="C416" s="141" t="s">
        <v>359</v>
      </c>
      <c r="D416" s="141" t="s">
        <v>1626</v>
      </c>
      <c r="E416" s="47" t="s">
        <v>3</v>
      </c>
      <c r="F416" s="118">
        <v>0.99912369999999995</v>
      </c>
      <c r="G416" s="46" t="s">
        <v>860</v>
      </c>
      <c r="H416" s="117">
        <v>66.11</v>
      </c>
      <c r="I416" s="46" t="s">
        <v>860</v>
      </c>
      <c r="J416" s="117">
        <v>66.05</v>
      </c>
      <c r="K416" s="46" t="s">
        <v>860</v>
      </c>
      <c r="L416" s="48">
        <v>66.052066673057411</v>
      </c>
      <c r="M416" s="183">
        <v>0</v>
      </c>
      <c r="N416" s="48">
        <v>2710419.4157342999</v>
      </c>
      <c r="O416" s="194">
        <v>0.99850000000000005</v>
      </c>
    </row>
    <row r="417" spans="1:15" ht="48" customHeight="1" x14ac:dyDescent="0.25">
      <c r="A417" s="87" t="s">
        <v>2014</v>
      </c>
      <c r="B417" s="141" t="s">
        <v>1</v>
      </c>
      <c r="C417" s="141" t="s">
        <v>337</v>
      </c>
      <c r="D417" s="141" t="s">
        <v>1626</v>
      </c>
      <c r="E417" s="47" t="s">
        <v>3</v>
      </c>
      <c r="F417" s="118">
        <v>25.9772158</v>
      </c>
      <c r="G417" s="46" t="s">
        <v>860</v>
      </c>
      <c r="H417" s="117">
        <v>2.5099999999999998</v>
      </c>
      <c r="I417" s="46" t="s">
        <v>860</v>
      </c>
      <c r="J417" s="117">
        <v>65.2</v>
      </c>
      <c r="K417" s="46" t="s">
        <v>860</v>
      </c>
      <c r="L417" s="48">
        <v>65.202811542636908</v>
      </c>
      <c r="M417" s="183">
        <v>0</v>
      </c>
      <c r="N417" s="48">
        <v>2710484.6185458</v>
      </c>
      <c r="O417" s="194">
        <v>0.99860000000000004</v>
      </c>
    </row>
    <row r="418" spans="1:15" ht="24" customHeight="1" x14ac:dyDescent="0.25">
      <c r="A418" s="87" t="s">
        <v>2377</v>
      </c>
      <c r="B418" s="141" t="s">
        <v>464</v>
      </c>
      <c r="C418" s="141" t="s">
        <v>613</v>
      </c>
      <c r="D418" s="141" t="s">
        <v>1626</v>
      </c>
      <c r="E418" s="47" t="s">
        <v>2</v>
      </c>
      <c r="F418" s="118">
        <v>924.23936279999998</v>
      </c>
      <c r="G418" s="46" t="s">
        <v>860</v>
      </c>
      <c r="H418" s="117">
        <v>7.0000000000000007E-2</v>
      </c>
      <c r="I418" s="46" t="s">
        <v>860</v>
      </c>
      <c r="J418" s="117">
        <v>64.7</v>
      </c>
      <c r="K418" s="46" t="s">
        <v>860</v>
      </c>
      <c r="L418" s="48">
        <v>64.696755397274586</v>
      </c>
      <c r="M418" s="183">
        <v>0</v>
      </c>
      <c r="N418" s="48">
        <v>2710549.3153011999</v>
      </c>
      <c r="O418" s="194">
        <v>0.99860000000000004</v>
      </c>
    </row>
    <row r="419" spans="1:15" ht="60" customHeight="1" x14ac:dyDescent="0.25">
      <c r="A419" s="87" t="s">
        <v>1711</v>
      </c>
      <c r="B419" s="141" t="s">
        <v>467</v>
      </c>
      <c r="C419" s="141" t="s">
        <v>1712</v>
      </c>
      <c r="D419" s="141" t="s">
        <v>1626</v>
      </c>
      <c r="E419" s="47" t="s">
        <v>1139</v>
      </c>
      <c r="F419" s="118">
        <v>0.39964949999999999</v>
      </c>
      <c r="G419" s="46" t="s">
        <v>860</v>
      </c>
      <c r="H419" s="117">
        <v>159</v>
      </c>
      <c r="I419" s="46" t="s">
        <v>860</v>
      </c>
      <c r="J419" s="117">
        <v>63.54</v>
      </c>
      <c r="K419" s="46" t="s">
        <v>860</v>
      </c>
      <c r="L419" s="48">
        <v>63.544266229109837</v>
      </c>
      <c r="M419" s="183">
        <v>0</v>
      </c>
      <c r="N419" s="48">
        <v>2710612.8595674001</v>
      </c>
      <c r="O419" s="194">
        <v>0.99860000000000004</v>
      </c>
    </row>
    <row r="420" spans="1:15" ht="24" customHeight="1" x14ac:dyDescent="0.25">
      <c r="A420" s="87" t="s">
        <v>2386</v>
      </c>
      <c r="B420" s="141" t="s">
        <v>467</v>
      </c>
      <c r="C420" s="141" t="s">
        <v>2387</v>
      </c>
      <c r="D420" s="141" t="s">
        <v>1727</v>
      </c>
      <c r="E420" s="47" t="s">
        <v>947</v>
      </c>
      <c r="F420" s="118">
        <v>0.8392638</v>
      </c>
      <c r="G420" s="46" t="s">
        <v>860</v>
      </c>
      <c r="H420" s="117">
        <v>71.3</v>
      </c>
      <c r="I420" s="46" t="s">
        <v>860</v>
      </c>
      <c r="J420" s="117">
        <v>59.84</v>
      </c>
      <c r="K420" s="46" t="s">
        <v>860</v>
      </c>
      <c r="L420" s="48">
        <v>59.839508489358934</v>
      </c>
      <c r="M420" s="183">
        <v>0</v>
      </c>
      <c r="N420" s="48">
        <v>2710672.6990759</v>
      </c>
      <c r="O420" s="194">
        <v>0.99860000000000004</v>
      </c>
    </row>
    <row r="421" spans="1:15" ht="36" customHeight="1" x14ac:dyDescent="0.25">
      <c r="A421" s="87" t="s">
        <v>2638</v>
      </c>
      <c r="B421" s="141" t="s">
        <v>467</v>
      </c>
      <c r="C421" s="141" t="s">
        <v>2639</v>
      </c>
      <c r="D421" s="141" t="s">
        <v>1727</v>
      </c>
      <c r="E421" s="47" t="s">
        <v>947</v>
      </c>
      <c r="F421" s="118">
        <v>1.0607527999999999</v>
      </c>
      <c r="G421" s="46" t="s">
        <v>860</v>
      </c>
      <c r="H421" s="117">
        <v>56.37</v>
      </c>
      <c r="I421" s="46" t="s">
        <v>860</v>
      </c>
      <c r="J421" s="117">
        <v>59.79</v>
      </c>
      <c r="K421" s="46" t="s">
        <v>860</v>
      </c>
      <c r="L421" s="48">
        <v>59.794636959538657</v>
      </c>
      <c r="M421" s="183">
        <v>0</v>
      </c>
      <c r="N421" s="48">
        <v>2710732.4937129002</v>
      </c>
      <c r="O421" s="194">
        <v>0.99870000000000003</v>
      </c>
    </row>
    <row r="422" spans="1:15" ht="48" customHeight="1" x14ac:dyDescent="0.25">
      <c r="A422" s="87" t="s">
        <v>1730</v>
      </c>
      <c r="B422" s="141" t="s">
        <v>467</v>
      </c>
      <c r="C422" s="141" t="s">
        <v>1731</v>
      </c>
      <c r="D422" s="141" t="s">
        <v>1626</v>
      </c>
      <c r="E422" s="47" t="s">
        <v>1139</v>
      </c>
      <c r="F422" s="118">
        <v>0.19982469999999999</v>
      </c>
      <c r="G422" s="46" t="s">
        <v>860</v>
      </c>
      <c r="H422" s="117">
        <v>299</v>
      </c>
      <c r="I422" s="46" t="s">
        <v>860</v>
      </c>
      <c r="J422" s="117">
        <v>59.75</v>
      </c>
      <c r="K422" s="46" t="s">
        <v>860</v>
      </c>
      <c r="L422" s="48">
        <v>59.747596234288807</v>
      </c>
      <c r="M422" s="183">
        <v>0</v>
      </c>
      <c r="N422" s="48">
        <v>2710792.2413090998</v>
      </c>
      <c r="O422" s="194">
        <v>0.99870000000000003</v>
      </c>
    </row>
    <row r="423" spans="1:15" ht="24" customHeight="1" x14ac:dyDescent="0.25">
      <c r="A423" s="87" t="s">
        <v>2357</v>
      </c>
      <c r="B423" s="141" t="s">
        <v>467</v>
      </c>
      <c r="C423" s="141" t="s">
        <v>2358</v>
      </c>
      <c r="D423" s="141" t="s">
        <v>1626</v>
      </c>
      <c r="E423" s="47" t="s">
        <v>1410</v>
      </c>
      <c r="F423" s="118">
        <v>170.94007089999999</v>
      </c>
      <c r="G423" s="46" t="s">
        <v>860</v>
      </c>
      <c r="H423" s="117">
        <v>0.34</v>
      </c>
      <c r="I423" s="46" t="s">
        <v>860</v>
      </c>
      <c r="J423" s="117">
        <v>58.12</v>
      </c>
      <c r="K423" s="46" t="s">
        <v>860</v>
      </c>
      <c r="L423" s="48">
        <v>58.119624105456865</v>
      </c>
      <c r="M423" s="183">
        <v>0</v>
      </c>
      <c r="N423" s="48">
        <v>2710850.3609332</v>
      </c>
      <c r="O423" s="194">
        <v>0.99870000000000003</v>
      </c>
    </row>
    <row r="424" spans="1:15" ht="24" customHeight="1" x14ac:dyDescent="0.25">
      <c r="A424" s="87" t="s">
        <v>1836</v>
      </c>
      <c r="B424" s="141" t="s">
        <v>467</v>
      </c>
      <c r="C424" s="141" t="s">
        <v>1837</v>
      </c>
      <c r="D424" s="141" t="s">
        <v>1727</v>
      </c>
      <c r="E424" s="47" t="s">
        <v>1139</v>
      </c>
      <c r="F424" s="118">
        <v>0.39964949999999999</v>
      </c>
      <c r="G424" s="46" t="s">
        <v>860</v>
      </c>
      <c r="H424" s="117">
        <v>143.5</v>
      </c>
      <c r="I424" s="46" t="s">
        <v>860</v>
      </c>
      <c r="J424" s="117">
        <v>57.35</v>
      </c>
      <c r="K424" s="46" t="s">
        <v>860</v>
      </c>
      <c r="L424" s="48">
        <v>57.349699395454472</v>
      </c>
      <c r="M424" s="183">
        <v>0</v>
      </c>
      <c r="N424" s="48">
        <v>2710907.7106325999</v>
      </c>
      <c r="O424" s="194">
        <v>0.99870000000000003</v>
      </c>
    </row>
    <row r="425" spans="1:15" ht="24" customHeight="1" x14ac:dyDescent="0.25">
      <c r="A425" s="87" t="s">
        <v>2640</v>
      </c>
      <c r="B425" s="141" t="s">
        <v>467</v>
      </c>
      <c r="C425" s="141" t="s">
        <v>211</v>
      </c>
      <c r="D425" s="141" t="s">
        <v>1654</v>
      </c>
      <c r="E425" s="47" t="s">
        <v>60</v>
      </c>
      <c r="F425" s="118">
        <v>4.8913389</v>
      </c>
      <c r="G425" s="46" t="s">
        <v>860</v>
      </c>
      <c r="H425" s="117">
        <v>11.69</v>
      </c>
      <c r="I425" s="46" t="s">
        <v>860</v>
      </c>
      <c r="J425" s="117">
        <v>57.18</v>
      </c>
      <c r="K425" s="46" t="s">
        <v>860</v>
      </c>
      <c r="L425" s="48">
        <v>57.179751464364372</v>
      </c>
      <c r="M425" s="183">
        <v>0</v>
      </c>
      <c r="N425" s="48">
        <v>2710964.8903840999</v>
      </c>
      <c r="O425" s="194">
        <v>0.99870000000000003</v>
      </c>
    </row>
    <row r="426" spans="1:15" ht="24" customHeight="1" x14ac:dyDescent="0.25">
      <c r="A426" s="87" t="s">
        <v>2641</v>
      </c>
      <c r="B426" s="141" t="s">
        <v>1202</v>
      </c>
      <c r="C426" s="141" t="s">
        <v>2096</v>
      </c>
      <c r="D426" s="141" t="s">
        <v>1657</v>
      </c>
      <c r="E426" s="47" t="s">
        <v>3</v>
      </c>
      <c r="F426" s="118">
        <v>0.30191249999999997</v>
      </c>
      <c r="G426" s="117">
        <v>0.69938650000000002</v>
      </c>
      <c r="H426" s="117">
        <v>95.67</v>
      </c>
      <c r="I426" s="117">
        <v>39.229999999999997</v>
      </c>
      <c r="J426" s="117">
        <v>28.89</v>
      </c>
      <c r="K426" s="117">
        <v>27.44</v>
      </c>
      <c r="L426" s="48">
        <v>56.322288906141914</v>
      </c>
      <c r="M426" s="183">
        <v>0</v>
      </c>
      <c r="N426" s="48">
        <v>2711021.2126730001</v>
      </c>
      <c r="O426" s="194">
        <v>0.99880000000000002</v>
      </c>
    </row>
    <row r="427" spans="1:15" ht="24" customHeight="1" x14ac:dyDescent="0.25">
      <c r="A427" s="87" t="s">
        <v>2642</v>
      </c>
      <c r="B427" s="141" t="s">
        <v>464</v>
      </c>
      <c r="C427" s="141" t="s">
        <v>566</v>
      </c>
      <c r="D427" s="141" t="s">
        <v>1626</v>
      </c>
      <c r="E427" s="47" t="s">
        <v>947</v>
      </c>
      <c r="F427" s="118">
        <v>1.324838</v>
      </c>
      <c r="G427" s="46" t="s">
        <v>860</v>
      </c>
      <c r="H427" s="117">
        <v>42</v>
      </c>
      <c r="I427" s="46" t="s">
        <v>860</v>
      </c>
      <c r="J427" s="117">
        <v>55.64</v>
      </c>
      <c r="K427" s="46" t="s">
        <v>860</v>
      </c>
      <c r="L427" s="48">
        <v>55.643196145150704</v>
      </c>
      <c r="M427" s="183">
        <v>0</v>
      </c>
      <c r="N427" s="48">
        <v>2711076.8558692001</v>
      </c>
      <c r="O427" s="194">
        <v>0.99880000000000002</v>
      </c>
    </row>
    <row r="428" spans="1:15" ht="36" customHeight="1" x14ac:dyDescent="0.25">
      <c r="A428" s="87" t="s">
        <v>1703</v>
      </c>
      <c r="B428" s="141" t="s">
        <v>467</v>
      </c>
      <c r="C428" s="141" t="s">
        <v>1704</v>
      </c>
      <c r="D428" s="141" t="s">
        <v>1626</v>
      </c>
      <c r="E428" s="47" t="s">
        <v>1410</v>
      </c>
      <c r="F428" s="118">
        <v>56.199108600000002</v>
      </c>
      <c r="G428" s="46" t="s">
        <v>860</v>
      </c>
      <c r="H428" s="117">
        <v>0.96</v>
      </c>
      <c r="I428" s="46" t="s">
        <v>860</v>
      </c>
      <c r="J428" s="117">
        <v>53.95</v>
      </c>
      <c r="K428" s="46" t="s">
        <v>860</v>
      </c>
      <c r="L428" s="48">
        <v>53.951144219795644</v>
      </c>
      <c r="M428" s="183">
        <v>0</v>
      </c>
      <c r="N428" s="48">
        <v>2711130.8070133999</v>
      </c>
      <c r="O428" s="194">
        <v>0.99880000000000002</v>
      </c>
    </row>
    <row r="429" spans="1:15" ht="36" customHeight="1" x14ac:dyDescent="0.25">
      <c r="A429" s="87" t="s">
        <v>1816</v>
      </c>
      <c r="B429" s="141" t="s">
        <v>467</v>
      </c>
      <c r="C429" s="141" t="s">
        <v>1817</v>
      </c>
      <c r="D429" s="141" t="s">
        <v>1626</v>
      </c>
      <c r="E429" s="47" t="s">
        <v>1139</v>
      </c>
      <c r="F429" s="118">
        <v>0.19982469999999999</v>
      </c>
      <c r="G429" s="46" t="s">
        <v>860</v>
      </c>
      <c r="H429" s="117">
        <v>268.85000000000002</v>
      </c>
      <c r="I429" s="46" t="s">
        <v>860</v>
      </c>
      <c r="J429" s="117">
        <v>53.72</v>
      </c>
      <c r="K429" s="46" t="s">
        <v>860</v>
      </c>
      <c r="L429" s="48">
        <v>53.722880426717545</v>
      </c>
      <c r="M429" s="183">
        <v>0</v>
      </c>
      <c r="N429" s="48">
        <v>2711184.5298938002</v>
      </c>
      <c r="O429" s="194">
        <v>0.99880000000000002</v>
      </c>
    </row>
    <row r="430" spans="1:15" ht="24" customHeight="1" x14ac:dyDescent="0.25">
      <c r="A430" s="87" t="s">
        <v>2343</v>
      </c>
      <c r="B430" s="141" t="s">
        <v>1</v>
      </c>
      <c r="C430" s="141" t="s">
        <v>437</v>
      </c>
      <c r="D430" s="141" t="s">
        <v>1626</v>
      </c>
      <c r="E430" s="47" t="s">
        <v>947</v>
      </c>
      <c r="F430" s="118">
        <v>1.0280982999999999</v>
      </c>
      <c r="G430" s="46" t="s">
        <v>860</v>
      </c>
      <c r="H430" s="117">
        <v>51.5</v>
      </c>
      <c r="I430" s="46" t="s">
        <v>860</v>
      </c>
      <c r="J430" s="117">
        <v>52.95</v>
      </c>
      <c r="K430" s="46" t="s">
        <v>860</v>
      </c>
      <c r="L430" s="48">
        <v>52.94706088698635</v>
      </c>
      <c r="M430" s="183">
        <v>0</v>
      </c>
      <c r="N430" s="48">
        <v>2711237.4769547</v>
      </c>
      <c r="O430" s="194">
        <v>0.99880000000000002</v>
      </c>
    </row>
    <row r="431" spans="1:15" ht="24" customHeight="1" x14ac:dyDescent="0.25">
      <c r="A431" s="87" t="s">
        <v>1970</v>
      </c>
      <c r="B431" s="141" t="s">
        <v>1</v>
      </c>
      <c r="C431" s="141" t="s">
        <v>557</v>
      </c>
      <c r="D431" s="141" t="s">
        <v>1626</v>
      </c>
      <c r="E431" s="47" t="s">
        <v>61</v>
      </c>
      <c r="F431" s="118">
        <v>11.9894842</v>
      </c>
      <c r="G431" s="46" t="s">
        <v>860</v>
      </c>
      <c r="H431" s="117">
        <v>4.2699999999999996</v>
      </c>
      <c r="I431" s="46" t="s">
        <v>860</v>
      </c>
      <c r="J431" s="117">
        <v>51.2</v>
      </c>
      <c r="K431" s="46" t="s">
        <v>860</v>
      </c>
      <c r="L431" s="48">
        <v>51.195097509113019</v>
      </c>
      <c r="M431" s="183">
        <v>0</v>
      </c>
      <c r="N431" s="48">
        <v>2711288.6720522</v>
      </c>
      <c r="O431" s="194">
        <v>0.99890000000000001</v>
      </c>
    </row>
    <row r="432" spans="1:15" ht="24" customHeight="1" x14ac:dyDescent="0.25">
      <c r="A432" s="87" t="s">
        <v>1861</v>
      </c>
      <c r="B432" s="141" t="s">
        <v>1155</v>
      </c>
      <c r="C432" s="141" t="s">
        <v>1862</v>
      </c>
      <c r="D432" s="141" t="s">
        <v>1626</v>
      </c>
      <c r="E432" s="47" t="s">
        <v>189</v>
      </c>
      <c r="F432" s="118">
        <v>1.015879</v>
      </c>
      <c r="G432" s="46" t="s">
        <v>860</v>
      </c>
      <c r="H432" s="117">
        <v>50</v>
      </c>
      <c r="I432" s="46" t="s">
        <v>860</v>
      </c>
      <c r="J432" s="117">
        <v>50.79</v>
      </c>
      <c r="K432" s="46" t="s">
        <v>860</v>
      </c>
      <c r="L432" s="48">
        <v>50.793949350449694</v>
      </c>
      <c r="M432" s="183">
        <v>0</v>
      </c>
      <c r="N432" s="48">
        <v>2711339.4660016</v>
      </c>
      <c r="O432" s="194">
        <v>0.99890000000000001</v>
      </c>
    </row>
    <row r="433" spans="1:15" ht="24" customHeight="1" x14ac:dyDescent="0.25">
      <c r="A433" s="87" t="s">
        <v>1762</v>
      </c>
      <c r="B433" s="141" t="s">
        <v>467</v>
      </c>
      <c r="C433" s="141" t="s">
        <v>1763</v>
      </c>
      <c r="D433" s="141" t="s">
        <v>1626</v>
      </c>
      <c r="E433" s="47" t="s">
        <v>1139</v>
      </c>
      <c r="F433" s="118">
        <v>0.19982469999999999</v>
      </c>
      <c r="G433" s="46" t="s">
        <v>860</v>
      </c>
      <c r="H433" s="117">
        <v>250</v>
      </c>
      <c r="I433" s="46" t="s">
        <v>860</v>
      </c>
      <c r="J433" s="117">
        <v>49.96</v>
      </c>
      <c r="K433" s="46" t="s">
        <v>860</v>
      </c>
      <c r="L433" s="48">
        <v>49.956184142381943</v>
      </c>
      <c r="M433" s="183">
        <v>0</v>
      </c>
      <c r="N433" s="48">
        <v>2711389.4221856999</v>
      </c>
      <c r="O433" s="194">
        <v>0.99890000000000001</v>
      </c>
    </row>
    <row r="434" spans="1:15" ht="24" customHeight="1" x14ac:dyDescent="0.25">
      <c r="A434" s="87" t="s">
        <v>2643</v>
      </c>
      <c r="B434" s="141" t="s">
        <v>467</v>
      </c>
      <c r="C434" s="141" t="s">
        <v>2644</v>
      </c>
      <c r="D434" s="141" t="s">
        <v>1727</v>
      </c>
      <c r="E434" s="47" t="s">
        <v>2473</v>
      </c>
      <c r="F434" s="118">
        <v>86.105977600000003</v>
      </c>
      <c r="G434" s="46" t="s">
        <v>860</v>
      </c>
      <c r="H434" s="117">
        <v>0.57999999999999996</v>
      </c>
      <c r="I434" s="46" t="s">
        <v>860</v>
      </c>
      <c r="J434" s="117">
        <v>49.94</v>
      </c>
      <c r="K434" s="46" t="s">
        <v>860</v>
      </c>
      <c r="L434" s="48">
        <v>49.941466992584424</v>
      </c>
      <c r="M434" s="183">
        <v>0</v>
      </c>
      <c r="N434" s="48">
        <v>2711439.3636527001</v>
      </c>
      <c r="O434" s="194">
        <v>0.99890000000000001</v>
      </c>
    </row>
    <row r="435" spans="1:15" ht="24" customHeight="1" x14ac:dyDescent="0.25">
      <c r="A435" s="87" t="s">
        <v>2645</v>
      </c>
      <c r="B435" s="141" t="s">
        <v>464</v>
      </c>
      <c r="C435" s="141" t="s">
        <v>560</v>
      </c>
      <c r="D435" s="141" t="s">
        <v>1626</v>
      </c>
      <c r="E435" s="47" t="s">
        <v>61</v>
      </c>
      <c r="F435" s="118">
        <v>3.0373359999999998</v>
      </c>
      <c r="G435" s="46" t="s">
        <v>860</v>
      </c>
      <c r="H435" s="117">
        <v>15.97</v>
      </c>
      <c r="I435" s="46" t="s">
        <v>860</v>
      </c>
      <c r="J435" s="117">
        <v>48.51</v>
      </c>
      <c r="K435" s="46" t="s">
        <v>860</v>
      </c>
      <c r="L435" s="48">
        <v>48.506255853833451</v>
      </c>
      <c r="M435" s="183">
        <v>0</v>
      </c>
      <c r="N435" s="48">
        <v>2711487.8699086001</v>
      </c>
      <c r="O435" s="194">
        <v>0.99890000000000001</v>
      </c>
    </row>
    <row r="436" spans="1:15" ht="24" customHeight="1" x14ac:dyDescent="0.25">
      <c r="A436" s="87" t="s">
        <v>1778</v>
      </c>
      <c r="B436" s="141" t="s">
        <v>467</v>
      </c>
      <c r="C436" s="141" t="s">
        <v>1779</v>
      </c>
      <c r="D436" s="141" t="s">
        <v>1626</v>
      </c>
      <c r="E436" s="47" t="s">
        <v>1410</v>
      </c>
      <c r="F436" s="118">
        <v>4.0177261</v>
      </c>
      <c r="G436" s="46" t="s">
        <v>860</v>
      </c>
      <c r="H436" s="117">
        <v>11.94</v>
      </c>
      <c r="I436" s="46" t="s">
        <v>860</v>
      </c>
      <c r="J436" s="117">
        <v>47.97</v>
      </c>
      <c r="K436" s="46" t="s">
        <v>860</v>
      </c>
      <c r="L436" s="48">
        <v>47.971649749233748</v>
      </c>
      <c r="M436" s="183">
        <v>0</v>
      </c>
      <c r="N436" s="48">
        <v>2711535.8415584001</v>
      </c>
      <c r="O436" s="194">
        <v>0.999</v>
      </c>
    </row>
    <row r="437" spans="1:15" ht="24" customHeight="1" x14ac:dyDescent="0.25">
      <c r="A437" s="87" t="s">
        <v>2646</v>
      </c>
      <c r="B437" s="141" t="s">
        <v>1202</v>
      </c>
      <c r="C437" s="141" t="s">
        <v>2137</v>
      </c>
      <c r="D437" s="141" t="s">
        <v>1654</v>
      </c>
      <c r="E437" s="47" t="s">
        <v>2620</v>
      </c>
      <c r="F437" s="118">
        <v>1.8660908</v>
      </c>
      <c r="G437" s="46" t="s">
        <v>860</v>
      </c>
      <c r="H437" s="117">
        <v>25.7</v>
      </c>
      <c r="I437" s="46" t="s">
        <v>860</v>
      </c>
      <c r="J437" s="117">
        <v>47.96</v>
      </c>
      <c r="K437" s="46" t="s">
        <v>860</v>
      </c>
      <c r="L437" s="48">
        <v>47.9605857036006</v>
      </c>
      <c r="M437" s="183">
        <v>0</v>
      </c>
      <c r="N437" s="48">
        <v>2711583.8021441</v>
      </c>
      <c r="O437" s="194">
        <v>0.999</v>
      </c>
    </row>
    <row r="438" spans="1:15" ht="48" customHeight="1" x14ac:dyDescent="0.25">
      <c r="A438" s="87" t="s">
        <v>2647</v>
      </c>
      <c r="B438" s="141" t="s">
        <v>1</v>
      </c>
      <c r="C438" s="141" t="s">
        <v>430</v>
      </c>
      <c r="D438" s="141" t="s">
        <v>1626</v>
      </c>
      <c r="E438" s="47" t="s">
        <v>3</v>
      </c>
      <c r="F438" s="118">
        <v>6.558E-4</v>
      </c>
      <c r="G438" s="46" t="s">
        <v>860</v>
      </c>
      <c r="H438" s="48">
        <v>72850</v>
      </c>
      <c r="I438" s="46" t="s">
        <v>860</v>
      </c>
      <c r="J438" s="117">
        <v>47.78</v>
      </c>
      <c r="K438" s="46" t="s">
        <v>860</v>
      </c>
      <c r="L438" s="48">
        <v>47.776835617933706</v>
      </c>
      <c r="M438" s="183">
        <v>0</v>
      </c>
      <c r="N438" s="48">
        <v>2711631.5789796999</v>
      </c>
      <c r="O438" s="194">
        <v>0.999</v>
      </c>
    </row>
    <row r="439" spans="1:15" ht="24" customHeight="1" x14ac:dyDescent="0.25">
      <c r="A439" s="87" t="s">
        <v>1482</v>
      </c>
      <c r="B439" s="141" t="s">
        <v>1</v>
      </c>
      <c r="C439" s="141" t="s">
        <v>274</v>
      </c>
      <c r="D439" s="141" t="s">
        <v>1626</v>
      </c>
      <c r="E439" s="47" t="s">
        <v>3</v>
      </c>
      <c r="F439" s="118">
        <v>1.9982473999999999</v>
      </c>
      <c r="G439" s="46" t="s">
        <v>860</v>
      </c>
      <c r="H439" s="117">
        <v>23.78</v>
      </c>
      <c r="I439" s="46" t="s">
        <v>860</v>
      </c>
      <c r="J439" s="117">
        <v>47.52</v>
      </c>
      <c r="K439" s="46" t="s">
        <v>860</v>
      </c>
      <c r="L439" s="48">
        <v>47.518322356233703</v>
      </c>
      <c r="M439" s="183">
        <v>0</v>
      </c>
      <c r="N439" s="48">
        <v>2711679.0973021002</v>
      </c>
      <c r="O439" s="194">
        <v>0.999</v>
      </c>
    </row>
    <row r="440" spans="1:15" ht="24" customHeight="1" x14ac:dyDescent="0.25">
      <c r="A440" s="87" t="s">
        <v>1875</v>
      </c>
      <c r="B440" s="141" t="s">
        <v>467</v>
      </c>
      <c r="C440" s="141" t="s">
        <v>1876</v>
      </c>
      <c r="D440" s="141" t="s">
        <v>1626</v>
      </c>
      <c r="E440" s="47" t="s">
        <v>468</v>
      </c>
      <c r="F440" s="118">
        <v>3.1112711000000002</v>
      </c>
      <c r="G440" s="46" t="s">
        <v>860</v>
      </c>
      <c r="H440" s="117">
        <v>14.87</v>
      </c>
      <c r="I440" s="46" t="s">
        <v>860</v>
      </c>
      <c r="J440" s="117">
        <v>46.26</v>
      </c>
      <c r="K440" s="46" t="s">
        <v>860</v>
      </c>
      <c r="L440" s="48">
        <v>46.264601976522833</v>
      </c>
      <c r="M440" s="183">
        <v>0</v>
      </c>
      <c r="N440" s="48">
        <v>2711725.3619041</v>
      </c>
      <c r="O440" s="194">
        <v>0.999</v>
      </c>
    </row>
    <row r="441" spans="1:15" ht="24" customHeight="1" x14ac:dyDescent="0.25">
      <c r="A441" s="87" t="s">
        <v>2233</v>
      </c>
      <c r="B441" s="141" t="s">
        <v>1</v>
      </c>
      <c r="C441" s="141" t="s">
        <v>339</v>
      </c>
      <c r="D441" s="141" t="s">
        <v>1626</v>
      </c>
      <c r="E441" s="47" t="s">
        <v>3</v>
      </c>
      <c r="F441" s="118">
        <v>5.5517307000000002</v>
      </c>
      <c r="G441" s="46" t="s">
        <v>860</v>
      </c>
      <c r="H441" s="117">
        <v>8.07</v>
      </c>
      <c r="I441" s="46" t="s">
        <v>860</v>
      </c>
      <c r="J441" s="117">
        <v>44.8</v>
      </c>
      <c r="K441" s="46" t="s">
        <v>860</v>
      </c>
      <c r="L441" s="48">
        <v>44.802466394817309</v>
      </c>
      <c r="M441" s="183">
        <v>0</v>
      </c>
      <c r="N441" s="48">
        <v>2711770.1643705</v>
      </c>
      <c r="O441" s="194">
        <v>0.999</v>
      </c>
    </row>
    <row r="442" spans="1:15" ht="24" customHeight="1" x14ac:dyDescent="0.25">
      <c r="A442" s="87" t="s">
        <v>2648</v>
      </c>
      <c r="B442" s="141" t="s">
        <v>467</v>
      </c>
      <c r="C442" s="141" t="s">
        <v>2649</v>
      </c>
      <c r="D442" s="141" t="s">
        <v>1626</v>
      </c>
      <c r="E442" s="47" t="s">
        <v>1627</v>
      </c>
      <c r="F442" s="118">
        <v>10.2054489</v>
      </c>
      <c r="G442" s="46" t="s">
        <v>860</v>
      </c>
      <c r="H442" s="117">
        <v>4.3600000000000003</v>
      </c>
      <c r="I442" s="46" t="s">
        <v>860</v>
      </c>
      <c r="J442" s="117">
        <v>44.5</v>
      </c>
      <c r="K442" s="46" t="s">
        <v>860</v>
      </c>
      <c r="L442" s="48">
        <v>44.495757404904111</v>
      </c>
      <c r="M442" s="183">
        <v>0</v>
      </c>
      <c r="N442" s="48">
        <v>2711814.6601279001</v>
      </c>
      <c r="O442" s="194">
        <v>0.99909999999999999</v>
      </c>
    </row>
    <row r="443" spans="1:15" ht="24" customHeight="1" x14ac:dyDescent="0.25">
      <c r="A443" s="87" t="s">
        <v>2650</v>
      </c>
      <c r="B443" s="141" t="s">
        <v>1</v>
      </c>
      <c r="C443" s="141" t="s">
        <v>309</v>
      </c>
      <c r="D443" s="141" t="s">
        <v>1657</v>
      </c>
      <c r="E443" s="47" t="s">
        <v>60</v>
      </c>
      <c r="F443" s="118">
        <v>79.929894599999997</v>
      </c>
      <c r="G443" s="46" t="s">
        <v>860</v>
      </c>
      <c r="H443" s="117">
        <v>0.55000000000000004</v>
      </c>
      <c r="I443" s="46" t="s">
        <v>860</v>
      </c>
      <c r="J443" s="117">
        <v>43.96</v>
      </c>
      <c r="K443" s="46" t="s">
        <v>860</v>
      </c>
      <c r="L443" s="48">
        <v>43.96144204529611</v>
      </c>
      <c r="M443" s="183">
        <v>0</v>
      </c>
      <c r="N443" s="48">
        <v>2711858.62157</v>
      </c>
      <c r="O443" s="194">
        <v>0.99909999999999999</v>
      </c>
    </row>
    <row r="444" spans="1:15" ht="24" customHeight="1" x14ac:dyDescent="0.25">
      <c r="A444" s="87" t="s">
        <v>2344</v>
      </c>
      <c r="B444" s="141" t="s">
        <v>1</v>
      </c>
      <c r="C444" s="141" t="s">
        <v>293</v>
      </c>
      <c r="D444" s="141" t="s">
        <v>1626</v>
      </c>
      <c r="E444" s="47" t="s">
        <v>2</v>
      </c>
      <c r="F444" s="118">
        <v>3.2971081999999998</v>
      </c>
      <c r="G444" s="46" t="s">
        <v>860</v>
      </c>
      <c r="H444" s="117">
        <v>13.17</v>
      </c>
      <c r="I444" s="46" t="s">
        <v>860</v>
      </c>
      <c r="J444" s="117">
        <v>43.42</v>
      </c>
      <c r="K444" s="46" t="s">
        <v>860</v>
      </c>
      <c r="L444" s="48">
        <v>43.422914380241238</v>
      </c>
      <c r="M444" s="183">
        <v>0</v>
      </c>
      <c r="N444" s="48">
        <v>2711902.0444844002</v>
      </c>
      <c r="O444" s="194">
        <v>0.99909999999999999</v>
      </c>
    </row>
    <row r="445" spans="1:15" ht="24" customHeight="1" x14ac:dyDescent="0.25">
      <c r="A445" s="87" t="s">
        <v>2651</v>
      </c>
      <c r="B445" s="141" t="s">
        <v>467</v>
      </c>
      <c r="C445" s="141" t="s">
        <v>2652</v>
      </c>
      <c r="D445" s="141" t="s">
        <v>1727</v>
      </c>
      <c r="E445" s="47" t="s">
        <v>2473</v>
      </c>
      <c r="F445" s="118">
        <v>43.052988599999999</v>
      </c>
      <c r="G445" s="46" t="s">
        <v>860</v>
      </c>
      <c r="H445" s="117">
        <v>0.95</v>
      </c>
      <c r="I445" s="46" t="s">
        <v>860</v>
      </c>
      <c r="J445" s="117">
        <v>40.9</v>
      </c>
      <c r="K445" s="46" t="s">
        <v>860</v>
      </c>
      <c r="L445" s="48">
        <v>40.900339205000051</v>
      </c>
      <c r="M445" s="183">
        <v>0</v>
      </c>
      <c r="N445" s="48">
        <v>2711942.9448235999</v>
      </c>
      <c r="O445" s="194">
        <v>0.99909999999999999</v>
      </c>
    </row>
    <row r="446" spans="1:15" ht="24" customHeight="1" x14ac:dyDescent="0.25">
      <c r="A446" s="87" t="s">
        <v>1690</v>
      </c>
      <c r="B446" s="141" t="s">
        <v>467</v>
      </c>
      <c r="C446" s="141" t="s">
        <v>1691</v>
      </c>
      <c r="D446" s="141" t="s">
        <v>1626</v>
      </c>
      <c r="E446" s="47" t="s">
        <v>1139</v>
      </c>
      <c r="F446" s="118">
        <v>0.99912369999999995</v>
      </c>
      <c r="G446" s="46" t="s">
        <v>860</v>
      </c>
      <c r="H446" s="117">
        <v>40</v>
      </c>
      <c r="I446" s="46" t="s">
        <v>860</v>
      </c>
      <c r="J446" s="117">
        <v>39.96</v>
      </c>
      <c r="K446" s="46" t="s">
        <v>860</v>
      </c>
      <c r="L446" s="48">
        <v>39.964947313905554</v>
      </c>
      <c r="M446" s="183">
        <v>0</v>
      </c>
      <c r="N446" s="48">
        <v>2711982.9097708999</v>
      </c>
      <c r="O446" s="194">
        <v>0.99909999999999999</v>
      </c>
    </row>
    <row r="447" spans="1:15" ht="24" customHeight="1" x14ac:dyDescent="0.25">
      <c r="A447" s="87" t="s">
        <v>1764</v>
      </c>
      <c r="B447" s="141" t="s">
        <v>467</v>
      </c>
      <c r="C447" s="141" t="s">
        <v>1765</v>
      </c>
      <c r="D447" s="141" t="s">
        <v>1626</v>
      </c>
      <c r="E447" s="47" t="s">
        <v>1139</v>
      </c>
      <c r="F447" s="118">
        <v>3.9964947</v>
      </c>
      <c r="G447" s="46" t="s">
        <v>860</v>
      </c>
      <c r="H447" s="117">
        <v>9.92</v>
      </c>
      <c r="I447" s="46" t="s">
        <v>860</v>
      </c>
      <c r="J447" s="117">
        <v>39.65</v>
      </c>
      <c r="K447" s="46" t="s">
        <v>860</v>
      </c>
      <c r="L447" s="48">
        <v>39.645227735394315</v>
      </c>
      <c r="M447" s="183">
        <v>0</v>
      </c>
      <c r="N447" s="48">
        <v>2712022.5549985999</v>
      </c>
      <c r="O447" s="194">
        <v>0.99909999999999999</v>
      </c>
    </row>
    <row r="448" spans="1:15" ht="24" customHeight="1" x14ac:dyDescent="0.25">
      <c r="A448" s="87" t="s">
        <v>1671</v>
      </c>
      <c r="B448" s="141" t="s">
        <v>464</v>
      </c>
      <c r="C448" s="141" t="s">
        <v>582</v>
      </c>
      <c r="D448" s="141" t="s">
        <v>1626</v>
      </c>
      <c r="E448" s="47" t="s">
        <v>2</v>
      </c>
      <c r="F448" s="118">
        <v>1.2489045999999999</v>
      </c>
      <c r="G448" s="46" t="s">
        <v>860</v>
      </c>
      <c r="H448" s="117">
        <v>31.7</v>
      </c>
      <c r="I448" s="46" t="s">
        <v>860</v>
      </c>
      <c r="J448" s="117">
        <v>39.590000000000003</v>
      </c>
      <c r="K448" s="46" t="s">
        <v>860</v>
      </c>
      <c r="L448" s="48">
        <v>39.590275932837692</v>
      </c>
      <c r="M448" s="183">
        <v>0</v>
      </c>
      <c r="N448" s="48">
        <v>2712062.1452744999</v>
      </c>
      <c r="O448" s="194">
        <v>0.99919999999999998</v>
      </c>
    </row>
    <row r="449" spans="1:15" ht="24" customHeight="1" x14ac:dyDescent="0.25">
      <c r="A449" s="87" t="s">
        <v>1784</v>
      </c>
      <c r="B449" s="141" t="s">
        <v>467</v>
      </c>
      <c r="C449" s="141" t="s">
        <v>1785</v>
      </c>
      <c r="D449" s="141" t="s">
        <v>1626</v>
      </c>
      <c r="E449" s="47" t="s">
        <v>468</v>
      </c>
      <c r="F449" s="118">
        <v>0.39964949999999999</v>
      </c>
      <c r="G449" s="46" t="s">
        <v>860</v>
      </c>
      <c r="H449" s="117">
        <v>97.9</v>
      </c>
      <c r="I449" s="46" t="s">
        <v>860</v>
      </c>
      <c r="J449" s="117">
        <v>39.130000000000003</v>
      </c>
      <c r="K449" s="46" t="s">
        <v>860</v>
      </c>
      <c r="L449" s="48">
        <v>39.125683420313543</v>
      </c>
      <c r="M449" s="183">
        <v>0</v>
      </c>
      <c r="N449" s="48">
        <v>2712101.2709579002</v>
      </c>
      <c r="O449" s="194">
        <v>0.99919999999999998</v>
      </c>
    </row>
    <row r="450" spans="1:15" ht="24" customHeight="1" x14ac:dyDescent="0.25">
      <c r="A450" s="87" t="s">
        <v>2388</v>
      </c>
      <c r="B450" s="141" t="s">
        <v>467</v>
      </c>
      <c r="C450" s="141" t="s">
        <v>2389</v>
      </c>
      <c r="D450" s="141" t="s">
        <v>1727</v>
      </c>
      <c r="E450" s="47" t="s">
        <v>947</v>
      </c>
      <c r="F450" s="118">
        <v>2.5177917000000001</v>
      </c>
      <c r="G450" s="46" t="s">
        <v>860</v>
      </c>
      <c r="H450" s="117">
        <v>15.45</v>
      </c>
      <c r="I450" s="46" t="s">
        <v>860</v>
      </c>
      <c r="J450" s="117">
        <v>38.9</v>
      </c>
      <c r="K450" s="46" t="s">
        <v>860</v>
      </c>
      <c r="L450" s="48">
        <v>38.899881467989971</v>
      </c>
      <c r="M450" s="183">
        <v>0</v>
      </c>
      <c r="N450" s="48">
        <v>2712140.1708394</v>
      </c>
      <c r="O450" s="194">
        <v>0.99919999999999998</v>
      </c>
    </row>
    <row r="451" spans="1:15" ht="24" customHeight="1" x14ac:dyDescent="0.25">
      <c r="A451" s="87" t="s">
        <v>2034</v>
      </c>
      <c r="B451" s="141" t="s">
        <v>464</v>
      </c>
      <c r="C451" s="141" t="s">
        <v>547</v>
      </c>
      <c r="D451" s="141" t="s">
        <v>1657</v>
      </c>
      <c r="E451" s="47" t="s">
        <v>60</v>
      </c>
      <c r="F451" s="118">
        <v>25.248355</v>
      </c>
      <c r="G451" s="46" t="s">
        <v>860</v>
      </c>
      <c r="H451" s="117">
        <v>1.54</v>
      </c>
      <c r="I451" s="46" t="s">
        <v>860</v>
      </c>
      <c r="J451" s="117">
        <v>38.880000000000003</v>
      </c>
      <c r="K451" s="46" t="s">
        <v>860</v>
      </c>
      <c r="L451" s="48">
        <v>38.882466742197941</v>
      </c>
      <c r="M451" s="183">
        <v>0</v>
      </c>
      <c r="N451" s="48">
        <v>2712179.0533061</v>
      </c>
      <c r="O451" s="194">
        <v>0.99919999999999998</v>
      </c>
    </row>
    <row r="452" spans="1:15" ht="24" customHeight="1" x14ac:dyDescent="0.25">
      <c r="A452" s="87" t="s">
        <v>2347</v>
      </c>
      <c r="B452" s="141" t="s">
        <v>1</v>
      </c>
      <c r="C452" s="141" t="s">
        <v>283</v>
      </c>
      <c r="D452" s="141" t="s">
        <v>1626</v>
      </c>
      <c r="E452" s="47" t="s">
        <v>3</v>
      </c>
      <c r="F452" s="118">
        <v>2.9973709999999998</v>
      </c>
      <c r="G452" s="46" t="s">
        <v>860</v>
      </c>
      <c r="H452" s="117">
        <v>12.97</v>
      </c>
      <c r="I452" s="46" t="s">
        <v>860</v>
      </c>
      <c r="J452" s="117">
        <v>38.880000000000003</v>
      </c>
      <c r="K452" s="46" t="s">
        <v>860</v>
      </c>
      <c r="L452" s="48">
        <v>38.875902499601629</v>
      </c>
      <c r="M452" s="183">
        <v>0</v>
      </c>
      <c r="N452" s="48">
        <v>2712217.9292086</v>
      </c>
      <c r="O452" s="194">
        <v>0.99919999999999998</v>
      </c>
    </row>
    <row r="453" spans="1:15" ht="24" customHeight="1" x14ac:dyDescent="0.25">
      <c r="A453" s="87" t="s">
        <v>2266</v>
      </c>
      <c r="B453" s="141" t="s">
        <v>1</v>
      </c>
      <c r="C453" s="141" t="s">
        <v>271</v>
      </c>
      <c r="D453" s="141" t="s">
        <v>1626</v>
      </c>
      <c r="E453" s="47" t="s">
        <v>3</v>
      </c>
      <c r="F453" s="118">
        <v>4.9956183999999997</v>
      </c>
      <c r="G453" s="46" t="s">
        <v>860</v>
      </c>
      <c r="H453" s="117">
        <v>7.68</v>
      </c>
      <c r="I453" s="46" t="s">
        <v>860</v>
      </c>
      <c r="J453" s="117">
        <v>38.369999999999997</v>
      </c>
      <c r="K453" s="46" t="s">
        <v>860</v>
      </c>
      <c r="L453" s="48">
        <v>38.366349421349334</v>
      </c>
      <c r="M453" s="183">
        <v>0</v>
      </c>
      <c r="N453" s="48">
        <v>2712256.295558</v>
      </c>
      <c r="O453" s="194">
        <v>0.99919999999999998</v>
      </c>
    </row>
    <row r="454" spans="1:15" ht="36" customHeight="1" x14ac:dyDescent="0.25">
      <c r="A454" s="87" t="s">
        <v>1701</v>
      </c>
      <c r="B454" s="141" t="s">
        <v>467</v>
      </c>
      <c r="C454" s="141" t="s">
        <v>1702</v>
      </c>
      <c r="D454" s="141" t="s">
        <v>1626</v>
      </c>
      <c r="E454" s="47" t="s">
        <v>1410</v>
      </c>
      <c r="F454" s="118">
        <v>58.096744200000003</v>
      </c>
      <c r="G454" s="46" t="s">
        <v>860</v>
      </c>
      <c r="H454" s="117">
        <v>0.64</v>
      </c>
      <c r="I454" s="46" t="s">
        <v>860</v>
      </c>
      <c r="J454" s="117">
        <v>37.18</v>
      </c>
      <c r="K454" s="46" t="s">
        <v>860</v>
      </c>
      <c r="L454" s="48">
        <v>37.181916270796577</v>
      </c>
      <c r="M454" s="183">
        <v>0</v>
      </c>
      <c r="N454" s="48">
        <v>2712293.4774743002</v>
      </c>
      <c r="O454" s="194">
        <v>0.99919999999999998</v>
      </c>
    </row>
    <row r="455" spans="1:15" ht="24" customHeight="1" x14ac:dyDescent="0.25">
      <c r="A455" s="87" t="s">
        <v>2303</v>
      </c>
      <c r="B455" s="141" t="s">
        <v>1</v>
      </c>
      <c r="C455" s="141" t="s">
        <v>340</v>
      </c>
      <c r="D455" s="141" t="s">
        <v>1626</v>
      </c>
      <c r="E455" s="47" t="s">
        <v>3</v>
      </c>
      <c r="F455" s="118">
        <v>11.949519199999999</v>
      </c>
      <c r="G455" s="46" t="s">
        <v>860</v>
      </c>
      <c r="H455" s="117">
        <v>3.1</v>
      </c>
      <c r="I455" s="46" t="s">
        <v>860</v>
      </c>
      <c r="J455" s="117">
        <v>37.04</v>
      </c>
      <c r="K455" s="46" t="s">
        <v>860</v>
      </c>
      <c r="L455" s="48">
        <v>37.043509665259059</v>
      </c>
      <c r="M455" s="183">
        <v>0</v>
      </c>
      <c r="N455" s="48">
        <v>2712330.5209840001</v>
      </c>
      <c r="O455" s="194">
        <v>0.99929999999999997</v>
      </c>
    </row>
    <row r="456" spans="1:15" ht="36" customHeight="1" x14ac:dyDescent="0.25">
      <c r="A456" s="87" t="s">
        <v>1754</v>
      </c>
      <c r="B456" s="141" t="s">
        <v>467</v>
      </c>
      <c r="C456" s="141" t="s">
        <v>1755</v>
      </c>
      <c r="D456" s="141" t="s">
        <v>1626</v>
      </c>
      <c r="E456" s="47" t="s">
        <v>1139</v>
      </c>
      <c r="F456" s="118">
        <v>0.19982469999999999</v>
      </c>
      <c r="G456" s="46" t="s">
        <v>860</v>
      </c>
      <c r="H456" s="117">
        <v>179</v>
      </c>
      <c r="I456" s="46" t="s">
        <v>860</v>
      </c>
      <c r="J456" s="117">
        <v>35.770000000000003</v>
      </c>
      <c r="K456" s="46" t="s">
        <v>860</v>
      </c>
      <c r="L456" s="48">
        <v>35.768627845945474</v>
      </c>
      <c r="M456" s="183">
        <v>0</v>
      </c>
      <c r="N456" s="48">
        <v>2712366.2896119002</v>
      </c>
      <c r="O456" s="194">
        <v>0.99929999999999997</v>
      </c>
    </row>
    <row r="457" spans="1:15" ht="24" customHeight="1" x14ac:dyDescent="0.25">
      <c r="A457" s="87" t="s">
        <v>1939</v>
      </c>
      <c r="B457" s="141" t="s">
        <v>467</v>
      </c>
      <c r="C457" s="141" t="s">
        <v>1940</v>
      </c>
      <c r="D457" s="141" t="s">
        <v>1626</v>
      </c>
      <c r="E457" s="47" t="s">
        <v>468</v>
      </c>
      <c r="F457" s="118">
        <v>0.29368240000000001</v>
      </c>
      <c r="G457" s="46" t="s">
        <v>860</v>
      </c>
      <c r="H457" s="117">
        <v>119.08</v>
      </c>
      <c r="I457" s="46" t="s">
        <v>860</v>
      </c>
      <c r="J457" s="117">
        <v>34.97</v>
      </c>
      <c r="K457" s="46" t="s">
        <v>860</v>
      </c>
      <c r="L457" s="48">
        <v>34.971702018238858</v>
      </c>
      <c r="M457" s="183">
        <v>0</v>
      </c>
      <c r="N457" s="48">
        <v>2712401.2613138999</v>
      </c>
      <c r="O457" s="194">
        <v>0.99929999999999997</v>
      </c>
    </row>
    <row r="458" spans="1:15" ht="24" customHeight="1" x14ac:dyDescent="0.25">
      <c r="A458" s="87" t="s">
        <v>2653</v>
      </c>
      <c r="B458" s="141" t="s">
        <v>467</v>
      </c>
      <c r="C458" s="141" t="s">
        <v>2654</v>
      </c>
      <c r="D458" s="141" t="s">
        <v>1626</v>
      </c>
      <c r="E458" s="47" t="s">
        <v>1985</v>
      </c>
      <c r="F458" s="118">
        <v>1.7264857</v>
      </c>
      <c r="G458" s="46" t="s">
        <v>860</v>
      </c>
      <c r="H458" s="117">
        <v>20.22</v>
      </c>
      <c r="I458" s="46" t="s">
        <v>860</v>
      </c>
      <c r="J458" s="117">
        <v>34.909999999999997</v>
      </c>
      <c r="K458" s="46" t="s">
        <v>860</v>
      </c>
      <c r="L458" s="48">
        <v>34.909541338485759</v>
      </c>
      <c r="M458" s="183">
        <v>0</v>
      </c>
      <c r="N458" s="48">
        <v>2712436.1708551999</v>
      </c>
      <c r="O458" s="194">
        <v>0.99929999999999997</v>
      </c>
    </row>
    <row r="459" spans="1:15" ht="24" customHeight="1" x14ac:dyDescent="0.25">
      <c r="A459" s="87" t="s">
        <v>2655</v>
      </c>
      <c r="B459" s="141" t="s">
        <v>464</v>
      </c>
      <c r="C459" s="141" t="s">
        <v>571</v>
      </c>
      <c r="D459" s="141" t="s">
        <v>1626</v>
      </c>
      <c r="E459" s="47" t="s">
        <v>2</v>
      </c>
      <c r="F459" s="118">
        <v>13.513347599999999</v>
      </c>
      <c r="G459" s="46" t="s">
        <v>860</v>
      </c>
      <c r="H459" s="117">
        <v>2.5</v>
      </c>
      <c r="I459" s="46" t="s">
        <v>860</v>
      </c>
      <c r="J459" s="117">
        <v>33.78</v>
      </c>
      <c r="K459" s="46" t="s">
        <v>860</v>
      </c>
      <c r="L459" s="48">
        <v>33.783369088127216</v>
      </c>
      <c r="M459" s="183">
        <v>0</v>
      </c>
      <c r="N459" s="48">
        <v>2712469.9542243001</v>
      </c>
      <c r="O459" s="194">
        <v>0.99929999999999997</v>
      </c>
    </row>
    <row r="460" spans="1:15" ht="36" customHeight="1" x14ac:dyDescent="0.25">
      <c r="A460" s="87" t="s">
        <v>1752</v>
      </c>
      <c r="B460" s="141" t="s">
        <v>467</v>
      </c>
      <c r="C460" s="141" t="s">
        <v>1753</v>
      </c>
      <c r="D460" s="141" t="s">
        <v>1626</v>
      </c>
      <c r="E460" s="47" t="s">
        <v>468</v>
      </c>
      <c r="F460" s="118">
        <v>0.59947419999999996</v>
      </c>
      <c r="G460" s="46" t="s">
        <v>860</v>
      </c>
      <c r="H460" s="117">
        <v>56.06</v>
      </c>
      <c r="I460" s="46" t="s">
        <v>860</v>
      </c>
      <c r="J460" s="117">
        <v>33.61</v>
      </c>
      <c r="K460" s="46" t="s">
        <v>860</v>
      </c>
      <c r="L460" s="48">
        <v>33.60652419626318</v>
      </c>
      <c r="M460" s="183">
        <v>0</v>
      </c>
      <c r="N460" s="48">
        <v>2712503.5607484998</v>
      </c>
      <c r="O460" s="194">
        <v>0.99929999999999997</v>
      </c>
    </row>
    <row r="461" spans="1:15" ht="24" customHeight="1" x14ac:dyDescent="0.25">
      <c r="A461" s="87" t="s">
        <v>1673</v>
      </c>
      <c r="B461" s="141" t="s">
        <v>464</v>
      </c>
      <c r="C461" s="141" t="s">
        <v>585</v>
      </c>
      <c r="D461" s="141" t="s">
        <v>1626</v>
      </c>
      <c r="E461" s="47" t="s">
        <v>3</v>
      </c>
      <c r="F461" s="118">
        <v>0.2497809</v>
      </c>
      <c r="G461" s="46" t="s">
        <v>860</v>
      </c>
      <c r="H461" s="117">
        <v>129.9</v>
      </c>
      <c r="I461" s="46" t="s">
        <v>860</v>
      </c>
      <c r="J461" s="117">
        <v>32.450000000000003</v>
      </c>
      <c r="K461" s="46" t="s">
        <v>860</v>
      </c>
      <c r="L461" s="48">
        <v>32.446541600477076</v>
      </c>
      <c r="M461" s="183">
        <v>0</v>
      </c>
      <c r="N461" s="48">
        <v>2712536.0072901002</v>
      </c>
      <c r="O461" s="194">
        <v>0.99929999999999997</v>
      </c>
    </row>
    <row r="462" spans="1:15" ht="24" customHeight="1" x14ac:dyDescent="0.25">
      <c r="A462" s="87" t="s">
        <v>1910</v>
      </c>
      <c r="B462" s="141" t="s">
        <v>1</v>
      </c>
      <c r="C462" s="141" t="s">
        <v>404</v>
      </c>
      <c r="D462" s="141" t="s">
        <v>1626</v>
      </c>
      <c r="E462" s="47" t="s">
        <v>61</v>
      </c>
      <c r="F462" s="118">
        <v>1.6811655000000001</v>
      </c>
      <c r="G462" s="46" t="s">
        <v>860</v>
      </c>
      <c r="H462" s="117">
        <v>19.12</v>
      </c>
      <c r="I462" s="46" t="s">
        <v>860</v>
      </c>
      <c r="J462" s="117">
        <v>32.14</v>
      </c>
      <c r="K462" s="46" t="s">
        <v>860</v>
      </c>
      <c r="L462" s="48">
        <v>32.143883857273082</v>
      </c>
      <c r="M462" s="183">
        <v>0</v>
      </c>
      <c r="N462" s="48">
        <v>2712568.151174</v>
      </c>
      <c r="O462" s="194">
        <v>0.99929999999999997</v>
      </c>
    </row>
    <row r="463" spans="1:15" ht="24" customHeight="1" x14ac:dyDescent="0.25">
      <c r="A463" s="87" t="s">
        <v>2397</v>
      </c>
      <c r="B463" s="141" t="s">
        <v>464</v>
      </c>
      <c r="C463" s="141" t="s">
        <v>580</v>
      </c>
      <c r="D463" s="141" t="s">
        <v>1626</v>
      </c>
      <c r="E463" s="47" t="s">
        <v>581</v>
      </c>
      <c r="F463" s="118">
        <v>0.57257780000000003</v>
      </c>
      <c r="G463" s="46" t="s">
        <v>860</v>
      </c>
      <c r="H463" s="117">
        <v>53.51</v>
      </c>
      <c r="I463" s="46" t="s">
        <v>860</v>
      </c>
      <c r="J463" s="117">
        <v>30.64</v>
      </c>
      <c r="K463" s="46" t="s">
        <v>860</v>
      </c>
      <c r="L463" s="48">
        <v>30.638638086900045</v>
      </c>
      <c r="M463" s="183">
        <v>0</v>
      </c>
      <c r="N463" s="48">
        <v>2712598.7898121001</v>
      </c>
      <c r="O463" s="194">
        <v>0.99939999999999996</v>
      </c>
    </row>
    <row r="464" spans="1:15" ht="36" customHeight="1" x14ac:dyDescent="0.25">
      <c r="A464" s="87" t="s">
        <v>2656</v>
      </c>
      <c r="B464" s="141" t="s">
        <v>467</v>
      </c>
      <c r="C464" s="141" t="s">
        <v>2657</v>
      </c>
      <c r="D464" s="141" t="s">
        <v>1626</v>
      </c>
      <c r="E464" s="47" t="s">
        <v>1139</v>
      </c>
      <c r="F464" s="118">
        <v>210.4118508</v>
      </c>
      <c r="G464" s="46" t="s">
        <v>860</v>
      </c>
      <c r="H464" s="117">
        <v>0.14000000000000001</v>
      </c>
      <c r="I464" s="46" t="s">
        <v>860</v>
      </c>
      <c r="J464" s="117">
        <v>29.46</v>
      </c>
      <c r="K464" s="46" t="s">
        <v>860</v>
      </c>
      <c r="L464" s="48">
        <v>29.45765910674363</v>
      </c>
      <c r="M464" s="183">
        <v>0</v>
      </c>
      <c r="N464" s="48">
        <v>2712628.2474711998</v>
      </c>
      <c r="O464" s="194">
        <v>0.99939999999999996</v>
      </c>
    </row>
    <row r="465" spans="1:15" ht="60" customHeight="1" x14ac:dyDescent="0.25">
      <c r="A465" s="87" t="s">
        <v>2658</v>
      </c>
      <c r="B465" s="141" t="s">
        <v>1</v>
      </c>
      <c r="C465" s="141" t="s">
        <v>412</v>
      </c>
      <c r="D465" s="141" t="s">
        <v>1657</v>
      </c>
      <c r="E465" s="47" t="s">
        <v>3</v>
      </c>
      <c r="F465" s="118">
        <v>8.7700000000000004E-5</v>
      </c>
      <c r="G465" s="46" t="s">
        <v>860</v>
      </c>
      <c r="H465" s="48">
        <v>331707.28999999998</v>
      </c>
      <c r="I465" s="46" t="s">
        <v>860</v>
      </c>
      <c r="J465" s="117">
        <v>29.1</v>
      </c>
      <c r="K465" s="46" t="s">
        <v>860</v>
      </c>
      <c r="L465" s="48">
        <v>29.09837828883202</v>
      </c>
      <c r="M465" s="183">
        <v>0</v>
      </c>
      <c r="N465" s="48">
        <v>2712657.3458495</v>
      </c>
      <c r="O465" s="194">
        <v>0.99939999999999996</v>
      </c>
    </row>
    <row r="466" spans="1:15" ht="24" customHeight="1" x14ac:dyDescent="0.25">
      <c r="A466" s="87" t="s">
        <v>2082</v>
      </c>
      <c r="B466" s="141" t="s">
        <v>1</v>
      </c>
      <c r="C466" s="141" t="s">
        <v>432</v>
      </c>
      <c r="D466" s="141" t="s">
        <v>1626</v>
      </c>
      <c r="E466" s="47" t="s">
        <v>987</v>
      </c>
      <c r="F466" s="118">
        <v>1.5202986000000001</v>
      </c>
      <c r="G466" s="46" t="s">
        <v>860</v>
      </c>
      <c r="H466" s="117">
        <v>19.11</v>
      </c>
      <c r="I466" s="46" t="s">
        <v>860</v>
      </c>
      <c r="J466" s="117">
        <v>29.05</v>
      </c>
      <c r="K466" s="46" t="s">
        <v>860</v>
      </c>
      <c r="L466" s="48">
        <v>29.052905630253221</v>
      </c>
      <c r="M466" s="183">
        <v>0</v>
      </c>
      <c r="N466" s="48">
        <v>2712686.3987551001</v>
      </c>
      <c r="O466" s="194">
        <v>0.99939999999999996</v>
      </c>
    </row>
    <row r="467" spans="1:15" ht="36" customHeight="1" x14ac:dyDescent="0.25">
      <c r="A467" s="87" t="s">
        <v>1986</v>
      </c>
      <c r="B467" s="141" t="s">
        <v>467</v>
      </c>
      <c r="C467" s="141" t="s">
        <v>1987</v>
      </c>
      <c r="D467" s="141" t="s">
        <v>1727</v>
      </c>
      <c r="E467" s="47" t="s">
        <v>947</v>
      </c>
      <c r="F467" s="118">
        <v>4.8769724999999999</v>
      </c>
      <c r="G467" s="46" t="s">
        <v>860</v>
      </c>
      <c r="H467" s="117">
        <v>5.81</v>
      </c>
      <c r="I467" s="46" t="s">
        <v>860</v>
      </c>
      <c r="J467" s="117">
        <v>28.34</v>
      </c>
      <c r="K467" s="46" t="s">
        <v>860</v>
      </c>
      <c r="L467" s="48">
        <v>28.335210090789218</v>
      </c>
      <c r="M467" s="183">
        <v>0</v>
      </c>
      <c r="N467" s="48">
        <v>2712714.7339651999</v>
      </c>
      <c r="O467" s="194">
        <v>0.99939999999999996</v>
      </c>
    </row>
    <row r="468" spans="1:15" ht="24" customHeight="1" x14ac:dyDescent="0.25">
      <c r="A468" s="87" t="s">
        <v>2659</v>
      </c>
      <c r="B468" s="141" t="s">
        <v>1</v>
      </c>
      <c r="C468" s="141" t="s">
        <v>378</v>
      </c>
      <c r="D468" s="141" t="s">
        <v>1654</v>
      </c>
      <c r="E468" s="47" t="s">
        <v>60</v>
      </c>
      <c r="F468" s="118">
        <v>1.2683405000000001</v>
      </c>
      <c r="G468" s="46" t="s">
        <v>860</v>
      </c>
      <c r="H468" s="117">
        <v>22.01</v>
      </c>
      <c r="I468" s="46" t="s">
        <v>860</v>
      </c>
      <c r="J468" s="117">
        <v>27.92</v>
      </c>
      <c r="K468" s="46" t="s">
        <v>860</v>
      </c>
      <c r="L468" s="48">
        <v>27.916173450858036</v>
      </c>
      <c r="M468" s="183">
        <v>0</v>
      </c>
      <c r="N468" s="48">
        <v>2712742.6501386999</v>
      </c>
      <c r="O468" s="194">
        <v>0.99939999999999996</v>
      </c>
    </row>
    <row r="469" spans="1:15" ht="24" customHeight="1" x14ac:dyDescent="0.25">
      <c r="A469" s="87" t="s">
        <v>2191</v>
      </c>
      <c r="B469" s="141" t="s">
        <v>467</v>
      </c>
      <c r="C469" s="141" t="s">
        <v>2192</v>
      </c>
      <c r="D469" s="141" t="s">
        <v>1727</v>
      </c>
      <c r="E469" s="47" t="s">
        <v>987</v>
      </c>
      <c r="F469" s="118">
        <v>0.2497809</v>
      </c>
      <c r="G469" s="46" t="s">
        <v>860</v>
      </c>
      <c r="H469" s="117">
        <v>109.08</v>
      </c>
      <c r="I469" s="46" t="s">
        <v>860</v>
      </c>
      <c r="J469" s="117">
        <v>27.25</v>
      </c>
      <c r="K469" s="46" t="s">
        <v>860</v>
      </c>
      <c r="L469" s="48">
        <v>27.246102831255111</v>
      </c>
      <c r="M469" s="183">
        <v>0</v>
      </c>
      <c r="N469" s="48">
        <v>2712769.8962415</v>
      </c>
      <c r="O469" s="194">
        <v>0.99939999999999996</v>
      </c>
    </row>
    <row r="470" spans="1:15" ht="24" customHeight="1" x14ac:dyDescent="0.25">
      <c r="A470" s="87" t="s">
        <v>1772</v>
      </c>
      <c r="B470" s="141" t="s">
        <v>467</v>
      </c>
      <c r="C470" s="141" t="s">
        <v>1773</v>
      </c>
      <c r="D470" s="141" t="s">
        <v>1626</v>
      </c>
      <c r="E470" s="47" t="s">
        <v>468</v>
      </c>
      <c r="F470" s="118">
        <v>2.5977215999999999</v>
      </c>
      <c r="G470" s="46" t="s">
        <v>860</v>
      </c>
      <c r="H470" s="117">
        <v>10.41</v>
      </c>
      <c r="I470" s="46" t="s">
        <v>860</v>
      </c>
      <c r="J470" s="117">
        <v>27.04</v>
      </c>
      <c r="K470" s="46" t="s">
        <v>860</v>
      </c>
      <c r="L470" s="48">
        <v>27.042281599954194</v>
      </c>
      <c r="M470" s="183">
        <v>0</v>
      </c>
      <c r="N470" s="48">
        <v>2712796.9385231002</v>
      </c>
      <c r="O470" s="194">
        <v>0.99939999999999996</v>
      </c>
    </row>
    <row r="471" spans="1:15" ht="24" customHeight="1" x14ac:dyDescent="0.25">
      <c r="A471" s="87" t="s">
        <v>1670</v>
      </c>
      <c r="B471" s="141" t="s">
        <v>464</v>
      </c>
      <c r="C471" s="141" t="s">
        <v>583</v>
      </c>
      <c r="D471" s="141" t="s">
        <v>1626</v>
      </c>
      <c r="E471" s="47" t="s">
        <v>3</v>
      </c>
      <c r="F471" s="118">
        <v>0.2497809</v>
      </c>
      <c r="G471" s="46" t="s">
        <v>860</v>
      </c>
      <c r="H471" s="117">
        <v>106.8</v>
      </c>
      <c r="I471" s="46" t="s">
        <v>860</v>
      </c>
      <c r="J471" s="117">
        <v>26.68</v>
      </c>
      <c r="K471" s="46" t="s">
        <v>860</v>
      </c>
      <c r="L471" s="48">
        <v>26.676602332031958</v>
      </c>
      <c r="M471" s="183">
        <v>0</v>
      </c>
      <c r="N471" s="48">
        <v>2712823.6151254</v>
      </c>
      <c r="O471" s="194">
        <v>0.99939999999999996</v>
      </c>
    </row>
    <row r="472" spans="1:15" ht="36" customHeight="1" x14ac:dyDescent="0.25">
      <c r="A472" s="87" t="s">
        <v>1786</v>
      </c>
      <c r="B472" s="141" t="s">
        <v>467</v>
      </c>
      <c r="C472" s="141" t="s">
        <v>1787</v>
      </c>
      <c r="D472" s="141" t="s">
        <v>1626</v>
      </c>
      <c r="E472" s="47" t="s">
        <v>947</v>
      </c>
      <c r="F472" s="118">
        <v>0.35968450000000002</v>
      </c>
      <c r="G472" s="46" t="s">
        <v>860</v>
      </c>
      <c r="H472" s="117">
        <v>73.39</v>
      </c>
      <c r="I472" s="46" t="s">
        <v>860</v>
      </c>
      <c r="J472" s="117">
        <v>26.4</v>
      </c>
      <c r="K472" s="46" t="s">
        <v>860</v>
      </c>
      <c r="L472" s="48">
        <v>26.397247350307758</v>
      </c>
      <c r="M472" s="183">
        <v>0</v>
      </c>
      <c r="N472" s="48">
        <v>2712850.0123728001</v>
      </c>
      <c r="O472" s="194">
        <v>0.99939999999999996</v>
      </c>
    </row>
    <row r="473" spans="1:15" ht="36" customHeight="1" x14ac:dyDescent="0.25">
      <c r="A473" s="87" t="s">
        <v>1756</v>
      </c>
      <c r="B473" s="141" t="s">
        <v>467</v>
      </c>
      <c r="C473" s="141" t="s">
        <v>1757</v>
      </c>
      <c r="D473" s="141" t="s">
        <v>1626</v>
      </c>
      <c r="E473" s="47" t="s">
        <v>468</v>
      </c>
      <c r="F473" s="118">
        <v>0.39964949999999999</v>
      </c>
      <c r="G473" s="46" t="s">
        <v>860</v>
      </c>
      <c r="H473" s="117">
        <v>65.489999999999995</v>
      </c>
      <c r="I473" s="46" t="s">
        <v>860</v>
      </c>
      <c r="J473" s="117">
        <v>26.17</v>
      </c>
      <c r="K473" s="46" t="s">
        <v>860</v>
      </c>
      <c r="L473" s="48">
        <v>26.17304399587675</v>
      </c>
      <c r="M473" s="183">
        <v>0</v>
      </c>
      <c r="N473" s="48">
        <v>2712876.1854168</v>
      </c>
      <c r="O473" s="194">
        <v>0.99950000000000006</v>
      </c>
    </row>
    <row r="474" spans="1:15" ht="24" customHeight="1" x14ac:dyDescent="0.25">
      <c r="A474" s="87" t="s">
        <v>2660</v>
      </c>
      <c r="B474" s="141" t="s">
        <v>1202</v>
      </c>
      <c r="C474" s="141" t="s">
        <v>2661</v>
      </c>
      <c r="D474" s="141" t="s">
        <v>1626</v>
      </c>
      <c r="E474" s="47" t="s">
        <v>2140</v>
      </c>
      <c r="F474" s="118">
        <v>0.63073869999999999</v>
      </c>
      <c r="G474" s="46" t="s">
        <v>860</v>
      </c>
      <c r="H474" s="117">
        <v>41.26</v>
      </c>
      <c r="I474" s="46" t="s">
        <v>860</v>
      </c>
      <c r="J474" s="117">
        <v>26.02</v>
      </c>
      <c r="K474" s="46" t="s">
        <v>860</v>
      </c>
      <c r="L474" s="48">
        <v>26.021818389292477</v>
      </c>
      <c r="M474" s="183">
        <v>0</v>
      </c>
      <c r="N474" s="48">
        <v>2712902.2072351999</v>
      </c>
      <c r="O474" s="194">
        <v>0.99950000000000006</v>
      </c>
    </row>
    <row r="475" spans="1:15" ht="36" customHeight="1" x14ac:dyDescent="0.25">
      <c r="A475" s="87" t="s">
        <v>2662</v>
      </c>
      <c r="B475" s="141" t="s">
        <v>467</v>
      </c>
      <c r="C475" s="141" t="s">
        <v>2663</v>
      </c>
      <c r="D475" s="141" t="s">
        <v>1626</v>
      </c>
      <c r="E475" s="47" t="s">
        <v>1139</v>
      </c>
      <c r="F475" s="118">
        <v>4.5959688999999999</v>
      </c>
      <c r="G475" s="46" t="s">
        <v>860</v>
      </c>
      <c r="H475" s="117">
        <v>5.63</v>
      </c>
      <c r="I475" s="46" t="s">
        <v>860</v>
      </c>
      <c r="J475" s="117">
        <v>25.88</v>
      </c>
      <c r="K475" s="46" t="s">
        <v>860</v>
      </c>
      <c r="L475" s="48">
        <v>25.875305138388153</v>
      </c>
      <c r="M475" s="183">
        <v>0</v>
      </c>
      <c r="N475" s="48">
        <v>2712928.0825403002</v>
      </c>
      <c r="O475" s="194">
        <v>0.99950000000000006</v>
      </c>
    </row>
    <row r="476" spans="1:15" ht="36" customHeight="1" x14ac:dyDescent="0.25">
      <c r="A476" s="87" t="s">
        <v>2224</v>
      </c>
      <c r="B476" s="141" t="s">
        <v>1</v>
      </c>
      <c r="C476" s="141" t="s">
        <v>220</v>
      </c>
      <c r="D476" s="141" t="s">
        <v>1626</v>
      </c>
      <c r="E476" s="47" t="s">
        <v>61</v>
      </c>
      <c r="F476" s="118">
        <v>0.87922880000000003</v>
      </c>
      <c r="G476" s="46" t="s">
        <v>860</v>
      </c>
      <c r="H476" s="117">
        <v>29.04</v>
      </c>
      <c r="I476" s="46" t="s">
        <v>860</v>
      </c>
      <c r="J476" s="117">
        <v>25.53</v>
      </c>
      <c r="K476" s="46" t="s">
        <v>860</v>
      </c>
      <c r="L476" s="48">
        <v>25.532805539907983</v>
      </c>
      <c r="M476" s="183">
        <v>0</v>
      </c>
      <c r="N476" s="48">
        <v>2712953.6153457998</v>
      </c>
      <c r="O476" s="194">
        <v>0.99950000000000006</v>
      </c>
    </row>
    <row r="477" spans="1:15" ht="36" customHeight="1" x14ac:dyDescent="0.25">
      <c r="A477" s="87" t="s">
        <v>2664</v>
      </c>
      <c r="B477" s="141" t="s">
        <v>1</v>
      </c>
      <c r="C477" s="141" t="s">
        <v>231</v>
      </c>
      <c r="D477" s="141" t="s">
        <v>1657</v>
      </c>
      <c r="E477" s="47" t="s">
        <v>3</v>
      </c>
      <c r="F477" s="118">
        <v>1.3703000000000001E-3</v>
      </c>
      <c r="G477" s="46" t="s">
        <v>860</v>
      </c>
      <c r="H477" s="48">
        <v>18406.77</v>
      </c>
      <c r="I477" s="46" t="s">
        <v>860</v>
      </c>
      <c r="J477" s="117">
        <v>25.22</v>
      </c>
      <c r="K477" s="46" t="s">
        <v>860</v>
      </c>
      <c r="L477" s="48">
        <v>25.222762529216919</v>
      </c>
      <c r="M477" s="183">
        <v>0</v>
      </c>
      <c r="N477" s="48">
        <v>2712978.8381083002</v>
      </c>
      <c r="O477" s="194">
        <v>0.99950000000000006</v>
      </c>
    </row>
    <row r="478" spans="1:15" ht="24" customHeight="1" x14ac:dyDescent="0.25">
      <c r="A478" s="87" t="s">
        <v>2665</v>
      </c>
      <c r="B478" s="141" t="s">
        <v>467</v>
      </c>
      <c r="C478" s="141" t="s">
        <v>2666</v>
      </c>
      <c r="D478" s="141" t="s">
        <v>1727</v>
      </c>
      <c r="E478" s="47" t="s">
        <v>2473</v>
      </c>
      <c r="F478" s="118">
        <v>43.052988599999999</v>
      </c>
      <c r="G478" s="46" t="s">
        <v>860</v>
      </c>
      <c r="H478" s="117">
        <v>0.57999999999999996</v>
      </c>
      <c r="I478" s="46" t="s">
        <v>860</v>
      </c>
      <c r="J478" s="117">
        <v>24.97</v>
      </c>
      <c r="K478" s="46" t="s">
        <v>860</v>
      </c>
      <c r="L478" s="48">
        <v>24.970733409368453</v>
      </c>
      <c r="M478" s="183">
        <v>0</v>
      </c>
      <c r="N478" s="48">
        <v>2713003.8088417002</v>
      </c>
      <c r="O478" s="194">
        <v>0.99950000000000006</v>
      </c>
    </row>
    <row r="479" spans="1:15" ht="24" customHeight="1" x14ac:dyDescent="0.25">
      <c r="A479" s="87" t="s">
        <v>1554</v>
      </c>
      <c r="B479" s="141" t="s">
        <v>1</v>
      </c>
      <c r="C479" s="141" t="s">
        <v>346</v>
      </c>
      <c r="D479" s="141" t="s">
        <v>1626</v>
      </c>
      <c r="E479" s="47" t="s">
        <v>3</v>
      </c>
      <c r="F479" s="118">
        <v>0.99912369999999995</v>
      </c>
      <c r="G479" s="46" t="s">
        <v>860</v>
      </c>
      <c r="H479" s="117">
        <v>24.64</v>
      </c>
      <c r="I479" s="46" t="s">
        <v>860</v>
      </c>
      <c r="J479" s="117">
        <v>24.62</v>
      </c>
      <c r="K479" s="46" t="s">
        <v>860</v>
      </c>
      <c r="L479" s="48">
        <v>24.618407545365823</v>
      </c>
      <c r="M479" s="183">
        <v>0</v>
      </c>
      <c r="N479" s="48">
        <v>2713028.4272492998</v>
      </c>
      <c r="O479" s="194">
        <v>0.99950000000000006</v>
      </c>
    </row>
    <row r="480" spans="1:15" ht="24" customHeight="1" x14ac:dyDescent="0.25">
      <c r="A480" s="87" t="s">
        <v>1551</v>
      </c>
      <c r="B480" s="141" t="s">
        <v>1408</v>
      </c>
      <c r="C480" s="141" t="s">
        <v>1552</v>
      </c>
      <c r="D480" s="141" t="s">
        <v>1626</v>
      </c>
      <c r="E480" s="47" t="s">
        <v>1139</v>
      </c>
      <c r="F480" s="118">
        <v>0.99912369999999995</v>
      </c>
      <c r="G480" s="46" t="s">
        <v>860</v>
      </c>
      <c r="H480" s="117">
        <v>24.5</v>
      </c>
      <c r="I480" s="46" t="s">
        <v>860</v>
      </c>
      <c r="J480" s="117">
        <v>24.48</v>
      </c>
      <c r="K480" s="46" t="s">
        <v>860</v>
      </c>
      <c r="L480" s="48">
        <v>24.478530229767152</v>
      </c>
      <c r="M480" s="183">
        <v>0</v>
      </c>
      <c r="N480" s="48">
        <v>2713052.9057795</v>
      </c>
      <c r="O480" s="194">
        <v>0.99950000000000006</v>
      </c>
    </row>
    <row r="481" spans="1:15" ht="24" customHeight="1" x14ac:dyDescent="0.25">
      <c r="A481" s="87" t="s">
        <v>2667</v>
      </c>
      <c r="B481" s="141" t="s">
        <v>1202</v>
      </c>
      <c r="C481" s="141" t="s">
        <v>2668</v>
      </c>
      <c r="D481" s="141" t="s">
        <v>1657</v>
      </c>
      <c r="E481" s="47" t="s">
        <v>3</v>
      </c>
      <c r="F481" s="118">
        <v>0.74943400000000004</v>
      </c>
      <c r="G481" s="117">
        <v>0</v>
      </c>
      <c r="H481" s="117">
        <v>32.090000000000003</v>
      </c>
      <c r="I481" s="117">
        <v>27.59</v>
      </c>
      <c r="J481" s="117">
        <v>24.05</v>
      </c>
      <c r="K481" s="117">
        <v>0</v>
      </c>
      <c r="L481" s="48">
        <v>24.050385694061639</v>
      </c>
      <c r="M481" s="183">
        <v>0</v>
      </c>
      <c r="N481" s="48">
        <v>2713076.9561652001</v>
      </c>
      <c r="O481" s="194">
        <v>0.99950000000000006</v>
      </c>
    </row>
    <row r="482" spans="1:15" ht="24" customHeight="1" x14ac:dyDescent="0.25">
      <c r="A482" s="87" t="s">
        <v>1697</v>
      </c>
      <c r="B482" s="141" t="s">
        <v>467</v>
      </c>
      <c r="C482" s="141" t="s">
        <v>1698</v>
      </c>
      <c r="D482" s="141" t="s">
        <v>1626</v>
      </c>
      <c r="E482" s="47" t="s">
        <v>1139</v>
      </c>
      <c r="F482" s="118">
        <v>4.7957936999999999</v>
      </c>
      <c r="G482" s="46" t="s">
        <v>860</v>
      </c>
      <c r="H482" s="117">
        <v>4.9400000000000004</v>
      </c>
      <c r="I482" s="46" t="s">
        <v>860</v>
      </c>
      <c r="J482" s="117">
        <v>23.69</v>
      </c>
      <c r="K482" s="46" t="s">
        <v>860</v>
      </c>
      <c r="L482" s="48">
        <v>23.691220767683213</v>
      </c>
      <c r="M482" s="183">
        <v>0</v>
      </c>
      <c r="N482" s="48">
        <v>2713100.647386</v>
      </c>
      <c r="O482" s="194">
        <v>0.99950000000000006</v>
      </c>
    </row>
    <row r="483" spans="1:15" ht="24" customHeight="1" x14ac:dyDescent="0.25">
      <c r="A483" s="87" t="s">
        <v>1802</v>
      </c>
      <c r="B483" s="141" t="s">
        <v>467</v>
      </c>
      <c r="C483" s="141" t="s">
        <v>1803</v>
      </c>
      <c r="D483" s="141" t="s">
        <v>1626</v>
      </c>
      <c r="E483" s="47" t="s">
        <v>1410</v>
      </c>
      <c r="F483" s="118">
        <v>4.9360207000000003</v>
      </c>
      <c r="G483" s="46" t="s">
        <v>860</v>
      </c>
      <c r="H483" s="117">
        <v>4.66</v>
      </c>
      <c r="I483" s="46" t="s">
        <v>860</v>
      </c>
      <c r="J483" s="117">
        <v>23</v>
      </c>
      <c r="K483" s="46" t="s">
        <v>860</v>
      </c>
      <c r="L483" s="48">
        <v>23.001856399352512</v>
      </c>
      <c r="M483" s="183">
        <v>0</v>
      </c>
      <c r="N483" s="48">
        <v>2713123.6492424002</v>
      </c>
      <c r="O483" s="194">
        <v>0.99950000000000006</v>
      </c>
    </row>
    <row r="484" spans="1:15" ht="36" customHeight="1" x14ac:dyDescent="0.25">
      <c r="A484" s="87" t="s">
        <v>1719</v>
      </c>
      <c r="B484" s="141" t="s">
        <v>467</v>
      </c>
      <c r="C484" s="141" t="s">
        <v>1720</v>
      </c>
      <c r="D484" s="141" t="s">
        <v>1626</v>
      </c>
      <c r="E484" s="47" t="s">
        <v>1139</v>
      </c>
      <c r="F484" s="118">
        <v>0.99912369999999995</v>
      </c>
      <c r="G484" s="46" t="s">
        <v>860</v>
      </c>
      <c r="H484" s="117">
        <v>22.85</v>
      </c>
      <c r="I484" s="46" t="s">
        <v>860</v>
      </c>
      <c r="J484" s="117">
        <v>22.83</v>
      </c>
      <c r="K484" s="46" t="s">
        <v>860</v>
      </c>
      <c r="L484" s="48">
        <v>22.82997615306855</v>
      </c>
      <c r="M484" s="183">
        <v>0</v>
      </c>
      <c r="N484" s="48">
        <v>2713146.4792185999</v>
      </c>
      <c r="O484" s="194">
        <v>0.99960000000000004</v>
      </c>
    </row>
    <row r="485" spans="1:15" ht="24" customHeight="1" x14ac:dyDescent="0.25">
      <c r="A485" s="87" t="s">
        <v>1905</v>
      </c>
      <c r="B485" s="141" t="s">
        <v>1</v>
      </c>
      <c r="C485" s="141" t="s">
        <v>402</v>
      </c>
      <c r="D485" s="141" t="s">
        <v>1626</v>
      </c>
      <c r="E485" s="47" t="s">
        <v>61</v>
      </c>
      <c r="F485" s="118">
        <v>1.0840892</v>
      </c>
      <c r="G485" s="46" t="s">
        <v>860</v>
      </c>
      <c r="H485" s="117">
        <v>21.02</v>
      </c>
      <c r="I485" s="46" t="s">
        <v>860</v>
      </c>
      <c r="J485" s="117">
        <v>22.79</v>
      </c>
      <c r="K485" s="46" t="s">
        <v>860</v>
      </c>
      <c r="L485" s="48">
        <v>22.787554160793785</v>
      </c>
      <c r="M485" s="183">
        <v>0</v>
      </c>
      <c r="N485" s="48">
        <v>2713169.2667728001</v>
      </c>
      <c r="O485" s="194">
        <v>0.99960000000000004</v>
      </c>
    </row>
    <row r="486" spans="1:15" ht="48" customHeight="1" x14ac:dyDescent="0.25">
      <c r="A486" s="87" t="s">
        <v>1990</v>
      </c>
      <c r="B486" s="141" t="s">
        <v>467</v>
      </c>
      <c r="C486" s="141" t="s">
        <v>1991</v>
      </c>
      <c r="D486" s="141" t="s">
        <v>1727</v>
      </c>
      <c r="E486" s="47" t="s">
        <v>947</v>
      </c>
      <c r="F486" s="118">
        <v>5.4951803000000004</v>
      </c>
      <c r="G486" s="46" t="s">
        <v>860</v>
      </c>
      <c r="H486" s="117">
        <v>4.1399999999999997</v>
      </c>
      <c r="I486" s="46" t="s">
        <v>860</v>
      </c>
      <c r="J486" s="117">
        <v>22.75</v>
      </c>
      <c r="K486" s="46" t="s">
        <v>860</v>
      </c>
      <c r="L486" s="48">
        <v>22.750046258440737</v>
      </c>
      <c r="M486" s="183">
        <v>0</v>
      </c>
      <c r="N486" s="48">
        <v>2713192.0168190999</v>
      </c>
      <c r="O486" s="194">
        <v>0.99960000000000004</v>
      </c>
    </row>
    <row r="487" spans="1:15" ht="24" customHeight="1" x14ac:dyDescent="0.25">
      <c r="A487" s="87" t="s">
        <v>2669</v>
      </c>
      <c r="B487" s="141" t="s">
        <v>467</v>
      </c>
      <c r="C487" s="141" t="s">
        <v>2670</v>
      </c>
      <c r="D487" s="141" t="s">
        <v>1727</v>
      </c>
      <c r="E487" s="47" t="s">
        <v>2473</v>
      </c>
      <c r="F487" s="118">
        <v>21.3013169</v>
      </c>
      <c r="G487" s="46" t="s">
        <v>860</v>
      </c>
      <c r="H487" s="117">
        <v>1.05</v>
      </c>
      <c r="I487" s="46" t="s">
        <v>860</v>
      </c>
      <c r="J487" s="117">
        <v>22.37</v>
      </c>
      <c r="K487" s="46" t="s">
        <v>860</v>
      </c>
      <c r="L487" s="48">
        <v>22.366382764227243</v>
      </c>
      <c r="M487" s="183">
        <v>0</v>
      </c>
      <c r="N487" s="48">
        <v>2713214.3832018999</v>
      </c>
      <c r="O487" s="194">
        <v>0.99960000000000004</v>
      </c>
    </row>
    <row r="488" spans="1:15" ht="36" customHeight="1" x14ac:dyDescent="0.25">
      <c r="A488" s="87" t="s">
        <v>1766</v>
      </c>
      <c r="B488" s="141" t="s">
        <v>467</v>
      </c>
      <c r="C488" s="141" t="s">
        <v>1767</v>
      </c>
      <c r="D488" s="141" t="s">
        <v>1626</v>
      </c>
      <c r="E488" s="47" t="s">
        <v>1139</v>
      </c>
      <c r="F488" s="118">
        <v>0.19982469999999999</v>
      </c>
      <c r="G488" s="46" t="s">
        <v>860</v>
      </c>
      <c r="H488" s="117">
        <v>110.53</v>
      </c>
      <c r="I488" s="46" t="s">
        <v>860</v>
      </c>
      <c r="J488" s="117">
        <v>22.09</v>
      </c>
      <c r="K488" s="46" t="s">
        <v>860</v>
      </c>
      <c r="L488" s="48">
        <v>22.086628133029905</v>
      </c>
      <c r="M488" s="183">
        <v>0</v>
      </c>
      <c r="N488" s="48">
        <v>2713236.4698299998</v>
      </c>
      <c r="O488" s="194">
        <v>0.99960000000000004</v>
      </c>
    </row>
    <row r="489" spans="1:15" ht="24" customHeight="1" x14ac:dyDescent="0.25">
      <c r="A489" s="87" t="s">
        <v>2252</v>
      </c>
      <c r="B489" s="141" t="s">
        <v>1</v>
      </c>
      <c r="C489" s="141" t="s">
        <v>292</v>
      </c>
      <c r="D489" s="141" t="s">
        <v>1626</v>
      </c>
      <c r="E489" s="47" t="s">
        <v>2</v>
      </c>
      <c r="F489" s="118">
        <v>2.9973709999999998</v>
      </c>
      <c r="G489" s="46" t="s">
        <v>860</v>
      </c>
      <c r="H489" s="117">
        <v>7.33</v>
      </c>
      <c r="I489" s="46" t="s">
        <v>860</v>
      </c>
      <c r="J489" s="117">
        <v>21.97</v>
      </c>
      <c r="K489" s="46" t="s">
        <v>860</v>
      </c>
      <c r="L489" s="48">
        <v>21.970729785819579</v>
      </c>
      <c r="M489" s="183">
        <v>0</v>
      </c>
      <c r="N489" s="48">
        <v>2713258.4405597998</v>
      </c>
      <c r="O489" s="194">
        <v>0.99960000000000004</v>
      </c>
    </row>
    <row r="490" spans="1:15" ht="24" customHeight="1" x14ac:dyDescent="0.25">
      <c r="A490" s="87" t="s">
        <v>2162</v>
      </c>
      <c r="B490" s="141" t="s">
        <v>464</v>
      </c>
      <c r="C490" s="141" t="s">
        <v>356</v>
      </c>
      <c r="D490" s="141" t="s">
        <v>1626</v>
      </c>
      <c r="E490" s="47" t="s">
        <v>3</v>
      </c>
      <c r="F490" s="118">
        <v>30.4812653</v>
      </c>
      <c r="G490" s="46" t="s">
        <v>860</v>
      </c>
      <c r="H490" s="117">
        <v>0.7</v>
      </c>
      <c r="I490" s="46" t="s">
        <v>860</v>
      </c>
      <c r="J490" s="117">
        <v>21.34</v>
      </c>
      <c r="K490" s="46" t="s">
        <v>860</v>
      </c>
      <c r="L490" s="48">
        <v>21.336885721421037</v>
      </c>
      <c r="M490" s="183">
        <v>0</v>
      </c>
      <c r="N490" s="48">
        <v>2713279.7774454998</v>
      </c>
      <c r="O490" s="194">
        <v>0.99960000000000004</v>
      </c>
    </row>
    <row r="491" spans="1:15" ht="24" customHeight="1" x14ac:dyDescent="0.25">
      <c r="A491" s="87" t="s">
        <v>1746</v>
      </c>
      <c r="B491" s="141" t="s">
        <v>467</v>
      </c>
      <c r="C491" s="141" t="s">
        <v>1747</v>
      </c>
      <c r="D491" s="141" t="s">
        <v>1626</v>
      </c>
      <c r="E491" s="47" t="s">
        <v>1139</v>
      </c>
      <c r="F491" s="118">
        <v>2.9973709999999998</v>
      </c>
      <c r="G491" s="46" t="s">
        <v>860</v>
      </c>
      <c r="H491" s="117">
        <v>6.92</v>
      </c>
      <c r="I491" s="46" t="s">
        <v>860</v>
      </c>
      <c r="J491" s="117">
        <v>20.74</v>
      </c>
      <c r="K491" s="46" t="s">
        <v>860</v>
      </c>
      <c r="L491" s="48">
        <v>20.741807655916983</v>
      </c>
      <c r="M491" s="183">
        <v>0</v>
      </c>
      <c r="N491" s="48">
        <v>2713300.5192531999</v>
      </c>
      <c r="O491" s="194">
        <v>0.99960000000000004</v>
      </c>
    </row>
    <row r="492" spans="1:15" ht="24" customHeight="1" x14ac:dyDescent="0.25">
      <c r="A492" s="87" t="s">
        <v>2671</v>
      </c>
      <c r="B492" s="141" t="s">
        <v>464</v>
      </c>
      <c r="C492" s="141" t="s">
        <v>537</v>
      </c>
      <c r="D492" s="141" t="s">
        <v>1657</v>
      </c>
      <c r="E492" s="47" t="s">
        <v>60</v>
      </c>
      <c r="F492" s="118">
        <v>7.6166900999999996</v>
      </c>
      <c r="G492" s="46" t="s">
        <v>860</v>
      </c>
      <c r="H492" s="117">
        <v>2.62</v>
      </c>
      <c r="I492" s="46" t="s">
        <v>860</v>
      </c>
      <c r="J492" s="117">
        <v>19.96</v>
      </c>
      <c r="K492" s="46" t="s">
        <v>860</v>
      </c>
      <c r="L492" s="48">
        <v>19.955728087111165</v>
      </c>
      <c r="M492" s="183">
        <v>0</v>
      </c>
      <c r="N492" s="48">
        <v>2713320.4749813001</v>
      </c>
      <c r="O492" s="194">
        <v>0.99960000000000004</v>
      </c>
    </row>
    <row r="493" spans="1:15" ht="48" customHeight="1" x14ac:dyDescent="0.25">
      <c r="A493" s="87" t="s">
        <v>1707</v>
      </c>
      <c r="B493" s="141" t="s">
        <v>467</v>
      </c>
      <c r="C493" s="141" t="s">
        <v>1708</v>
      </c>
      <c r="D493" s="141" t="s">
        <v>1626</v>
      </c>
      <c r="E493" s="47" t="s">
        <v>1139</v>
      </c>
      <c r="F493" s="118">
        <v>1.9982473999999999</v>
      </c>
      <c r="G493" s="46" t="s">
        <v>860</v>
      </c>
      <c r="H493" s="117">
        <v>9.9</v>
      </c>
      <c r="I493" s="46" t="s">
        <v>860</v>
      </c>
      <c r="J493" s="117">
        <v>19.78</v>
      </c>
      <c r="K493" s="46" t="s">
        <v>860</v>
      </c>
      <c r="L493" s="48">
        <v>19.782648920383249</v>
      </c>
      <c r="M493" s="183">
        <v>0</v>
      </c>
      <c r="N493" s="48">
        <v>2713340.2576302001</v>
      </c>
      <c r="O493" s="194">
        <v>0.99960000000000004</v>
      </c>
    </row>
    <row r="494" spans="1:15" ht="24" customHeight="1" x14ac:dyDescent="0.25">
      <c r="A494" s="87" t="s">
        <v>1782</v>
      </c>
      <c r="B494" s="141" t="s">
        <v>467</v>
      </c>
      <c r="C494" s="141" t="s">
        <v>1783</v>
      </c>
      <c r="D494" s="141" t="s">
        <v>1626</v>
      </c>
      <c r="E494" s="47" t="s">
        <v>1410</v>
      </c>
      <c r="F494" s="118">
        <v>7.5999841999999997</v>
      </c>
      <c r="G494" s="46" t="s">
        <v>860</v>
      </c>
      <c r="H494" s="117">
        <v>2.57</v>
      </c>
      <c r="I494" s="46" t="s">
        <v>860</v>
      </c>
      <c r="J494" s="117">
        <v>19.53</v>
      </c>
      <c r="K494" s="46" t="s">
        <v>860</v>
      </c>
      <c r="L494" s="48">
        <v>19.531959296681791</v>
      </c>
      <c r="M494" s="183">
        <v>0</v>
      </c>
      <c r="N494" s="48">
        <v>2713359.7895895001</v>
      </c>
      <c r="O494" s="194">
        <v>0.99960000000000004</v>
      </c>
    </row>
    <row r="495" spans="1:15" ht="24" customHeight="1" x14ac:dyDescent="0.25">
      <c r="A495" s="87" t="s">
        <v>1832</v>
      </c>
      <c r="B495" s="141" t="s">
        <v>467</v>
      </c>
      <c r="C495" s="141" t="s">
        <v>1833</v>
      </c>
      <c r="D495" s="141" t="s">
        <v>1727</v>
      </c>
      <c r="E495" s="47" t="s">
        <v>1139</v>
      </c>
      <c r="F495" s="118">
        <v>0.19982469999999999</v>
      </c>
      <c r="G495" s="46" t="s">
        <v>860</v>
      </c>
      <c r="H495" s="117">
        <v>97.39</v>
      </c>
      <c r="I495" s="46" t="s">
        <v>860</v>
      </c>
      <c r="J495" s="117">
        <v>19.46</v>
      </c>
      <c r="K495" s="46" t="s">
        <v>860</v>
      </c>
      <c r="L495" s="48">
        <v>19.460931094506311</v>
      </c>
      <c r="M495" s="183">
        <v>0</v>
      </c>
      <c r="N495" s="48">
        <v>2713379.2505206</v>
      </c>
      <c r="O495" s="194">
        <v>0.99960000000000004</v>
      </c>
    </row>
    <row r="496" spans="1:15" ht="24" customHeight="1" x14ac:dyDescent="0.25">
      <c r="A496" s="87" t="s">
        <v>2672</v>
      </c>
      <c r="B496" s="141" t="s">
        <v>1</v>
      </c>
      <c r="C496" s="141" t="s">
        <v>280</v>
      </c>
      <c r="D496" s="141" t="s">
        <v>1657</v>
      </c>
      <c r="E496" s="47" t="s">
        <v>3</v>
      </c>
      <c r="F496" s="118">
        <v>3.2341000000000002E-2</v>
      </c>
      <c r="G496" s="46" t="s">
        <v>860</v>
      </c>
      <c r="H496" s="117">
        <v>597.80999999999995</v>
      </c>
      <c r="I496" s="46" t="s">
        <v>860</v>
      </c>
      <c r="J496" s="117">
        <v>19.329999999999998</v>
      </c>
      <c r="K496" s="46" t="s">
        <v>860</v>
      </c>
      <c r="L496" s="48">
        <v>19.333793618975363</v>
      </c>
      <c r="M496" s="183">
        <v>0</v>
      </c>
      <c r="N496" s="48">
        <v>2713398.5843142001</v>
      </c>
      <c r="O496" s="194">
        <v>0.99960000000000004</v>
      </c>
    </row>
    <row r="497" spans="1:15" ht="36" customHeight="1" x14ac:dyDescent="0.25">
      <c r="A497" s="87" t="s">
        <v>2346</v>
      </c>
      <c r="B497" s="141" t="s">
        <v>1</v>
      </c>
      <c r="C497" s="141" t="s">
        <v>442</v>
      </c>
      <c r="D497" s="141" t="s">
        <v>1626</v>
      </c>
      <c r="E497" s="47" t="s">
        <v>3</v>
      </c>
      <c r="F497" s="118">
        <v>14.986855200000001</v>
      </c>
      <c r="G497" s="46" t="s">
        <v>860</v>
      </c>
      <c r="H497" s="117">
        <v>1.29</v>
      </c>
      <c r="I497" s="46" t="s">
        <v>860</v>
      </c>
      <c r="J497" s="117">
        <v>19.329999999999998</v>
      </c>
      <c r="K497" s="46" t="s">
        <v>860</v>
      </c>
      <c r="L497" s="48">
        <v>19.333043263101814</v>
      </c>
      <c r="M497" s="183">
        <v>0</v>
      </c>
      <c r="N497" s="48">
        <v>2713417.9173575002</v>
      </c>
      <c r="O497" s="194">
        <v>0.99970000000000003</v>
      </c>
    </row>
    <row r="498" spans="1:15" ht="24" customHeight="1" x14ac:dyDescent="0.25">
      <c r="A498" s="87" t="s">
        <v>2673</v>
      </c>
      <c r="B498" s="141" t="s">
        <v>1202</v>
      </c>
      <c r="C498" s="141" t="s">
        <v>2674</v>
      </c>
      <c r="D498" s="141" t="s">
        <v>1654</v>
      </c>
      <c r="E498" s="47" t="s">
        <v>2620</v>
      </c>
      <c r="F498" s="118">
        <v>0.74943400000000004</v>
      </c>
      <c r="G498" s="46" t="s">
        <v>860</v>
      </c>
      <c r="H498" s="117">
        <v>25.77</v>
      </c>
      <c r="I498" s="46" t="s">
        <v>860</v>
      </c>
      <c r="J498" s="117">
        <v>19.32</v>
      </c>
      <c r="K498" s="46" t="s">
        <v>860</v>
      </c>
      <c r="L498" s="48">
        <v>19.316211228959233</v>
      </c>
      <c r="M498" s="183">
        <v>0</v>
      </c>
      <c r="N498" s="48">
        <v>2713437.2335687</v>
      </c>
      <c r="O498" s="194">
        <v>0.99970000000000003</v>
      </c>
    </row>
    <row r="499" spans="1:15" ht="24" customHeight="1" x14ac:dyDescent="0.25">
      <c r="A499" s="87" t="s">
        <v>2354</v>
      </c>
      <c r="B499" s="141" t="s">
        <v>1</v>
      </c>
      <c r="C499" s="141" t="s">
        <v>353</v>
      </c>
      <c r="D499" s="141" t="s">
        <v>1626</v>
      </c>
      <c r="E499" s="47" t="s">
        <v>3</v>
      </c>
      <c r="F499" s="118">
        <v>0.99912369999999995</v>
      </c>
      <c r="G499" s="46" t="s">
        <v>860</v>
      </c>
      <c r="H499" s="117">
        <v>18.98</v>
      </c>
      <c r="I499" s="46" t="s">
        <v>860</v>
      </c>
      <c r="J499" s="117">
        <v>18.96</v>
      </c>
      <c r="K499" s="46" t="s">
        <v>860</v>
      </c>
      <c r="L499" s="48">
        <v>18.963367500448186</v>
      </c>
      <c r="M499" s="183">
        <v>0</v>
      </c>
      <c r="N499" s="48">
        <v>2713456.1969361999</v>
      </c>
      <c r="O499" s="194">
        <v>0.99970000000000003</v>
      </c>
    </row>
    <row r="500" spans="1:15" ht="24" customHeight="1" x14ac:dyDescent="0.25">
      <c r="A500" s="87" t="s">
        <v>1975</v>
      </c>
      <c r="B500" s="141" t="s">
        <v>464</v>
      </c>
      <c r="C500" s="141" t="s">
        <v>423</v>
      </c>
      <c r="D500" s="141" t="s">
        <v>1654</v>
      </c>
      <c r="E500" s="47" t="s">
        <v>60</v>
      </c>
      <c r="F500" s="118">
        <v>0.99912369999999995</v>
      </c>
      <c r="G500" s="46" t="s">
        <v>860</v>
      </c>
      <c r="H500" s="117">
        <v>18.57</v>
      </c>
      <c r="I500" s="46" t="s">
        <v>860</v>
      </c>
      <c r="J500" s="117">
        <v>18.55</v>
      </c>
      <c r="K500" s="46" t="s">
        <v>860</v>
      </c>
      <c r="L500" s="48">
        <v>18.553726790480656</v>
      </c>
      <c r="M500" s="183">
        <v>0</v>
      </c>
      <c r="N500" s="48">
        <v>2713474.7506630002</v>
      </c>
      <c r="O500" s="194">
        <v>0.99970000000000003</v>
      </c>
    </row>
    <row r="501" spans="1:15" ht="24" customHeight="1" x14ac:dyDescent="0.25">
      <c r="A501" s="87" t="s">
        <v>1776</v>
      </c>
      <c r="B501" s="141" t="s">
        <v>467</v>
      </c>
      <c r="C501" s="141" t="s">
        <v>1777</v>
      </c>
      <c r="D501" s="141" t="s">
        <v>1626</v>
      </c>
      <c r="E501" s="47" t="s">
        <v>1410</v>
      </c>
      <c r="F501" s="118">
        <v>4.0238706999999998</v>
      </c>
      <c r="G501" s="46" t="s">
        <v>860</v>
      </c>
      <c r="H501" s="117">
        <v>4.5199999999999996</v>
      </c>
      <c r="I501" s="46" t="s">
        <v>860</v>
      </c>
      <c r="J501" s="117">
        <v>18.190000000000001</v>
      </c>
      <c r="K501" s="46" t="s">
        <v>860</v>
      </c>
      <c r="L501" s="48">
        <v>18.187895655758627</v>
      </c>
      <c r="M501" s="183">
        <v>0</v>
      </c>
      <c r="N501" s="48">
        <v>2713492.9385587</v>
      </c>
      <c r="O501" s="194">
        <v>0.99970000000000003</v>
      </c>
    </row>
    <row r="502" spans="1:15" ht="36" customHeight="1" x14ac:dyDescent="0.25">
      <c r="A502" s="87" t="s">
        <v>1713</v>
      </c>
      <c r="B502" s="141" t="s">
        <v>467</v>
      </c>
      <c r="C502" s="141" t="s">
        <v>1714</v>
      </c>
      <c r="D502" s="141" t="s">
        <v>1626</v>
      </c>
      <c r="E502" s="47" t="s">
        <v>1139</v>
      </c>
      <c r="F502" s="118">
        <v>29.973710499999999</v>
      </c>
      <c r="G502" s="46" t="s">
        <v>860</v>
      </c>
      <c r="H502" s="117">
        <v>0.6</v>
      </c>
      <c r="I502" s="46" t="s">
        <v>860</v>
      </c>
      <c r="J502" s="117">
        <v>17.98</v>
      </c>
      <c r="K502" s="46" t="s">
        <v>860</v>
      </c>
      <c r="L502" s="48">
        <v>17.984226291257499</v>
      </c>
      <c r="M502" s="183">
        <v>0</v>
      </c>
      <c r="N502" s="48">
        <v>2713510.9227849999</v>
      </c>
      <c r="O502" s="194">
        <v>0.99970000000000003</v>
      </c>
    </row>
    <row r="503" spans="1:15" ht="24" customHeight="1" x14ac:dyDescent="0.25">
      <c r="A503" s="87" t="s">
        <v>2308</v>
      </c>
      <c r="B503" s="141" t="s">
        <v>1155</v>
      </c>
      <c r="C503" s="141" t="s">
        <v>2309</v>
      </c>
      <c r="D503" s="141" t="s">
        <v>1626</v>
      </c>
      <c r="E503" s="47" t="s">
        <v>3</v>
      </c>
      <c r="F503" s="118">
        <v>8.9921130999999992</v>
      </c>
      <c r="G503" s="46" t="s">
        <v>860</v>
      </c>
      <c r="H503" s="117">
        <v>2</v>
      </c>
      <c r="I503" s="46" t="s">
        <v>860</v>
      </c>
      <c r="J503" s="117">
        <v>17.98</v>
      </c>
      <c r="K503" s="46" t="s">
        <v>860</v>
      </c>
      <c r="L503" s="48">
        <v>17.984226291257499</v>
      </c>
      <c r="M503" s="183">
        <v>0</v>
      </c>
      <c r="N503" s="48">
        <v>2713528.9070112999</v>
      </c>
      <c r="O503" s="194">
        <v>0.99970000000000003</v>
      </c>
    </row>
    <row r="504" spans="1:15" ht="24" customHeight="1" x14ac:dyDescent="0.25">
      <c r="A504" s="87" t="s">
        <v>1944</v>
      </c>
      <c r="B504" s="141" t="s">
        <v>467</v>
      </c>
      <c r="C504" s="141" t="s">
        <v>1945</v>
      </c>
      <c r="D504" s="141" t="s">
        <v>1626</v>
      </c>
      <c r="E504" s="47" t="s">
        <v>1627</v>
      </c>
      <c r="F504" s="118">
        <v>2.1301317000000002</v>
      </c>
      <c r="G504" s="46" t="s">
        <v>860</v>
      </c>
      <c r="H504" s="117">
        <v>8.26</v>
      </c>
      <c r="I504" s="46" t="s">
        <v>860</v>
      </c>
      <c r="J504" s="117">
        <v>17.59</v>
      </c>
      <c r="K504" s="46" t="s">
        <v>860</v>
      </c>
      <c r="L504" s="48">
        <v>17.594887774525432</v>
      </c>
      <c r="M504" s="183">
        <v>0</v>
      </c>
      <c r="N504" s="48">
        <v>2713546.5018990999</v>
      </c>
      <c r="O504" s="194">
        <v>0.99970000000000003</v>
      </c>
    </row>
    <row r="505" spans="1:15" ht="24" customHeight="1" x14ac:dyDescent="0.25">
      <c r="A505" s="87" t="s">
        <v>1780</v>
      </c>
      <c r="B505" s="141" t="s">
        <v>467</v>
      </c>
      <c r="C505" s="141" t="s">
        <v>1781</v>
      </c>
      <c r="D505" s="141" t="s">
        <v>1626</v>
      </c>
      <c r="E505" s="47" t="s">
        <v>1410</v>
      </c>
      <c r="F505" s="118">
        <v>2.2596680999999998</v>
      </c>
      <c r="G505" s="46" t="s">
        <v>860</v>
      </c>
      <c r="H505" s="117">
        <v>7.77</v>
      </c>
      <c r="I505" s="46" t="s">
        <v>860</v>
      </c>
      <c r="J505" s="117">
        <v>17.559999999999999</v>
      </c>
      <c r="K505" s="46" t="s">
        <v>860</v>
      </c>
      <c r="L505" s="48">
        <v>17.557620960717056</v>
      </c>
      <c r="M505" s="183">
        <v>0</v>
      </c>
      <c r="N505" s="48">
        <v>2713564.0595200998</v>
      </c>
      <c r="O505" s="194">
        <v>0.99970000000000003</v>
      </c>
    </row>
    <row r="506" spans="1:15" ht="48" customHeight="1" x14ac:dyDescent="0.25">
      <c r="A506" s="87" t="s">
        <v>1750</v>
      </c>
      <c r="B506" s="141" t="s">
        <v>467</v>
      </c>
      <c r="C506" s="141" t="s">
        <v>1751</v>
      </c>
      <c r="D506" s="141" t="s">
        <v>1626</v>
      </c>
      <c r="E506" s="47" t="s">
        <v>1139</v>
      </c>
      <c r="F506" s="118">
        <v>1.5985978999999999</v>
      </c>
      <c r="G506" s="46" t="s">
        <v>860</v>
      </c>
      <c r="H506" s="117">
        <v>10.92</v>
      </c>
      <c r="I506" s="46" t="s">
        <v>860</v>
      </c>
      <c r="J506" s="117">
        <v>17.46</v>
      </c>
      <c r="K506" s="46" t="s">
        <v>860</v>
      </c>
      <c r="L506" s="48">
        <v>17.456688986713946</v>
      </c>
      <c r="M506" s="183">
        <v>0</v>
      </c>
      <c r="N506" s="48">
        <v>2713581.5162090999</v>
      </c>
      <c r="O506" s="194">
        <v>0.99970000000000003</v>
      </c>
    </row>
    <row r="507" spans="1:15" ht="24" customHeight="1" x14ac:dyDescent="0.25">
      <c r="A507" s="87" t="s">
        <v>2262</v>
      </c>
      <c r="B507" s="141" t="s">
        <v>1</v>
      </c>
      <c r="C507" s="141" t="s">
        <v>277</v>
      </c>
      <c r="D507" s="141" t="s">
        <v>1626</v>
      </c>
      <c r="E507" s="47" t="s">
        <v>3</v>
      </c>
      <c r="F507" s="118">
        <v>0.99912369999999995</v>
      </c>
      <c r="G507" s="46" t="s">
        <v>860</v>
      </c>
      <c r="H507" s="117">
        <v>17.34</v>
      </c>
      <c r="I507" s="46" t="s">
        <v>860</v>
      </c>
      <c r="J507" s="117">
        <v>17.32</v>
      </c>
      <c r="K507" s="46" t="s">
        <v>860</v>
      </c>
      <c r="L507" s="48">
        <v>17.32480466057806</v>
      </c>
      <c r="M507" s="183">
        <v>0</v>
      </c>
      <c r="N507" s="48">
        <v>2713598.8410137999</v>
      </c>
      <c r="O507" s="194">
        <v>0.99970000000000003</v>
      </c>
    </row>
    <row r="508" spans="1:15" ht="24" customHeight="1" x14ac:dyDescent="0.25">
      <c r="A508" s="87" t="s">
        <v>1738</v>
      </c>
      <c r="B508" s="141" t="s">
        <v>467</v>
      </c>
      <c r="C508" s="141" t="s">
        <v>1739</v>
      </c>
      <c r="D508" s="141" t="s">
        <v>1626</v>
      </c>
      <c r="E508" s="47" t="s">
        <v>1139</v>
      </c>
      <c r="F508" s="118">
        <v>0.19982469999999999</v>
      </c>
      <c r="G508" s="46" t="s">
        <v>860</v>
      </c>
      <c r="H508" s="117">
        <v>85.36</v>
      </c>
      <c r="I508" s="46" t="s">
        <v>860</v>
      </c>
      <c r="J508" s="117">
        <v>17.059999999999999</v>
      </c>
      <c r="K508" s="46" t="s">
        <v>860</v>
      </c>
      <c r="L508" s="48">
        <v>17.057039513574892</v>
      </c>
      <c r="M508" s="183">
        <v>0</v>
      </c>
      <c r="N508" s="48">
        <v>2713615.8980533001</v>
      </c>
      <c r="O508" s="194">
        <v>0.99970000000000003</v>
      </c>
    </row>
    <row r="509" spans="1:15" ht="24" customHeight="1" x14ac:dyDescent="0.25">
      <c r="A509" s="87" t="s">
        <v>2373</v>
      </c>
      <c r="B509" s="141" t="s">
        <v>467</v>
      </c>
      <c r="C509" s="141" t="s">
        <v>2374</v>
      </c>
      <c r="D509" s="141" t="s">
        <v>1626</v>
      </c>
      <c r="E509" s="47" t="s">
        <v>1410</v>
      </c>
      <c r="F509" s="118">
        <v>3.2971081999999998</v>
      </c>
      <c r="G509" s="46" t="s">
        <v>860</v>
      </c>
      <c r="H509" s="117">
        <v>5.12</v>
      </c>
      <c r="I509" s="46" t="s">
        <v>860</v>
      </c>
      <c r="J509" s="117">
        <v>16.88</v>
      </c>
      <c r="K509" s="46" t="s">
        <v>860</v>
      </c>
      <c r="L509" s="48">
        <v>16.881193745393706</v>
      </c>
      <c r="M509" s="183">
        <v>0</v>
      </c>
      <c r="N509" s="48">
        <v>2713632.7792471</v>
      </c>
      <c r="O509" s="194">
        <v>0.99970000000000003</v>
      </c>
    </row>
    <row r="510" spans="1:15" ht="24" customHeight="1" x14ac:dyDescent="0.25">
      <c r="A510" s="87" t="s">
        <v>2675</v>
      </c>
      <c r="B510" s="141" t="s">
        <v>1202</v>
      </c>
      <c r="C510" s="141" t="s">
        <v>2129</v>
      </c>
      <c r="D510" s="141" t="s">
        <v>1657</v>
      </c>
      <c r="E510" s="47" t="s">
        <v>3</v>
      </c>
      <c r="F510" s="118">
        <v>1.6487590999999999</v>
      </c>
      <c r="G510" s="117">
        <v>0</v>
      </c>
      <c r="H510" s="117">
        <v>10.19</v>
      </c>
      <c r="I510" s="117">
        <v>2.1</v>
      </c>
      <c r="J510" s="117">
        <v>16.79</v>
      </c>
      <c r="K510" s="117">
        <v>0</v>
      </c>
      <c r="L510" s="48">
        <v>16.793766041912257</v>
      </c>
      <c r="M510" s="183">
        <v>0</v>
      </c>
      <c r="N510" s="48">
        <v>2713649.5730130998</v>
      </c>
      <c r="O510" s="194">
        <v>0.99970000000000003</v>
      </c>
    </row>
    <row r="511" spans="1:15" ht="24" customHeight="1" x14ac:dyDescent="0.25">
      <c r="A511" s="87" t="s">
        <v>2676</v>
      </c>
      <c r="B511" s="141" t="s">
        <v>1</v>
      </c>
      <c r="C511" s="141" t="s">
        <v>347</v>
      </c>
      <c r="D511" s="141" t="s">
        <v>1657</v>
      </c>
      <c r="E511" s="47" t="s">
        <v>3</v>
      </c>
      <c r="F511" s="118">
        <v>2.3029999999999999E-4</v>
      </c>
      <c r="G511" s="46" t="s">
        <v>860</v>
      </c>
      <c r="H511" s="48">
        <v>72390.44</v>
      </c>
      <c r="I511" s="46" t="s">
        <v>860</v>
      </c>
      <c r="J511" s="117">
        <v>16.670000000000002</v>
      </c>
      <c r="K511" s="46" t="s">
        <v>860</v>
      </c>
      <c r="L511" s="48">
        <v>16.671374195132916</v>
      </c>
      <c r="M511" s="183">
        <v>0</v>
      </c>
      <c r="N511" s="48">
        <v>2713666.2443873002</v>
      </c>
      <c r="O511" s="194">
        <v>0.99970000000000003</v>
      </c>
    </row>
    <row r="512" spans="1:15" ht="24" customHeight="1" x14ac:dyDescent="0.25">
      <c r="A512" s="87" t="s">
        <v>1966</v>
      </c>
      <c r="B512" s="141" t="s">
        <v>1</v>
      </c>
      <c r="C512" s="141" t="s">
        <v>291</v>
      </c>
      <c r="D512" s="141" t="s">
        <v>1626</v>
      </c>
      <c r="E512" s="47" t="s">
        <v>61</v>
      </c>
      <c r="F512" s="118">
        <v>0.35968450000000002</v>
      </c>
      <c r="G512" s="46" t="s">
        <v>860</v>
      </c>
      <c r="H512" s="117">
        <v>46</v>
      </c>
      <c r="I512" s="46" t="s">
        <v>860</v>
      </c>
      <c r="J512" s="117">
        <v>16.55</v>
      </c>
      <c r="K512" s="46" t="s">
        <v>860</v>
      </c>
      <c r="L512" s="48">
        <v>16.545488187956899</v>
      </c>
      <c r="M512" s="183">
        <v>0</v>
      </c>
      <c r="N512" s="48">
        <v>2713682.7898754999</v>
      </c>
      <c r="O512" s="194">
        <v>0.99980000000000002</v>
      </c>
    </row>
    <row r="513" spans="1:15" ht="24" customHeight="1" x14ac:dyDescent="0.25">
      <c r="A513" s="87" t="s">
        <v>2677</v>
      </c>
      <c r="B513" s="141" t="s">
        <v>1</v>
      </c>
      <c r="C513" s="141" t="s">
        <v>331</v>
      </c>
      <c r="D513" s="141" t="s">
        <v>1657</v>
      </c>
      <c r="E513" s="47" t="s">
        <v>60</v>
      </c>
      <c r="F513" s="118">
        <v>1640.306417</v>
      </c>
      <c r="G513" s="46" t="s">
        <v>860</v>
      </c>
      <c r="H513" s="117">
        <v>0.01</v>
      </c>
      <c r="I513" s="46" t="s">
        <v>860</v>
      </c>
      <c r="J513" s="117">
        <v>16.399999999999999</v>
      </c>
      <c r="K513" s="46" t="s">
        <v>860</v>
      </c>
      <c r="L513" s="48">
        <v>16.403064170034568</v>
      </c>
      <c r="M513" s="183">
        <v>0</v>
      </c>
      <c r="N513" s="48">
        <v>2713699.1929397001</v>
      </c>
      <c r="O513" s="194">
        <v>0.99980000000000002</v>
      </c>
    </row>
    <row r="514" spans="1:15" ht="36" customHeight="1" x14ac:dyDescent="0.25">
      <c r="A514" s="87" t="s">
        <v>2310</v>
      </c>
      <c r="B514" s="141" t="s">
        <v>1</v>
      </c>
      <c r="C514" s="141" t="s">
        <v>240</v>
      </c>
      <c r="D514" s="141" t="s">
        <v>1626</v>
      </c>
      <c r="E514" s="47" t="s">
        <v>2</v>
      </c>
      <c r="F514" s="118">
        <v>11.889571800000001</v>
      </c>
      <c r="G514" s="46" t="s">
        <v>860</v>
      </c>
      <c r="H514" s="117">
        <v>1.3</v>
      </c>
      <c r="I514" s="46" t="s">
        <v>860</v>
      </c>
      <c r="J514" s="117">
        <v>15.46</v>
      </c>
      <c r="K514" s="46" t="s">
        <v>860</v>
      </c>
      <c r="L514" s="48">
        <v>15.456443373652974</v>
      </c>
      <c r="M514" s="183">
        <v>0</v>
      </c>
      <c r="N514" s="48">
        <v>2713714.6493831002</v>
      </c>
      <c r="O514" s="194">
        <v>0.99980000000000002</v>
      </c>
    </row>
    <row r="515" spans="1:15" ht="24" customHeight="1" x14ac:dyDescent="0.25">
      <c r="A515" s="87" t="s">
        <v>2384</v>
      </c>
      <c r="B515" s="141" t="s">
        <v>467</v>
      </c>
      <c r="C515" s="141" t="s">
        <v>2385</v>
      </c>
      <c r="D515" s="141" t="s">
        <v>1727</v>
      </c>
      <c r="E515" s="47" t="s">
        <v>947</v>
      </c>
      <c r="F515" s="118">
        <v>2.5177917000000001</v>
      </c>
      <c r="G515" s="46" t="s">
        <v>860</v>
      </c>
      <c r="H515" s="117">
        <v>6.04</v>
      </c>
      <c r="I515" s="46" t="s">
        <v>860</v>
      </c>
      <c r="J515" s="117">
        <v>15.21</v>
      </c>
      <c r="K515" s="46" t="s">
        <v>860</v>
      </c>
      <c r="L515" s="48">
        <v>15.207461751887342</v>
      </c>
      <c r="M515" s="183">
        <v>0</v>
      </c>
      <c r="N515" s="48">
        <v>2713729.8568449002</v>
      </c>
      <c r="O515" s="194">
        <v>0.99980000000000002</v>
      </c>
    </row>
    <row r="516" spans="1:15" ht="24" customHeight="1" x14ac:dyDescent="0.25">
      <c r="A516" s="87" t="s">
        <v>2255</v>
      </c>
      <c r="B516" s="141" t="s">
        <v>1155</v>
      </c>
      <c r="C516" s="141" t="s">
        <v>2256</v>
      </c>
      <c r="D516" s="141" t="s">
        <v>1626</v>
      </c>
      <c r="E516" s="47" t="s">
        <v>3</v>
      </c>
      <c r="F516" s="118">
        <v>0.99912369999999995</v>
      </c>
      <c r="G516" s="46" t="s">
        <v>860</v>
      </c>
      <c r="H516" s="117">
        <v>15.21</v>
      </c>
      <c r="I516" s="46" t="s">
        <v>860</v>
      </c>
      <c r="J516" s="117">
        <v>15.2</v>
      </c>
      <c r="K516" s="46" t="s">
        <v>860</v>
      </c>
      <c r="L516" s="48">
        <v>15.196671216112588</v>
      </c>
      <c r="M516" s="183">
        <v>0</v>
      </c>
      <c r="N516" s="48">
        <v>2713745.0535161002</v>
      </c>
      <c r="O516" s="194">
        <v>0.99980000000000002</v>
      </c>
    </row>
    <row r="517" spans="1:15" ht="24" customHeight="1" x14ac:dyDescent="0.25">
      <c r="A517" s="87" t="s">
        <v>1796</v>
      </c>
      <c r="B517" s="141" t="s">
        <v>467</v>
      </c>
      <c r="C517" s="141" t="s">
        <v>1797</v>
      </c>
      <c r="D517" s="141" t="s">
        <v>1626</v>
      </c>
      <c r="E517" s="47" t="s">
        <v>1139</v>
      </c>
      <c r="F517" s="118">
        <v>0.39964949999999999</v>
      </c>
      <c r="G517" s="46" t="s">
        <v>860</v>
      </c>
      <c r="H517" s="117">
        <v>37.99</v>
      </c>
      <c r="I517" s="46" t="s">
        <v>860</v>
      </c>
      <c r="J517" s="117">
        <v>15.18</v>
      </c>
      <c r="K517" s="46" t="s">
        <v>860</v>
      </c>
      <c r="L517" s="48">
        <v>15.182683484552721</v>
      </c>
      <c r="M517" s="183">
        <v>0</v>
      </c>
      <c r="N517" s="48">
        <v>2713760.2361996002</v>
      </c>
      <c r="O517" s="194">
        <v>0.99980000000000002</v>
      </c>
    </row>
    <row r="518" spans="1:15" ht="36" customHeight="1" x14ac:dyDescent="0.25">
      <c r="A518" s="87" t="s">
        <v>1804</v>
      </c>
      <c r="B518" s="141" t="s">
        <v>467</v>
      </c>
      <c r="C518" s="141" t="s">
        <v>1805</v>
      </c>
      <c r="D518" s="141" t="s">
        <v>1626</v>
      </c>
      <c r="E518" s="47" t="s">
        <v>1410</v>
      </c>
      <c r="F518" s="118">
        <v>6.3068682999999996</v>
      </c>
      <c r="G518" s="46" t="s">
        <v>860</v>
      </c>
      <c r="H518" s="117">
        <v>2.2200000000000002</v>
      </c>
      <c r="I518" s="46" t="s">
        <v>860</v>
      </c>
      <c r="J518" s="117">
        <v>14</v>
      </c>
      <c r="K518" s="46" t="s">
        <v>860</v>
      </c>
      <c r="L518" s="48">
        <v>14.001247705048508</v>
      </c>
      <c r="M518" s="183">
        <v>0</v>
      </c>
      <c r="N518" s="48">
        <v>2713774.2374473</v>
      </c>
      <c r="O518" s="194">
        <v>0.99980000000000002</v>
      </c>
    </row>
    <row r="519" spans="1:15" ht="36" customHeight="1" x14ac:dyDescent="0.25">
      <c r="A519" s="87" t="s">
        <v>1840</v>
      </c>
      <c r="B519" s="141" t="s">
        <v>467</v>
      </c>
      <c r="C519" s="141" t="s">
        <v>1841</v>
      </c>
      <c r="D519" s="141" t="s">
        <v>1626</v>
      </c>
      <c r="E519" s="47" t="s">
        <v>1410</v>
      </c>
      <c r="F519" s="118">
        <v>8.7922884000000003</v>
      </c>
      <c r="G519" s="46" t="s">
        <v>860</v>
      </c>
      <c r="H519" s="117">
        <v>1.54</v>
      </c>
      <c r="I519" s="46" t="s">
        <v>860</v>
      </c>
      <c r="J519" s="117">
        <v>13.54</v>
      </c>
      <c r="K519" s="46" t="s">
        <v>860</v>
      </c>
      <c r="L519" s="48">
        <v>13.540124149951204</v>
      </c>
      <c r="M519" s="183">
        <v>0</v>
      </c>
      <c r="N519" s="48">
        <v>2713787.7775714998</v>
      </c>
      <c r="O519" s="194">
        <v>0.99980000000000002</v>
      </c>
    </row>
    <row r="520" spans="1:15" ht="24" customHeight="1" x14ac:dyDescent="0.25">
      <c r="A520" s="87" t="s">
        <v>1542</v>
      </c>
      <c r="B520" s="141" t="s">
        <v>1155</v>
      </c>
      <c r="C520" s="141" t="s">
        <v>1543</v>
      </c>
      <c r="D520" s="141" t="s">
        <v>1626</v>
      </c>
      <c r="E520" s="47" t="s">
        <v>3</v>
      </c>
      <c r="F520" s="118">
        <v>0.99912369999999995</v>
      </c>
      <c r="G520" s="46" t="s">
        <v>860</v>
      </c>
      <c r="H520" s="117">
        <v>13.55</v>
      </c>
      <c r="I520" s="46" t="s">
        <v>860</v>
      </c>
      <c r="J520" s="117">
        <v>13.54</v>
      </c>
      <c r="K520" s="46" t="s">
        <v>860</v>
      </c>
      <c r="L520" s="48">
        <v>13.538125902585508</v>
      </c>
      <c r="M520" s="183">
        <v>0</v>
      </c>
      <c r="N520" s="48">
        <v>2713801.3156973999</v>
      </c>
      <c r="O520" s="194">
        <v>0.99980000000000002</v>
      </c>
    </row>
    <row r="521" spans="1:15" ht="36" customHeight="1" x14ac:dyDescent="0.25">
      <c r="A521" s="87" t="s">
        <v>1758</v>
      </c>
      <c r="B521" s="141" t="s">
        <v>467</v>
      </c>
      <c r="C521" s="141" t="s">
        <v>1759</v>
      </c>
      <c r="D521" s="141" t="s">
        <v>1626</v>
      </c>
      <c r="E521" s="47" t="s">
        <v>1139</v>
      </c>
      <c r="F521" s="118">
        <v>1.4986854999999999</v>
      </c>
      <c r="G521" s="46" t="s">
        <v>860</v>
      </c>
      <c r="H521" s="117">
        <v>8.91</v>
      </c>
      <c r="I521" s="46" t="s">
        <v>860</v>
      </c>
      <c r="J521" s="117">
        <v>13.35</v>
      </c>
      <c r="K521" s="46" t="s">
        <v>860</v>
      </c>
      <c r="L521" s="48">
        <v>13.353288021258694</v>
      </c>
      <c r="M521" s="183">
        <v>0</v>
      </c>
      <c r="N521" s="48">
        <v>2713814.6689853999</v>
      </c>
      <c r="O521" s="194">
        <v>0.99980000000000002</v>
      </c>
    </row>
    <row r="522" spans="1:15" ht="60" customHeight="1" x14ac:dyDescent="0.25">
      <c r="A522" s="87" t="s">
        <v>1709</v>
      </c>
      <c r="B522" s="141" t="s">
        <v>467</v>
      </c>
      <c r="C522" s="141" t="s">
        <v>1710</v>
      </c>
      <c r="D522" s="141" t="s">
        <v>1626</v>
      </c>
      <c r="E522" s="47" t="s">
        <v>1139</v>
      </c>
      <c r="F522" s="118">
        <v>3.5968453</v>
      </c>
      <c r="G522" s="46" t="s">
        <v>860</v>
      </c>
      <c r="H522" s="117">
        <v>3.65</v>
      </c>
      <c r="I522" s="46" t="s">
        <v>860</v>
      </c>
      <c r="J522" s="117">
        <v>13.13</v>
      </c>
      <c r="K522" s="46" t="s">
        <v>860</v>
      </c>
      <c r="L522" s="48">
        <v>13.128485192617974</v>
      </c>
      <c r="M522" s="183">
        <v>0</v>
      </c>
      <c r="N522" s="48">
        <v>2713827.7974705999</v>
      </c>
      <c r="O522" s="194">
        <v>0.99980000000000002</v>
      </c>
    </row>
    <row r="523" spans="1:15" ht="24" customHeight="1" x14ac:dyDescent="0.25">
      <c r="A523" s="87" t="s">
        <v>2678</v>
      </c>
      <c r="B523" s="141" t="s">
        <v>467</v>
      </c>
      <c r="C523" s="141" t="s">
        <v>2679</v>
      </c>
      <c r="D523" s="141" t="s">
        <v>1727</v>
      </c>
      <c r="E523" s="47" t="s">
        <v>2473</v>
      </c>
      <c r="F523" s="118">
        <v>9.7826818000000006</v>
      </c>
      <c r="G523" s="46" t="s">
        <v>860</v>
      </c>
      <c r="H523" s="117">
        <v>1.33</v>
      </c>
      <c r="I523" s="46" t="s">
        <v>860</v>
      </c>
      <c r="J523" s="117">
        <v>13.01</v>
      </c>
      <c r="K523" s="46" t="s">
        <v>860</v>
      </c>
      <c r="L523" s="48">
        <v>13.010966859274413</v>
      </c>
      <c r="M523" s="183">
        <v>0</v>
      </c>
      <c r="N523" s="48">
        <v>2713840.8084375001</v>
      </c>
      <c r="O523" s="194">
        <v>0.99980000000000002</v>
      </c>
    </row>
    <row r="524" spans="1:15" ht="36" customHeight="1" x14ac:dyDescent="0.25">
      <c r="A524" s="87" t="s">
        <v>1824</v>
      </c>
      <c r="B524" s="141" t="s">
        <v>467</v>
      </c>
      <c r="C524" s="141" t="s">
        <v>1825</v>
      </c>
      <c r="D524" s="141" t="s">
        <v>1626</v>
      </c>
      <c r="E524" s="47" t="s">
        <v>468</v>
      </c>
      <c r="F524" s="118">
        <v>0.39964949999999999</v>
      </c>
      <c r="G524" s="46" t="s">
        <v>860</v>
      </c>
      <c r="H524" s="117">
        <v>32.5</v>
      </c>
      <c r="I524" s="46" t="s">
        <v>860</v>
      </c>
      <c r="J524" s="117">
        <v>12.99</v>
      </c>
      <c r="K524" s="46" t="s">
        <v>860</v>
      </c>
      <c r="L524" s="48">
        <v>12.988607877019305</v>
      </c>
      <c r="M524" s="183">
        <v>0</v>
      </c>
      <c r="N524" s="48">
        <v>2713853.7970453999</v>
      </c>
      <c r="O524" s="194">
        <v>0.99980000000000002</v>
      </c>
    </row>
    <row r="525" spans="1:15" ht="24" customHeight="1" x14ac:dyDescent="0.25">
      <c r="A525" s="87" t="s">
        <v>1695</v>
      </c>
      <c r="B525" s="141" t="s">
        <v>467</v>
      </c>
      <c r="C525" s="141" t="s">
        <v>1696</v>
      </c>
      <c r="D525" s="141" t="s">
        <v>1626</v>
      </c>
      <c r="E525" s="47" t="s">
        <v>468</v>
      </c>
      <c r="F525" s="118">
        <v>1.7984226000000001</v>
      </c>
      <c r="G525" s="46" t="s">
        <v>860</v>
      </c>
      <c r="H525" s="117">
        <v>7.1</v>
      </c>
      <c r="I525" s="46" t="s">
        <v>860</v>
      </c>
      <c r="J525" s="117">
        <v>12.77</v>
      </c>
      <c r="K525" s="46" t="s">
        <v>860</v>
      </c>
      <c r="L525" s="48">
        <v>12.768800666792826</v>
      </c>
      <c r="M525" s="183">
        <v>0</v>
      </c>
      <c r="N525" s="48">
        <v>2713866.5658461</v>
      </c>
      <c r="O525" s="194">
        <v>0.99980000000000002</v>
      </c>
    </row>
    <row r="526" spans="1:15" ht="24" customHeight="1" x14ac:dyDescent="0.25">
      <c r="A526" s="87" t="s">
        <v>1814</v>
      </c>
      <c r="B526" s="141" t="s">
        <v>467</v>
      </c>
      <c r="C526" s="141" t="s">
        <v>1815</v>
      </c>
      <c r="D526" s="141" t="s">
        <v>1626</v>
      </c>
      <c r="E526" s="47" t="s">
        <v>1139</v>
      </c>
      <c r="F526" s="118">
        <v>0.99912369999999995</v>
      </c>
      <c r="G526" s="46" t="s">
        <v>860</v>
      </c>
      <c r="H526" s="117">
        <v>12.78</v>
      </c>
      <c r="I526" s="46" t="s">
        <v>860</v>
      </c>
      <c r="J526" s="117">
        <v>12.77</v>
      </c>
      <c r="K526" s="46" t="s">
        <v>860</v>
      </c>
      <c r="L526" s="48">
        <v>12.768800666792826</v>
      </c>
      <c r="M526" s="183">
        <v>0</v>
      </c>
      <c r="N526" s="48">
        <v>2713879.3346468001</v>
      </c>
      <c r="O526" s="194">
        <v>0.99980000000000002</v>
      </c>
    </row>
    <row r="527" spans="1:15" ht="36" customHeight="1" x14ac:dyDescent="0.25">
      <c r="A527" s="87" t="s">
        <v>2680</v>
      </c>
      <c r="B527" s="141" t="s">
        <v>1</v>
      </c>
      <c r="C527" s="141" t="s">
        <v>230</v>
      </c>
      <c r="D527" s="141" t="s">
        <v>1657</v>
      </c>
      <c r="E527" s="47" t="s">
        <v>3</v>
      </c>
      <c r="F527" s="118">
        <v>2.7843999999999998E-3</v>
      </c>
      <c r="G527" s="46" t="s">
        <v>860</v>
      </c>
      <c r="H527" s="48">
        <v>4525</v>
      </c>
      <c r="I527" s="46" t="s">
        <v>860</v>
      </c>
      <c r="J527" s="117">
        <v>12.6</v>
      </c>
      <c r="K527" s="46" t="s">
        <v>860</v>
      </c>
      <c r="L527" s="48">
        <v>12.599219404103096</v>
      </c>
      <c r="M527" s="183">
        <v>0</v>
      </c>
      <c r="N527" s="48">
        <v>2713891.9338662</v>
      </c>
      <c r="O527" s="194">
        <v>0.99980000000000002</v>
      </c>
    </row>
    <row r="528" spans="1:15" ht="24" customHeight="1" x14ac:dyDescent="0.25">
      <c r="A528" s="87" t="s">
        <v>2681</v>
      </c>
      <c r="B528" s="141" t="s">
        <v>467</v>
      </c>
      <c r="C528" s="141" t="s">
        <v>2682</v>
      </c>
      <c r="D528" s="141" t="s">
        <v>1727</v>
      </c>
      <c r="E528" s="47" t="s">
        <v>2473</v>
      </c>
      <c r="F528" s="118">
        <v>9.7826818000000006</v>
      </c>
      <c r="G528" s="46" t="s">
        <v>860</v>
      </c>
      <c r="H528" s="117">
        <v>1.27</v>
      </c>
      <c r="I528" s="46" t="s">
        <v>860</v>
      </c>
      <c r="J528" s="117">
        <v>12.42</v>
      </c>
      <c r="K528" s="46" t="s">
        <v>860</v>
      </c>
      <c r="L528" s="48">
        <v>12.424005948329702</v>
      </c>
      <c r="M528" s="183">
        <v>0</v>
      </c>
      <c r="N528" s="48">
        <v>2713904.3578722002</v>
      </c>
      <c r="O528" s="194">
        <v>0.99980000000000002</v>
      </c>
    </row>
    <row r="529" spans="1:15" ht="24" customHeight="1" x14ac:dyDescent="0.25">
      <c r="A529" s="87" t="s">
        <v>2683</v>
      </c>
      <c r="B529" s="141" t="s">
        <v>467</v>
      </c>
      <c r="C529" s="141" t="s">
        <v>2684</v>
      </c>
      <c r="D529" s="141" t="s">
        <v>1727</v>
      </c>
      <c r="E529" s="47" t="s">
        <v>2473</v>
      </c>
      <c r="F529" s="118">
        <v>86.105977600000003</v>
      </c>
      <c r="G529" s="46" t="s">
        <v>860</v>
      </c>
      <c r="H529" s="117">
        <v>0.14000000000000001</v>
      </c>
      <c r="I529" s="46" t="s">
        <v>860</v>
      </c>
      <c r="J529" s="117">
        <v>12.05</v>
      </c>
      <c r="K529" s="46" t="s">
        <v>860</v>
      </c>
      <c r="L529" s="48">
        <v>12.054836860279</v>
      </c>
      <c r="M529" s="183">
        <v>0</v>
      </c>
      <c r="N529" s="48">
        <v>2713916.4127091002</v>
      </c>
      <c r="O529" s="194">
        <v>0.99980000000000002</v>
      </c>
    </row>
    <row r="530" spans="1:15" ht="24" customHeight="1" x14ac:dyDescent="0.25">
      <c r="A530" s="87" t="s">
        <v>1808</v>
      </c>
      <c r="B530" s="141" t="s">
        <v>467</v>
      </c>
      <c r="C530" s="141" t="s">
        <v>1809</v>
      </c>
      <c r="D530" s="141" t="s">
        <v>1626</v>
      </c>
      <c r="E530" s="47" t="s">
        <v>1139</v>
      </c>
      <c r="F530" s="118">
        <v>2.9973709999999998</v>
      </c>
      <c r="G530" s="46" t="s">
        <v>860</v>
      </c>
      <c r="H530" s="117">
        <v>3.99</v>
      </c>
      <c r="I530" s="46" t="s">
        <v>860</v>
      </c>
      <c r="J530" s="117">
        <v>11.96</v>
      </c>
      <c r="K530" s="46" t="s">
        <v>860</v>
      </c>
      <c r="L530" s="48">
        <v>11.959510483686238</v>
      </c>
      <c r="M530" s="183">
        <v>0</v>
      </c>
      <c r="N530" s="48">
        <v>2713928.3722195998</v>
      </c>
      <c r="O530" s="194">
        <v>0.99980000000000002</v>
      </c>
    </row>
    <row r="531" spans="1:15" ht="36" customHeight="1" x14ac:dyDescent="0.25">
      <c r="A531" s="87" t="s">
        <v>2685</v>
      </c>
      <c r="B531" s="141" t="s">
        <v>1</v>
      </c>
      <c r="C531" s="141" t="s">
        <v>364</v>
      </c>
      <c r="D531" s="141" t="s">
        <v>1657</v>
      </c>
      <c r="E531" s="47" t="s">
        <v>3</v>
      </c>
      <c r="F531" s="118">
        <v>2.0021000000000001E-3</v>
      </c>
      <c r="G531" s="46" t="s">
        <v>860</v>
      </c>
      <c r="H531" s="48">
        <v>5720</v>
      </c>
      <c r="I531" s="46" t="s">
        <v>860</v>
      </c>
      <c r="J531" s="117">
        <v>11.45</v>
      </c>
      <c r="K531" s="46" t="s">
        <v>860</v>
      </c>
      <c r="L531" s="48">
        <v>11.452263382893955</v>
      </c>
      <c r="M531" s="183">
        <v>0</v>
      </c>
      <c r="N531" s="48">
        <v>2713939.8244830002</v>
      </c>
      <c r="O531" s="194">
        <v>0.99980000000000002</v>
      </c>
    </row>
    <row r="532" spans="1:15" ht="24" customHeight="1" x14ac:dyDescent="0.25">
      <c r="A532" s="87" t="s">
        <v>1967</v>
      </c>
      <c r="B532" s="141" t="s">
        <v>1</v>
      </c>
      <c r="C532" s="141" t="s">
        <v>342</v>
      </c>
      <c r="D532" s="141" t="s">
        <v>1626</v>
      </c>
      <c r="E532" s="47" t="s">
        <v>154</v>
      </c>
      <c r="F532" s="118">
        <v>0.35968450000000002</v>
      </c>
      <c r="G532" s="46" t="s">
        <v>860</v>
      </c>
      <c r="H532" s="117">
        <v>29.97</v>
      </c>
      <c r="I532" s="46" t="s">
        <v>860</v>
      </c>
      <c r="J532" s="117">
        <v>10.78</v>
      </c>
      <c r="K532" s="46" t="s">
        <v>860</v>
      </c>
      <c r="L532" s="48">
        <v>10.779745238979746</v>
      </c>
      <c r="M532" s="183">
        <v>0</v>
      </c>
      <c r="N532" s="48">
        <v>2713950.6042281999</v>
      </c>
      <c r="O532" s="194">
        <v>0.99980000000000002</v>
      </c>
    </row>
    <row r="533" spans="1:15" ht="24" customHeight="1" x14ac:dyDescent="0.25">
      <c r="A533" s="87" t="s">
        <v>2419</v>
      </c>
      <c r="B533" s="141" t="s">
        <v>464</v>
      </c>
      <c r="C533" s="141" t="s">
        <v>446</v>
      </c>
      <c r="D533" s="141" t="s">
        <v>1626</v>
      </c>
      <c r="E533" s="47" t="s">
        <v>561</v>
      </c>
      <c r="F533" s="118">
        <v>4.9956199999999999E-2</v>
      </c>
      <c r="G533" s="46" t="s">
        <v>860</v>
      </c>
      <c r="H533" s="117">
        <v>213.14</v>
      </c>
      <c r="I533" s="46" t="s">
        <v>860</v>
      </c>
      <c r="J533" s="117">
        <v>10.65</v>
      </c>
      <c r="K533" s="46" t="s">
        <v>860</v>
      </c>
      <c r="L533" s="48">
        <v>10.647661088107288</v>
      </c>
      <c r="M533" s="183">
        <v>0</v>
      </c>
      <c r="N533" s="48">
        <v>2713961.2518893001</v>
      </c>
      <c r="O533" s="194">
        <v>0.99990000000000001</v>
      </c>
    </row>
    <row r="534" spans="1:15" ht="48" customHeight="1" x14ac:dyDescent="0.25">
      <c r="A534" s="87" t="s">
        <v>1798</v>
      </c>
      <c r="B534" s="141" t="s">
        <v>467</v>
      </c>
      <c r="C534" s="141" t="s">
        <v>1799</v>
      </c>
      <c r="D534" s="141" t="s">
        <v>1626</v>
      </c>
      <c r="E534" s="47" t="s">
        <v>1139</v>
      </c>
      <c r="F534" s="118">
        <v>0.4995618</v>
      </c>
      <c r="G534" s="46" t="s">
        <v>860</v>
      </c>
      <c r="H534" s="117">
        <v>21.27</v>
      </c>
      <c r="I534" s="46" t="s">
        <v>860</v>
      </c>
      <c r="J534" s="117">
        <v>10.63</v>
      </c>
      <c r="K534" s="46" t="s">
        <v>860</v>
      </c>
      <c r="L534" s="48">
        <v>10.625680367084639</v>
      </c>
      <c r="M534" s="183">
        <v>0</v>
      </c>
      <c r="N534" s="48">
        <v>2713971.8775697001</v>
      </c>
      <c r="O534" s="194">
        <v>0.99990000000000001</v>
      </c>
    </row>
    <row r="535" spans="1:15" ht="24" customHeight="1" x14ac:dyDescent="0.25">
      <c r="A535" s="87" t="s">
        <v>1734</v>
      </c>
      <c r="B535" s="141" t="s">
        <v>467</v>
      </c>
      <c r="C535" s="141" t="s">
        <v>1735</v>
      </c>
      <c r="D535" s="141" t="s">
        <v>1626</v>
      </c>
      <c r="E535" s="47" t="s">
        <v>468</v>
      </c>
      <c r="F535" s="118">
        <v>0.39964949999999999</v>
      </c>
      <c r="G535" s="46" t="s">
        <v>860</v>
      </c>
      <c r="H535" s="117">
        <v>26.2</v>
      </c>
      <c r="I535" s="46" t="s">
        <v>860</v>
      </c>
      <c r="J535" s="117">
        <v>10.47</v>
      </c>
      <c r="K535" s="46" t="s">
        <v>860</v>
      </c>
      <c r="L535" s="48">
        <v>10.470816196243256</v>
      </c>
      <c r="M535" s="183">
        <v>0</v>
      </c>
      <c r="N535" s="48">
        <v>2713982.3483858998</v>
      </c>
      <c r="O535" s="194">
        <v>0.99990000000000001</v>
      </c>
    </row>
    <row r="536" spans="1:15" ht="24" customHeight="1" x14ac:dyDescent="0.25">
      <c r="A536" s="87" t="s">
        <v>1674</v>
      </c>
      <c r="B536" s="141" t="s">
        <v>464</v>
      </c>
      <c r="C536" s="141" t="s">
        <v>589</v>
      </c>
      <c r="D536" s="141" t="s">
        <v>1626</v>
      </c>
      <c r="E536" s="47" t="s">
        <v>3</v>
      </c>
      <c r="F536" s="118">
        <v>1.7484664000000001</v>
      </c>
      <c r="G536" s="46" t="s">
        <v>860</v>
      </c>
      <c r="H536" s="117">
        <v>5.95</v>
      </c>
      <c r="I536" s="46" t="s">
        <v>860</v>
      </c>
      <c r="J536" s="117">
        <v>10.4</v>
      </c>
      <c r="K536" s="46" t="s">
        <v>860</v>
      </c>
      <c r="L536" s="48">
        <v>10.403375347651041</v>
      </c>
      <c r="M536" s="183">
        <v>0</v>
      </c>
      <c r="N536" s="48">
        <v>2713992.7517613</v>
      </c>
      <c r="O536" s="194">
        <v>0.99990000000000001</v>
      </c>
    </row>
    <row r="537" spans="1:15" ht="24" customHeight="1" x14ac:dyDescent="0.25">
      <c r="A537" s="87" t="s">
        <v>1903</v>
      </c>
      <c r="B537" s="141" t="s">
        <v>1</v>
      </c>
      <c r="C537" s="141" t="s">
        <v>279</v>
      </c>
      <c r="D537" s="141" t="s">
        <v>1626</v>
      </c>
      <c r="E537" s="47" t="s">
        <v>154</v>
      </c>
      <c r="F537" s="118">
        <v>2.5602345</v>
      </c>
      <c r="G537" s="46" t="s">
        <v>860</v>
      </c>
      <c r="H537" s="117">
        <v>4.03</v>
      </c>
      <c r="I537" s="46" t="s">
        <v>860</v>
      </c>
      <c r="J537" s="117">
        <v>10.32</v>
      </c>
      <c r="K537" s="46" t="s">
        <v>860</v>
      </c>
      <c r="L537" s="48">
        <v>10.317744852938374</v>
      </c>
      <c r="M537" s="183">
        <v>0</v>
      </c>
      <c r="N537" s="48">
        <v>2714003.0695062</v>
      </c>
      <c r="O537" s="194">
        <v>0.99990000000000001</v>
      </c>
    </row>
    <row r="538" spans="1:15" ht="24" customHeight="1" x14ac:dyDescent="0.25">
      <c r="A538" s="87" t="s">
        <v>2686</v>
      </c>
      <c r="B538" s="141" t="s">
        <v>464</v>
      </c>
      <c r="C538" s="141" t="s">
        <v>544</v>
      </c>
      <c r="D538" s="141" t="s">
        <v>1657</v>
      </c>
      <c r="E538" s="47" t="s">
        <v>60</v>
      </c>
      <c r="F538" s="118">
        <v>5.5646123999999997</v>
      </c>
      <c r="G538" s="46" t="s">
        <v>860</v>
      </c>
      <c r="H538" s="117">
        <v>1.85</v>
      </c>
      <c r="I538" s="46" t="s">
        <v>860</v>
      </c>
      <c r="J538" s="117">
        <v>10.29</v>
      </c>
      <c r="K538" s="46" t="s">
        <v>860</v>
      </c>
      <c r="L538" s="48">
        <v>10.294532861845168</v>
      </c>
      <c r="M538" s="183">
        <v>0</v>
      </c>
      <c r="N538" s="48">
        <v>2714013.3640390998</v>
      </c>
      <c r="O538" s="194">
        <v>0.99990000000000001</v>
      </c>
    </row>
    <row r="539" spans="1:15" ht="48" customHeight="1" x14ac:dyDescent="0.25">
      <c r="A539" s="87" t="s">
        <v>2687</v>
      </c>
      <c r="B539" s="141" t="s">
        <v>1</v>
      </c>
      <c r="C539" s="141" t="s">
        <v>249</v>
      </c>
      <c r="D539" s="141" t="s">
        <v>1657</v>
      </c>
      <c r="E539" s="47" t="s">
        <v>3</v>
      </c>
      <c r="F539" s="118">
        <v>3.54E-5</v>
      </c>
      <c r="G539" s="46" t="s">
        <v>860</v>
      </c>
      <c r="H539" s="48">
        <v>283916.13</v>
      </c>
      <c r="I539" s="46" t="s">
        <v>860</v>
      </c>
      <c r="J539" s="117">
        <v>10.039999999999999</v>
      </c>
      <c r="K539" s="46" t="s">
        <v>860</v>
      </c>
      <c r="L539" s="48">
        <v>10.041823461660895</v>
      </c>
      <c r="M539" s="183">
        <v>0</v>
      </c>
      <c r="N539" s="48">
        <v>2714023.4058626001</v>
      </c>
      <c r="O539" s="194">
        <v>0.99990000000000001</v>
      </c>
    </row>
    <row r="540" spans="1:15" ht="36" customHeight="1" x14ac:dyDescent="0.25">
      <c r="A540" s="87" t="s">
        <v>2348</v>
      </c>
      <c r="B540" s="141" t="s">
        <v>1</v>
      </c>
      <c r="C540" s="141" t="s">
        <v>441</v>
      </c>
      <c r="D540" s="141" t="s">
        <v>1626</v>
      </c>
      <c r="E540" s="47" t="s">
        <v>3</v>
      </c>
      <c r="F540" s="118">
        <v>9.9912367999999994</v>
      </c>
      <c r="G540" s="46" t="s">
        <v>860</v>
      </c>
      <c r="H540" s="117">
        <v>0.99</v>
      </c>
      <c r="I540" s="46" t="s">
        <v>860</v>
      </c>
      <c r="J540" s="117">
        <v>9.89</v>
      </c>
      <c r="K540" s="46" t="s">
        <v>860</v>
      </c>
      <c r="L540" s="48">
        <v>9.8913244601916244</v>
      </c>
      <c r="M540" s="183">
        <v>0</v>
      </c>
      <c r="N540" s="48">
        <v>2714033.2971871002</v>
      </c>
      <c r="O540" s="194">
        <v>0.99990000000000001</v>
      </c>
    </row>
    <row r="541" spans="1:15" ht="36" customHeight="1" x14ac:dyDescent="0.25">
      <c r="A541" s="87" t="s">
        <v>1770</v>
      </c>
      <c r="B541" s="141" t="s">
        <v>467</v>
      </c>
      <c r="C541" s="141" t="s">
        <v>1771</v>
      </c>
      <c r="D541" s="141" t="s">
        <v>1626</v>
      </c>
      <c r="E541" s="47" t="s">
        <v>468</v>
      </c>
      <c r="F541" s="118">
        <v>0.99912369999999995</v>
      </c>
      <c r="G541" s="46" t="s">
        <v>860</v>
      </c>
      <c r="H541" s="117">
        <v>9.76</v>
      </c>
      <c r="I541" s="46" t="s">
        <v>860</v>
      </c>
      <c r="J541" s="117">
        <v>9.75</v>
      </c>
      <c r="K541" s="46" t="s">
        <v>860</v>
      </c>
      <c r="L541" s="48">
        <v>9.7514471445929551</v>
      </c>
      <c r="M541" s="183">
        <v>0</v>
      </c>
      <c r="N541" s="48">
        <v>2714043.0486341999</v>
      </c>
      <c r="O541" s="194">
        <v>0.99990000000000001</v>
      </c>
    </row>
    <row r="542" spans="1:15" ht="24" customHeight="1" x14ac:dyDescent="0.25">
      <c r="A542" s="87" t="s">
        <v>2337</v>
      </c>
      <c r="B542" s="141" t="s">
        <v>464</v>
      </c>
      <c r="C542" s="141" t="s">
        <v>543</v>
      </c>
      <c r="D542" s="141" t="s">
        <v>1657</v>
      </c>
      <c r="E542" s="47" t="s">
        <v>60</v>
      </c>
      <c r="F542" s="118">
        <v>0.16109870000000001</v>
      </c>
      <c r="G542" s="46" t="s">
        <v>860</v>
      </c>
      <c r="H542" s="117">
        <v>60.3</v>
      </c>
      <c r="I542" s="46" t="s">
        <v>860</v>
      </c>
      <c r="J542" s="117">
        <v>9.7100000000000009</v>
      </c>
      <c r="K542" s="46" t="s">
        <v>860</v>
      </c>
      <c r="L542" s="48">
        <v>9.7142517681279035</v>
      </c>
      <c r="M542" s="183">
        <v>0</v>
      </c>
      <c r="N542" s="48">
        <v>2714052.7628859999</v>
      </c>
      <c r="O542" s="194">
        <v>0.99990000000000001</v>
      </c>
    </row>
    <row r="543" spans="1:15" ht="24" customHeight="1" x14ac:dyDescent="0.25">
      <c r="A543" s="87" t="s">
        <v>2688</v>
      </c>
      <c r="B543" s="141" t="s">
        <v>1</v>
      </c>
      <c r="C543" s="141" t="s">
        <v>245</v>
      </c>
      <c r="D543" s="141" t="s">
        <v>1626</v>
      </c>
      <c r="E543" s="47" t="s">
        <v>3</v>
      </c>
      <c r="F543" s="118">
        <v>2.3139999999999999E-4</v>
      </c>
      <c r="G543" s="46" t="s">
        <v>860</v>
      </c>
      <c r="H543" s="48">
        <v>41818.18</v>
      </c>
      <c r="I543" s="46" t="s">
        <v>860</v>
      </c>
      <c r="J543" s="117">
        <v>9.68</v>
      </c>
      <c r="K543" s="46" t="s">
        <v>860</v>
      </c>
      <c r="L543" s="48">
        <v>9.6766032770831956</v>
      </c>
      <c r="M543" s="183">
        <v>0</v>
      </c>
      <c r="N543" s="48">
        <v>2714062.4394892999</v>
      </c>
      <c r="O543" s="194">
        <v>0.99990000000000001</v>
      </c>
    </row>
    <row r="544" spans="1:15" ht="36" customHeight="1" x14ac:dyDescent="0.25">
      <c r="A544" s="87" t="s">
        <v>2689</v>
      </c>
      <c r="B544" s="141" t="s">
        <v>467</v>
      </c>
      <c r="C544" s="141" t="s">
        <v>2690</v>
      </c>
      <c r="D544" s="141" t="s">
        <v>1626</v>
      </c>
      <c r="E544" s="47" t="s">
        <v>1139</v>
      </c>
      <c r="F544" s="118">
        <v>37.573544800000001</v>
      </c>
      <c r="G544" s="46" t="s">
        <v>860</v>
      </c>
      <c r="H544" s="117">
        <v>0.25</v>
      </c>
      <c r="I544" s="46" t="s">
        <v>860</v>
      </c>
      <c r="J544" s="117">
        <v>9.39</v>
      </c>
      <c r="K544" s="46" t="s">
        <v>860</v>
      </c>
      <c r="L544" s="48">
        <v>9.3933861947524324</v>
      </c>
      <c r="M544" s="183">
        <v>0</v>
      </c>
      <c r="N544" s="48">
        <v>2714071.8328755</v>
      </c>
      <c r="O544" s="194">
        <v>0.99990000000000001</v>
      </c>
    </row>
    <row r="545" spans="1:15" ht="36" customHeight="1" x14ac:dyDescent="0.25">
      <c r="A545" s="87" t="s">
        <v>1822</v>
      </c>
      <c r="B545" s="141" t="s">
        <v>467</v>
      </c>
      <c r="C545" s="141" t="s">
        <v>1823</v>
      </c>
      <c r="D545" s="141" t="s">
        <v>1626</v>
      </c>
      <c r="E545" s="47" t="s">
        <v>1139</v>
      </c>
      <c r="F545" s="118">
        <v>0.99912369999999995</v>
      </c>
      <c r="G545" s="46" t="s">
        <v>860</v>
      </c>
      <c r="H545" s="117">
        <v>9.0299999999999994</v>
      </c>
      <c r="I545" s="46" t="s">
        <v>860</v>
      </c>
      <c r="J545" s="117">
        <v>9.02</v>
      </c>
      <c r="K545" s="46" t="s">
        <v>860</v>
      </c>
      <c r="L545" s="48">
        <v>9.0220868561141785</v>
      </c>
      <c r="M545" s="183">
        <v>0</v>
      </c>
      <c r="N545" s="48">
        <v>2714080.8549624002</v>
      </c>
      <c r="O545" s="194">
        <v>0.99990000000000001</v>
      </c>
    </row>
    <row r="546" spans="1:15" ht="24" customHeight="1" x14ac:dyDescent="0.25">
      <c r="A546" s="87" t="s">
        <v>1488</v>
      </c>
      <c r="B546" s="141" t="s">
        <v>1155</v>
      </c>
      <c r="C546" s="141" t="s">
        <v>1489</v>
      </c>
      <c r="D546" s="141" t="s">
        <v>1626</v>
      </c>
      <c r="E546" s="47" t="s">
        <v>3</v>
      </c>
      <c r="F546" s="118">
        <v>1.9982473999999999</v>
      </c>
      <c r="G546" s="46" t="s">
        <v>860</v>
      </c>
      <c r="H546" s="117">
        <v>4.45</v>
      </c>
      <c r="I546" s="46" t="s">
        <v>860</v>
      </c>
      <c r="J546" s="117">
        <v>8.89</v>
      </c>
      <c r="K546" s="46" t="s">
        <v>860</v>
      </c>
      <c r="L546" s="48">
        <v>8.8922007773439855</v>
      </c>
      <c r="M546" s="183">
        <v>0</v>
      </c>
      <c r="N546" s="48">
        <v>2714089.7471631998</v>
      </c>
      <c r="O546" s="194">
        <v>0.99990000000000001</v>
      </c>
    </row>
    <row r="547" spans="1:15" ht="36" customHeight="1" x14ac:dyDescent="0.25">
      <c r="A547" s="87" t="s">
        <v>2691</v>
      </c>
      <c r="B547" s="141" t="s">
        <v>467</v>
      </c>
      <c r="C547" s="141" t="s">
        <v>2692</v>
      </c>
      <c r="D547" s="141" t="s">
        <v>1626</v>
      </c>
      <c r="E547" s="47" t="s">
        <v>1139</v>
      </c>
      <c r="F547" s="118">
        <v>4.5959688999999999</v>
      </c>
      <c r="G547" s="46" t="s">
        <v>860</v>
      </c>
      <c r="H547" s="117">
        <v>1.89</v>
      </c>
      <c r="I547" s="46" t="s">
        <v>860</v>
      </c>
      <c r="J547" s="117">
        <v>8.69</v>
      </c>
      <c r="K547" s="46" t="s">
        <v>860</v>
      </c>
      <c r="L547" s="48">
        <v>8.6863812986773734</v>
      </c>
      <c r="M547" s="183">
        <v>0</v>
      </c>
      <c r="N547" s="48">
        <v>2714098.4335444998</v>
      </c>
      <c r="O547" s="194">
        <v>0.99990000000000001</v>
      </c>
    </row>
    <row r="548" spans="1:15" ht="24" customHeight="1" x14ac:dyDescent="0.25">
      <c r="A548" s="87" t="s">
        <v>2693</v>
      </c>
      <c r="B548" s="141" t="s">
        <v>1</v>
      </c>
      <c r="C548" s="141" t="s">
        <v>264</v>
      </c>
      <c r="D548" s="141" t="s">
        <v>1657</v>
      </c>
      <c r="E548" s="47" t="s">
        <v>3</v>
      </c>
      <c r="F548" s="118">
        <v>6.5099999999999999E-4</v>
      </c>
      <c r="G548" s="46" t="s">
        <v>860</v>
      </c>
      <c r="H548" s="48">
        <v>13010.86</v>
      </c>
      <c r="I548" s="46" t="s">
        <v>860</v>
      </c>
      <c r="J548" s="117">
        <v>8.4700000000000006</v>
      </c>
      <c r="K548" s="46" t="s">
        <v>860</v>
      </c>
      <c r="L548" s="48">
        <v>8.4704470675161136</v>
      </c>
      <c r="M548" s="183">
        <v>0</v>
      </c>
      <c r="N548" s="48">
        <v>2714106.9039916</v>
      </c>
      <c r="O548" s="194">
        <v>0.99990000000000001</v>
      </c>
    </row>
    <row r="549" spans="1:15" ht="24" customHeight="1" x14ac:dyDescent="0.25">
      <c r="A549" s="87" t="s">
        <v>2694</v>
      </c>
      <c r="B549" s="141" t="s">
        <v>467</v>
      </c>
      <c r="C549" s="141" t="s">
        <v>2695</v>
      </c>
      <c r="D549" s="141" t="s">
        <v>1727</v>
      </c>
      <c r="E549" s="47" t="s">
        <v>2473</v>
      </c>
      <c r="F549" s="118">
        <v>21.3013169</v>
      </c>
      <c r="G549" s="46" t="s">
        <v>860</v>
      </c>
      <c r="H549" s="117">
        <v>0.38</v>
      </c>
      <c r="I549" s="46" t="s">
        <v>860</v>
      </c>
      <c r="J549" s="117">
        <v>8.09</v>
      </c>
      <c r="K549" s="46" t="s">
        <v>860</v>
      </c>
      <c r="L549" s="48">
        <v>8.0945004289584315</v>
      </c>
      <c r="M549" s="183">
        <v>0</v>
      </c>
      <c r="N549" s="48">
        <v>2714114.9984920002</v>
      </c>
      <c r="O549" s="194">
        <v>0.99990000000000001</v>
      </c>
    </row>
    <row r="550" spans="1:15" ht="24" customHeight="1" x14ac:dyDescent="0.25">
      <c r="A550" s="87" t="s">
        <v>1675</v>
      </c>
      <c r="B550" s="141" t="s">
        <v>464</v>
      </c>
      <c r="C550" s="141" t="s">
        <v>586</v>
      </c>
      <c r="D550" s="141" t="s">
        <v>1626</v>
      </c>
      <c r="E550" s="47" t="s">
        <v>2</v>
      </c>
      <c r="F550" s="118">
        <v>1.1489921999999999</v>
      </c>
      <c r="G550" s="46" t="s">
        <v>860</v>
      </c>
      <c r="H550" s="117">
        <v>6.6</v>
      </c>
      <c r="I550" s="46" t="s">
        <v>860</v>
      </c>
      <c r="J550" s="117">
        <v>7.58</v>
      </c>
      <c r="K550" s="46" t="s">
        <v>860</v>
      </c>
      <c r="L550" s="48">
        <v>7.5833487528135795</v>
      </c>
      <c r="M550" s="183">
        <v>0</v>
      </c>
      <c r="N550" s="48">
        <v>2714122.5818408001</v>
      </c>
      <c r="O550" s="194">
        <v>0.99990000000000001</v>
      </c>
    </row>
    <row r="551" spans="1:15" ht="36" customHeight="1" x14ac:dyDescent="0.25">
      <c r="A551" s="87" t="s">
        <v>2696</v>
      </c>
      <c r="B551" s="141" t="s">
        <v>467</v>
      </c>
      <c r="C551" s="141" t="s">
        <v>2697</v>
      </c>
      <c r="D551" s="141" t="s">
        <v>1626</v>
      </c>
      <c r="E551" s="47" t="s">
        <v>1139</v>
      </c>
      <c r="F551" s="118">
        <v>1.5985978999999999</v>
      </c>
      <c r="G551" s="46" t="s">
        <v>860</v>
      </c>
      <c r="H551" s="117">
        <v>4.68</v>
      </c>
      <c r="I551" s="46" t="s">
        <v>860</v>
      </c>
      <c r="J551" s="117">
        <v>7.48</v>
      </c>
      <c r="K551" s="46" t="s">
        <v>860</v>
      </c>
      <c r="L551" s="48">
        <v>7.4814381371631198</v>
      </c>
      <c r="M551" s="183">
        <v>0</v>
      </c>
      <c r="N551" s="48">
        <v>2714130.0632789</v>
      </c>
      <c r="O551" s="194">
        <v>0.99990000000000001</v>
      </c>
    </row>
    <row r="552" spans="1:15" ht="24" customHeight="1" x14ac:dyDescent="0.25">
      <c r="A552" s="87" t="s">
        <v>2698</v>
      </c>
      <c r="B552" s="141" t="s">
        <v>1202</v>
      </c>
      <c r="C552" s="141" t="s">
        <v>2125</v>
      </c>
      <c r="D552" s="141" t="s">
        <v>1657</v>
      </c>
      <c r="E552" s="47" t="s">
        <v>3</v>
      </c>
      <c r="F552" s="118">
        <v>0.79208009999999995</v>
      </c>
      <c r="G552" s="117">
        <v>0</v>
      </c>
      <c r="H552" s="117">
        <v>9.4</v>
      </c>
      <c r="I552" s="117">
        <v>5.76</v>
      </c>
      <c r="J552" s="117">
        <v>7.44</v>
      </c>
      <c r="K552" s="117">
        <v>0</v>
      </c>
      <c r="L552" s="48">
        <v>7.4421472567797098</v>
      </c>
      <c r="M552" s="183">
        <v>0</v>
      </c>
      <c r="N552" s="48">
        <v>2714137.5054262001</v>
      </c>
      <c r="O552" s="194">
        <v>0.99990000000000001</v>
      </c>
    </row>
    <row r="553" spans="1:15" ht="24" customHeight="1" x14ac:dyDescent="0.25">
      <c r="A553" s="87" t="s">
        <v>1911</v>
      </c>
      <c r="B553" s="141" t="s">
        <v>1</v>
      </c>
      <c r="C553" s="141" t="s">
        <v>401</v>
      </c>
      <c r="D553" s="141" t="s">
        <v>1626</v>
      </c>
      <c r="E553" s="47" t="s">
        <v>61</v>
      </c>
      <c r="F553" s="118">
        <v>0.35392960000000001</v>
      </c>
      <c r="G553" s="46" t="s">
        <v>860</v>
      </c>
      <c r="H553" s="117">
        <v>20.77</v>
      </c>
      <c r="I553" s="46" t="s">
        <v>860</v>
      </c>
      <c r="J553" s="117">
        <v>7.35</v>
      </c>
      <c r="K553" s="46" t="s">
        <v>860</v>
      </c>
      <c r="L553" s="48">
        <v>7.3511172397661522</v>
      </c>
      <c r="M553" s="183">
        <v>0</v>
      </c>
      <c r="N553" s="48">
        <v>2714144.8565433999</v>
      </c>
      <c r="O553" s="194">
        <v>0.99990000000000001</v>
      </c>
    </row>
    <row r="554" spans="1:15" ht="24" customHeight="1" x14ac:dyDescent="0.25">
      <c r="A554" s="87" t="s">
        <v>1826</v>
      </c>
      <c r="B554" s="141" t="s">
        <v>467</v>
      </c>
      <c r="C554" s="141" t="s">
        <v>1827</v>
      </c>
      <c r="D554" s="141" t="s">
        <v>1626</v>
      </c>
      <c r="E554" s="47" t="s">
        <v>1410</v>
      </c>
      <c r="F554" s="118">
        <v>2.0489529000000002</v>
      </c>
      <c r="G554" s="46" t="s">
        <v>860</v>
      </c>
      <c r="H554" s="117">
        <v>3.41</v>
      </c>
      <c r="I554" s="46" t="s">
        <v>860</v>
      </c>
      <c r="J554" s="117">
        <v>6.99</v>
      </c>
      <c r="K554" s="46" t="s">
        <v>860</v>
      </c>
      <c r="L554" s="48">
        <v>6.9869293637653023</v>
      </c>
      <c r="M554" s="183">
        <v>0</v>
      </c>
      <c r="N554" s="48">
        <v>2714151.8434728002</v>
      </c>
      <c r="O554" s="194">
        <v>0.99990000000000001</v>
      </c>
    </row>
    <row r="555" spans="1:15" ht="24" customHeight="1" x14ac:dyDescent="0.25">
      <c r="A555" s="87" t="s">
        <v>1732</v>
      </c>
      <c r="B555" s="141" t="s">
        <v>467</v>
      </c>
      <c r="C555" s="141" t="s">
        <v>1733</v>
      </c>
      <c r="D555" s="141" t="s">
        <v>1626</v>
      </c>
      <c r="E555" s="47" t="s">
        <v>1139</v>
      </c>
      <c r="F555" s="118">
        <v>0.39964949999999999</v>
      </c>
      <c r="G555" s="46" t="s">
        <v>860</v>
      </c>
      <c r="H555" s="117">
        <v>16.989999999999998</v>
      </c>
      <c r="I555" s="46" t="s">
        <v>860</v>
      </c>
      <c r="J555" s="117">
        <v>6.79</v>
      </c>
      <c r="K555" s="46" t="s">
        <v>860</v>
      </c>
      <c r="L555" s="48">
        <v>6.7900445486325545</v>
      </c>
      <c r="M555" s="183">
        <v>0</v>
      </c>
      <c r="N555" s="48">
        <v>2714158.6335173999</v>
      </c>
      <c r="O555" s="194">
        <v>0.99990000000000001</v>
      </c>
    </row>
    <row r="556" spans="1:15" ht="24" customHeight="1" x14ac:dyDescent="0.25">
      <c r="A556" s="87" t="s">
        <v>2259</v>
      </c>
      <c r="B556" s="141" t="s">
        <v>1155</v>
      </c>
      <c r="C556" s="141" t="s">
        <v>2260</v>
      </c>
      <c r="D556" s="141" t="s">
        <v>1626</v>
      </c>
      <c r="E556" s="47" t="s">
        <v>3</v>
      </c>
      <c r="F556" s="118">
        <v>0.99912369999999995</v>
      </c>
      <c r="G556" s="46" t="s">
        <v>860</v>
      </c>
      <c r="H556" s="117">
        <v>6.79</v>
      </c>
      <c r="I556" s="46" t="s">
        <v>860</v>
      </c>
      <c r="J556" s="117">
        <v>6.78</v>
      </c>
      <c r="K556" s="46" t="s">
        <v>860</v>
      </c>
      <c r="L556" s="48">
        <v>6.7840498065354682</v>
      </c>
      <c r="M556" s="183">
        <v>0</v>
      </c>
      <c r="N556" s="48">
        <v>2714165.4175672</v>
      </c>
      <c r="O556" s="194">
        <v>0.99990000000000001</v>
      </c>
    </row>
    <row r="557" spans="1:15" ht="24" customHeight="1" x14ac:dyDescent="0.25">
      <c r="A557" s="87" t="s">
        <v>2223</v>
      </c>
      <c r="B557" s="141" t="s">
        <v>1</v>
      </c>
      <c r="C557" s="141" t="s">
        <v>219</v>
      </c>
      <c r="D557" s="141" t="s">
        <v>1626</v>
      </c>
      <c r="E557" s="47" t="s">
        <v>61</v>
      </c>
      <c r="F557" s="118">
        <v>0.19982469999999999</v>
      </c>
      <c r="G557" s="46" t="s">
        <v>860</v>
      </c>
      <c r="H557" s="117">
        <v>32.86</v>
      </c>
      <c r="I557" s="46" t="s">
        <v>860</v>
      </c>
      <c r="J557" s="117">
        <v>6.57</v>
      </c>
      <c r="K557" s="46" t="s">
        <v>860</v>
      </c>
      <c r="L557" s="48">
        <v>6.5662408436746826</v>
      </c>
      <c r="M557" s="183">
        <v>0</v>
      </c>
      <c r="N557" s="48">
        <v>2714171.9838080001</v>
      </c>
      <c r="O557" s="194">
        <v>0.99990000000000001</v>
      </c>
    </row>
    <row r="558" spans="1:15" ht="24" customHeight="1" x14ac:dyDescent="0.25">
      <c r="A558" s="87" t="s">
        <v>2160</v>
      </c>
      <c r="B558" s="141" t="s">
        <v>464</v>
      </c>
      <c r="C558" s="141" t="s">
        <v>603</v>
      </c>
      <c r="D558" s="141" t="s">
        <v>1626</v>
      </c>
      <c r="E558" s="47" t="s">
        <v>561</v>
      </c>
      <c r="F558" s="118">
        <v>0.45721899999999999</v>
      </c>
      <c r="G558" s="46" t="s">
        <v>860</v>
      </c>
      <c r="H558" s="117">
        <v>13.9</v>
      </c>
      <c r="I558" s="46" t="s">
        <v>860</v>
      </c>
      <c r="J558" s="117">
        <v>6.36</v>
      </c>
      <c r="K558" s="46" t="s">
        <v>860</v>
      </c>
      <c r="L558" s="48">
        <v>6.3553438184518374</v>
      </c>
      <c r="M558" s="183">
        <v>0</v>
      </c>
      <c r="N558" s="48">
        <v>2714178.3391518001</v>
      </c>
      <c r="O558" s="194">
        <v>0.99990000000000001</v>
      </c>
    </row>
    <row r="559" spans="1:15" ht="24" customHeight="1" x14ac:dyDescent="0.25">
      <c r="A559" s="87" t="s">
        <v>2393</v>
      </c>
      <c r="B559" s="141" t="s">
        <v>464</v>
      </c>
      <c r="C559" s="141" t="s">
        <v>578</v>
      </c>
      <c r="D559" s="141" t="s">
        <v>1626</v>
      </c>
      <c r="E559" s="47" t="s">
        <v>3</v>
      </c>
      <c r="F559" s="118">
        <v>3.8566174000000002</v>
      </c>
      <c r="G559" s="46" t="s">
        <v>860</v>
      </c>
      <c r="H559" s="117">
        <v>1.54</v>
      </c>
      <c r="I559" s="46" t="s">
        <v>860</v>
      </c>
      <c r="J559" s="117">
        <v>5.94</v>
      </c>
      <c r="K559" s="46" t="s">
        <v>860</v>
      </c>
      <c r="L559" s="48">
        <v>5.9391908203195047</v>
      </c>
      <c r="M559" s="183">
        <v>0</v>
      </c>
      <c r="N559" s="48">
        <v>2714184.2783426</v>
      </c>
      <c r="O559" s="194">
        <v>0.99990000000000001</v>
      </c>
    </row>
    <row r="560" spans="1:15" ht="24" customHeight="1" x14ac:dyDescent="0.25">
      <c r="A560" s="87" t="s">
        <v>2699</v>
      </c>
      <c r="B560" s="141" t="s">
        <v>1</v>
      </c>
      <c r="C560" s="141" t="s">
        <v>350</v>
      </c>
      <c r="D560" s="141" t="s">
        <v>1626</v>
      </c>
      <c r="E560" s="47" t="s">
        <v>3</v>
      </c>
      <c r="F560" s="118">
        <v>0.99912369999999995</v>
      </c>
      <c r="G560" s="46" t="s">
        <v>860</v>
      </c>
      <c r="H560" s="117">
        <v>5.81</v>
      </c>
      <c r="I560" s="46" t="s">
        <v>860</v>
      </c>
      <c r="J560" s="117">
        <v>5.8</v>
      </c>
      <c r="K560" s="46" t="s">
        <v>860</v>
      </c>
      <c r="L560" s="48">
        <v>5.8049085973447818</v>
      </c>
      <c r="M560" s="183">
        <v>0</v>
      </c>
      <c r="N560" s="48">
        <v>2714190.0832512002</v>
      </c>
      <c r="O560" s="194">
        <v>0.99990000000000001</v>
      </c>
    </row>
    <row r="561" spans="1:15" ht="24" customHeight="1" x14ac:dyDescent="0.25">
      <c r="A561" s="87" t="s">
        <v>1723</v>
      </c>
      <c r="B561" s="141" t="s">
        <v>467</v>
      </c>
      <c r="C561" s="141" t="s">
        <v>1724</v>
      </c>
      <c r="D561" s="141" t="s">
        <v>1626</v>
      </c>
      <c r="E561" s="47" t="s">
        <v>468</v>
      </c>
      <c r="F561" s="118">
        <v>0.59947419999999996</v>
      </c>
      <c r="G561" s="46" t="s">
        <v>860</v>
      </c>
      <c r="H561" s="117">
        <v>9.3000000000000007</v>
      </c>
      <c r="I561" s="46" t="s">
        <v>860</v>
      </c>
      <c r="J561" s="117">
        <v>5.58</v>
      </c>
      <c r="K561" s="46" t="s">
        <v>860</v>
      </c>
      <c r="L561" s="48">
        <v>5.5751101502898255</v>
      </c>
      <c r="M561" s="183">
        <v>0</v>
      </c>
      <c r="N561" s="48">
        <v>2714195.6583614</v>
      </c>
      <c r="O561" s="194">
        <v>0.99990000000000001</v>
      </c>
    </row>
    <row r="562" spans="1:15" ht="24" customHeight="1" x14ac:dyDescent="0.25">
      <c r="A562" s="87" t="s">
        <v>1768</v>
      </c>
      <c r="B562" s="141" t="s">
        <v>467</v>
      </c>
      <c r="C562" s="141" t="s">
        <v>1769</v>
      </c>
      <c r="D562" s="141" t="s">
        <v>1626</v>
      </c>
      <c r="E562" s="47" t="s">
        <v>1139</v>
      </c>
      <c r="F562" s="118">
        <v>1.9982473999999999</v>
      </c>
      <c r="G562" s="46" t="s">
        <v>860</v>
      </c>
      <c r="H562" s="117">
        <v>2.69</v>
      </c>
      <c r="I562" s="46" t="s">
        <v>860</v>
      </c>
      <c r="J562" s="117">
        <v>5.38</v>
      </c>
      <c r="K562" s="46" t="s">
        <v>860</v>
      </c>
      <c r="L562" s="48">
        <v>5.375285413720297</v>
      </c>
      <c r="M562" s="183">
        <v>0</v>
      </c>
      <c r="N562" s="48">
        <v>2714201.0336468001</v>
      </c>
      <c r="O562" s="194">
        <v>0.99990000000000001</v>
      </c>
    </row>
    <row r="563" spans="1:15" ht="24" customHeight="1" x14ac:dyDescent="0.25">
      <c r="A563" s="87" t="s">
        <v>1740</v>
      </c>
      <c r="B563" s="141" t="s">
        <v>467</v>
      </c>
      <c r="C563" s="141" t="s">
        <v>1741</v>
      </c>
      <c r="D563" s="141" t="s">
        <v>1626</v>
      </c>
      <c r="E563" s="47" t="s">
        <v>468</v>
      </c>
      <c r="F563" s="118">
        <v>1.1989483999999999</v>
      </c>
      <c r="G563" s="46" t="s">
        <v>860</v>
      </c>
      <c r="H563" s="117">
        <v>4.42</v>
      </c>
      <c r="I563" s="46" t="s">
        <v>860</v>
      </c>
      <c r="J563" s="117">
        <v>5.3</v>
      </c>
      <c r="K563" s="46" t="s">
        <v>860</v>
      </c>
      <c r="L563" s="48">
        <v>5.299352013823877</v>
      </c>
      <c r="M563" s="183">
        <v>0</v>
      </c>
      <c r="N563" s="48">
        <v>2714206.3329988001</v>
      </c>
      <c r="O563" s="194">
        <v>0.99990000000000001</v>
      </c>
    </row>
    <row r="564" spans="1:15" ht="36" customHeight="1" x14ac:dyDescent="0.25">
      <c r="A564" s="87" t="s">
        <v>2700</v>
      </c>
      <c r="B564" s="141" t="s">
        <v>467</v>
      </c>
      <c r="C564" s="141" t="s">
        <v>2701</v>
      </c>
      <c r="D564" s="141" t="s">
        <v>1626</v>
      </c>
      <c r="E564" s="47" t="s">
        <v>1139</v>
      </c>
      <c r="F564" s="118">
        <v>0.39964949999999999</v>
      </c>
      <c r="G564" s="46" t="s">
        <v>860</v>
      </c>
      <c r="H564" s="117">
        <v>13.19</v>
      </c>
      <c r="I564" s="46" t="s">
        <v>860</v>
      </c>
      <c r="J564" s="117">
        <v>5.27</v>
      </c>
      <c r="K564" s="46" t="s">
        <v>860</v>
      </c>
      <c r="L564" s="48">
        <v>5.2713765507041428</v>
      </c>
      <c r="M564" s="183">
        <v>0</v>
      </c>
      <c r="N564" s="48">
        <v>2714211.6043754001</v>
      </c>
      <c r="O564" s="194">
        <v>0.99990000000000001</v>
      </c>
    </row>
    <row r="565" spans="1:15" ht="36" customHeight="1" x14ac:dyDescent="0.25">
      <c r="A565" s="87" t="s">
        <v>1988</v>
      </c>
      <c r="B565" s="141" t="s">
        <v>467</v>
      </c>
      <c r="C565" s="141" t="s">
        <v>1989</v>
      </c>
      <c r="D565" s="141" t="s">
        <v>1727</v>
      </c>
      <c r="E565" s="47" t="s">
        <v>947</v>
      </c>
      <c r="F565" s="118">
        <v>0.61820779999999997</v>
      </c>
      <c r="G565" s="46" t="s">
        <v>860</v>
      </c>
      <c r="H565" s="117">
        <v>8</v>
      </c>
      <c r="I565" s="46" t="s">
        <v>860</v>
      </c>
      <c r="J565" s="117">
        <v>4.95</v>
      </c>
      <c r="K565" s="46" t="s">
        <v>860</v>
      </c>
      <c r="L565" s="48">
        <v>4.9456622300958122</v>
      </c>
      <c r="M565" s="183">
        <v>0</v>
      </c>
      <c r="N565" s="48">
        <v>2714216.5500376001</v>
      </c>
      <c r="O565" s="194">
        <v>0.99990000000000001</v>
      </c>
    </row>
    <row r="566" spans="1:15" ht="24" customHeight="1" x14ac:dyDescent="0.25">
      <c r="A566" s="87" t="s">
        <v>2702</v>
      </c>
      <c r="B566" s="141" t="s">
        <v>467</v>
      </c>
      <c r="C566" s="141" t="s">
        <v>2703</v>
      </c>
      <c r="D566" s="141" t="s">
        <v>1727</v>
      </c>
      <c r="E566" s="47" t="s">
        <v>2473</v>
      </c>
      <c r="F566" s="118">
        <v>4.8913389</v>
      </c>
      <c r="G566" s="46" t="s">
        <v>860</v>
      </c>
      <c r="H566" s="117">
        <v>1.01</v>
      </c>
      <c r="I566" s="46" t="s">
        <v>860</v>
      </c>
      <c r="J566" s="117">
        <v>4.9400000000000004</v>
      </c>
      <c r="K566" s="46" t="s">
        <v>860</v>
      </c>
      <c r="L566" s="48">
        <v>4.940252265099061</v>
      </c>
      <c r="M566" s="183">
        <v>0</v>
      </c>
      <c r="N566" s="48">
        <v>2714221.4902899</v>
      </c>
      <c r="O566" s="194">
        <v>0.99990000000000001</v>
      </c>
    </row>
    <row r="567" spans="1:15" ht="60" customHeight="1" x14ac:dyDescent="0.25">
      <c r="A567" s="87" t="s">
        <v>1794</v>
      </c>
      <c r="B567" s="141" t="s">
        <v>467</v>
      </c>
      <c r="C567" s="141" t="s">
        <v>1795</v>
      </c>
      <c r="D567" s="141" t="s">
        <v>1626</v>
      </c>
      <c r="E567" s="47" t="s">
        <v>1139</v>
      </c>
      <c r="F567" s="118">
        <v>0.4995618</v>
      </c>
      <c r="G567" s="46" t="s">
        <v>860</v>
      </c>
      <c r="H567" s="117">
        <v>9.7799999999999994</v>
      </c>
      <c r="I567" s="46" t="s">
        <v>860</v>
      </c>
      <c r="J567" s="117">
        <v>4.8899999999999997</v>
      </c>
      <c r="K567" s="46" t="s">
        <v>860</v>
      </c>
      <c r="L567" s="48">
        <v>4.8857148091249547</v>
      </c>
      <c r="M567" s="183">
        <v>0</v>
      </c>
      <c r="N567" s="48">
        <v>2714226.3760047001</v>
      </c>
      <c r="O567" s="194">
        <v>1</v>
      </c>
    </row>
    <row r="568" spans="1:15" ht="24" customHeight="1" x14ac:dyDescent="0.25">
      <c r="A568" s="87" t="s">
        <v>1744</v>
      </c>
      <c r="B568" s="141" t="s">
        <v>467</v>
      </c>
      <c r="C568" s="141" t="s">
        <v>1745</v>
      </c>
      <c r="D568" s="141" t="s">
        <v>1626</v>
      </c>
      <c r="E568" s="47" t="s">
        <v>1139</v>
      </c>
      <c r="F568" s="118">
        <v>3.9964947</v>
      </c>
      <c r="G568" s="46" t="s">
        <v>860</v>
      </c>
      <c r="H568" s="117">
        <v>1.22</v>
      </c>
      <c r="I568" s="46" t="s">
        <v>860</v>
      </c>
      <c r="J568" s="117">
        <v>4.88</v>
      </c>
      <c r="K568" s="46" t="s">
        <v>860</v>
      </c>
      <c r="L568" s="48">
        <v>4.8757235722964776</v>
      </c>
      <c r="M568" s="183">
        <v>0</v>
      </c>
      <c r="N568" s="48">
        <v>2714231.2517283</v>
      </c>
      <c r="O568" s="194">
        <v>1</v>
      </c>
    </row>
    <row r="569" spans="1:15" ht="24" customHeight="1" x14ac:dyDescent="0.25">
      <c r="A569" s="87" t="s">
        <v>2257</v>
      </c>
      <c r="B569" s="141" t="s">
        <v>464</v>
      </c>
      <c r="C569" s="141" t="s">
        <v>588</v>
      </c>
      <c r="D569" s="141" t="s">
        <v>1626</v>
      </c>
      <c r="E569" s="47" t="s">
        <v>3</v>
      </c>
      <c r="F569" s="118">
        <v>0.99912369999999995</v>
      </c>
      <c r="G569" s="46" t="s">
        <v>860</v>
      </c>
      <c r="H569" s="117">
        <v>4.7699999999999996</v>
      </c>
      <c r="I569" s="46" t="s">
        <v>860</v>
      </c>
      <c r="J569" s="117">
        <v>4.7699999999999996</v>
      </c>
      <c r="K569" s="46" t="s">
        <v>860</v>
      </c>
      <c r="L569" s="48">
        <v>4.765819967183238</v>
      </c>
      <c r="M569" s="183">
        <v>0</v>
      </c>
      <c r="N569" s="48">
        <v>2714236.0175482999</v>
      </c>
      <c r="O569" s="194">
        <v>1</v>
      </c>
    </row>
    <row r="570" spans="1:15" ht="24" customHeight="1" x14ac:dyDescent="0.25">
      <c r="A570" s="87" t="s">
        <v>1800</v>
      </c>
      <c r="B570" s="141" t="s">
        <v>467</v>
      </c>
      <c r="C570" s="141" t="s">
        <v>1801</v>
      </c>
      <c r="D570" s="141" t="s">
        <v>1626</v>
      </c>
      <c r="E570" s="47" t="s">
        <v>468</v>
      </c>
      <c r="F570" s="118">
        <v>0.39964949999999999</v>
      </c>
      <c r="G570" s="46" t="s">
        <v>860</v>
      </c>
      <c r="H570" s="117">
        <v>11.88</v>
      </c>
      <c r="I570" s="46" t="s">
        <v>860</v>
      </c>
      <c r="J570" s="117">
        <v>4.75</v>
      </c>
      <c r="K570" s="46" t="s">
        <v>860</v>
      </c>
      <c r="L570" s="48">
        <v>4.74783574089198</v>
      </c>
      <c r="M570" s="183">
        <v>0</v>
      </c>
      <c r="N570" s="48">
        <v>2714240.7653839998</v>
      </c>
      <c r="O570" s="194">
        <v>1</v>
      </c>
    </row>
    <row r="571" spans="1:15" ht="36" customHeight="1" x14ac:dyDescent="0.25">
      <c r="A571" s="87" t="s">
        <v>1760</v>
      </c>
      <c r="B571" s="141" t="s">
        <v>467</v>
      </c>
      <c r="C571" s="141" t="s">
        <v>1761</v>
      </c>
      <c r="D571" s="141" t="s">
        <v>1626</v>
      </c>
      <c r="E571" s="47" t="s">
        <v>1139</v>
      </c>
      <c r="F571" s="118">
        <v>1.4986854999999999</v>
      </c>
      <c r="G571" s="46" t="s">
        <v>860</v>
      </c>
      <c r="H571" s="117">
        <v>3.01</v>
      </c>
      <c r="I571" s="46" t="s">
        <v>860</v>
      </c>
      <c r="J571" s="117">
        <v>4.51</v>
      </c>
      <c r="K571" s="46" t="s">
        <v>860</v>
      </c>
      <c r="L571" s="48">
        <v>4.5110434280570892</v>
      </c>
      <c r="M571" s="183">
        <v>0</v>
      </c>
      <c r="N571" s="48">
        <v>2714245.2764273998</v>
      </c>
      <c r="O571" s="194">
        <v>1</v>
      </c>
    </row>
    <row r="572" spans="1:15" ht="24" customHeight="1" x14ac:dyDescent="0.25">
      <c r="A572" s="87" t="s">
        <v>2376</v>
      </c>
      <c r="B572" s="141" t="s">
        <v>1</v>
      </c>
      <c r="C572" s="141" t="s">
        <v>351</v>
      </c>
      <c r="D572" s="141" t="s">
        <v>1626</v>
      </c>
      <c r="E572" s="47" t="s">
        <v>3</v>
      </c>
      <c r="F572" s="118">
        <v>0.99912369999999995</v>
      </c>
      <c r="G572" s="46" t="s">
        <v>860</v>
      </c>
      <c r="H572" s="117">
        <v>4.5</v>
      </c>
      <c r="I572" s="46" t="s">
        <v>860</v>
      </c>
      <c r="J572" s="117">
        <v>4.5</v>
      </c>
      <c r="K572" s="46" t="s">
        <v>860</v>
      </c>
      <c r="L572" s="48">
        <v>4.4960565728143749</v>
      </c>
      <c r="M572" s="183">
        <v>0</v>
      </c>
      <c r="N572" s="48">
        <v>2714249.7724839998</v>
      </c>
      <c r="O572" s="194">
        <v>1</v>
      </c>
    </row>
    <row r="573" spans="1:15" ht="48" customHeight="1" x14ac:dyDescent="0.25">
      <c r="A573" s="87" t="s">
        <v>2251</v>
      </c>
      <c r="B573" s="141" t="s">
        <v>1</v>
      </c>
      <c r="C573" s="141" t="s">
        <v>234</v>
      </c>
      <c r="D573" s="141" t="s">
        <v>1626</v>
      </c>
      <c r="E573" s="47" t="s">
        <v>3</v>
      </c>
      <c r="F573" s="118">
        <v>0.99912369999999995</v>
      </c>
      <c r="G573" s="46" t="s">
        <v>860</v>
      </c>
      <c r="H573" s="117">
        <v>4.49</v>
      </c>
      <c r="I573" s="46" t="s">
        <v>860</v>
      </c>
      <c r="J573" s="117">
        <v>4.49</v>
      </c>
      <c r="K573" s="46" t="s">
        <v>860</v>
      </c>
      <c r="L573" s="48">
        <v>4.4860653359858986</v>
      </c>
      <c r="M573" s="183">
        <v>0</v>
      </c>
      <c r="N573" s="48">
        <v>2714254.2585493</v>
      </c>
      <c r="O573" s="194">
        <v>1</v>
      </c>
    </row>
    <row r="574" spans="1:15" ht="24" customHeight="1" x14ac:dyDescent="0.25">
      <c r="A574" s="87" t="s">
        <v>2253</v>
      </c>
      <c r="B574" s="141" t="s">
        <v>1</v>
      </c>
      <c r="C574" s="141" t="s">
        <v>276</v>
      </c>
      <c r="D574" s="141" t="s">
        <v>1626</v>
      </c>
      <c r="E574" s="47" t="s">
        <v>3</v>
      </c>
      <c r="F574" s="118">
        <v>0.99912369999999995</v>
      </c>
      <c r="G574" s="46" t="s">
        <v>860</v>
      </c>
      <c r="H574" s="117">
        <v>4.4800000000000004</v>
      </c>
      <c r="I574" s="46" t="s">
        <v>860</v>
      </c>
      <c r="J574" s="117">
        <v>4.4800000000000004</v>
      </c>
      <c r="K574" s="46" t="s">
        <v>860</v>
      </c>
      <c r="L574" s="48">
        <v>4.4760740991574224</v>
      </c>
      <c r="M574" s="183">
        <v>0</v>
      </c>
      <c r="N574" s="48">
        <v>2714258.7346234</v>
      </c>
      <c r="O574" s="194">
        <v>1</v>
      </c>
    </row>
    <row r="575" spans="1:15" ht="24" customHeight="1" x14ac:dyDescent="0.25">
      <c r="A575" s="87" t="s">
        <v>1676</v>
      </c>
      <c r="B575" s="141" t="s">
        <v>464</v>
      </c>
      <c r="C575" s="141" t="s">
        <v>592</v>
      </c>
      <c r="D575" s="141" t="s">
        <v>1626</v>
      </c>
      <c r="E575" s="47" t="s">
        <v>3</v>
      </c>
      <c r="F575" s="118">
        <v>0.2497809</v>
      </c>
      <c r="G575" s="46" t="s">
        <v>860</v>
      </c>
      <c r="H575" s="117">
        <v>17.440000000000001</v>
      </c>
      <c r="I575" s="46" t="s">
        <v>860</v>
      </c>
      <c r="J575" s="117">
        <v>4.3600000000000003</v>
      </c>
      <c r="K575" s="46" t="s">
        <v>860</v>
      </c>
      <c r="L575" s="48">
        <v>4.3561792572157056</v>
      </c>
      <c r="M575" s="183">
        <v>0</v>
      </c>
      <c r="N575" s="48">
        <v>2714263.0908026998</v>
      </c>
      <c r="O575" s="194">
        <v>1</v>
      </c>
    </row>
    <row r="576" spans="1:15" ht="24" customHeight="1" x14ac:dyDescent="0.25">
      <c r="A576" s="87" t="s">
        <v>2704</v>
      </c>
      <c r="B576" s="141" t="s">
        <v>467</v>
      </c>
      <c r="C576" s="141" t="s">
        <v>191</v>
      </c>
      <c r="D576" s="141" t="s">
        <v>1727</v>
      </c>
      <c r="E576" s="47" t="s">
        <v>2473</v>
      </c>
      <c r="F576" s="118">
        <v>43.052988599999999</v>
      </c>
      <c r="G576" s="46" t="s">
        <v>860</v>
      </c>
      <c r="H576" s="117">
        <v>0.1</v>
      </c>
      <c r="I576" s="46" t="s">
        <v>860</v>
      </c>
      <c r="J576" s="117">
        <v>4.3099999999999996</v>
      </c>
      <c r="K576" s="46" t="s">
        <v>860</v>
      </c>
      <c r="L576" s="48">
        <v>4.3052988636842162</v>
      </c>
      <c r="M576" s="183">
        <v>0</v>
      </c>
      <c r="N576" s="48">
        <v>2714267.3961016</v>
      </c>
      <c r="O576" s="194">
        <v>1</v>
      </c>
    </row>
    <row r="577" spans="1:15" ht="24" customHeight="1" x14ac:dyDescent="0.25">
      <c r="A577" s="87" t="s">
        <v>2705</v>
      </c>
      <c r="B577" s="141" t="s">
        <v>467</v>
      </c>
      <c r="C577" s="141" t="s">
        <v>2706</v>
      </c>
      <c r="D577" s="141" t="s">
        <v>1626</v>
      </c>
      <c r="E577" s="47" t="s">
        <v>1139</v>
      </c>
      <c r="F577" s="118">
        <v>18.383875799999998</v>
      </c>
      <c r="G577" s="46" t="s">
        <v>860</v>
      </c>
      <c r="H577" s="117">
        <v>0.23</v>
      </c>
      <c r="I577" s="46" t="s">
        <v>860</v>
      </c>
      <c r="J577" s="117">
        <v>4.2300000000000004</v>
      </c>
      <c r="K577" s="46" t="s">
        <v>860</v>
      </c>
      <c r="L577" s="48">
        <v>4.2282914258112081</v>
      </c>
      <c r="M577" s="183">
        <v>0</v>
      </c>
      <c r="N577" s="48">
        <v>2714271.6243929998</v>
      </c>
      <c r="O577" s="194">
        <v>1</v>
      </c>
    </row>
    <row r="578" spans="1:15" ht="24" customHeight="1" x14ac:dyDescent="0.25">
      <c r="A578" s="87" t="s">
        <v>2707</v>
      </c>
      <c r="B578" s="141" t="s">
        <v>467</v>
      </c>
      <c r="C578" s="141" t="s">
        <v>2708</v>
      </c>
      <c r="D578" s="141" t="s">
        <v>1727</v>
      </c>
      <c r="E578" s="47" t="s">
        <v>2473</v>
      </c>
      <c r="F578" s="118">
        <v>5.2226192999999999</v>
      </c>
      <c r="G578" s="46" t="s">
        <v>860</v>
      </c>
      <c r="H578" s="117">
        <v>0.8</v>
      </c>
      <c r="I578" s="46" t="s">
        <v>860</v>
      </c>
      <c r="J578" s="117">
        <v>4.18</v>
      </c>
      <c r="K578" s="46" t="s">
        <v>860</v>
      </c>
      <c r="L578" s="48">
        <v>4.1780954519849427</v>
      </c>
      <c r="M578" s="183">
        <v>0</v>
      </c>
      <c r="N578" s="48">
        <v>2714275.8024884998</v>
      </c>
      <c r="O578" s="194">
        <v>1</v>
      </c>
    </row>
    <row r="579" spans="1:15" ht="24" customHeight="1" x14ac:dyDescent="0.25">
      <c r="A579" s="87" t="s">
        <v>2709</v>
      </c>
      <c r="B579" s="141" t="s">
        <v>1202</v>
      </c>
      <c r="C579" s="141" t="s">
        <v>2133</v>
      </c>
      <c r="D579" s="141" t="s">
        <v>1657</v>
      </c>
      <c r="E579" s="47" t="s">
        <v>3</v>
      </c>
      <c r="F579" s="118">
        <v>0.89932520000000005</v>
      </c>
      <c r="G579" s="117">
        <v>0</v>
      </c>
      <c r="H579" s="117">
        <v>4.55</v>
      </c>
      <c r="I579" s="117">
        <v>2.73</v>
      </c>
      <c r="J579" s="117">
        <v>4.0999999999999996</v>
      </c>
      <c r="K579" s="117">
        <v>0</v>
      </c>
      <c r="L579" s="48">
        <v>4.0956167325900337</v>
      </c>
      <c r="M579" s="183">
        <v>0</v>
      </c>
      <c r="N579" s="48">
        <v>2714279.8981051999</v>
      </c>
      <c r="O579" s="194">
        <v>1</v>
      </c>
    </row>
    <row r="580" spans="1:15" ht="24" customHeight="1" x14ac:dyDescent="0.25">
      <c r="A580" s="87" t="s">
        <v>1968</v>
      </c>
      <c r="B580" s="141" t="s">
        <v>1</v>
      </c>
      <c r="C580" s="141" t="s">
        <v>355</v>
      </c>
      <c r="D580" s="141" t="s">
        <v>1626</v>
      </c>
      <c r="E580" s="47" t="s">
        <v>3</v>
      </c>
      <c r="F580" s="118">
        <v>1.4986854999999999</v>
      </c>
      <c r="G580" s="46" t="s">
        <v>860</v>
      </c>
      <c r="H580" s="117">
        <v>2.73</v>
      </c>
      <c r="I580" s="46" t="s">
        <v>860</v>
      </c>
      <c r="J580" s="117">
        <v>4.09</v>
      </c>
      <c r="K580" s="46" t="s">
        <v>860</v>
      </c>
      <c r="L580" s="48">
        <v>4.0914114812610816</v>
      </c>
      <c r="M580" s="183">
        <v>0</v>
      </c>
      <c r="N580" s="48">
        <v>2714283.9895167002</v>
      </c>
      <c r="O580" s="194">
        <v>1</v>
      </c>
    </row>
    <row r="581" spans="1:15" ht="24" customHeight="1" x14ac:dyDescent="0.25">
      <c r="A581" s="87" t="s">
        <v>2710</v>
      </c>
      <c r="B581" s="141" t="s">
        <v>1202</v>
      </c>
      <c r="C581" s="141" t="s">
        <v>2131</v>
      </c>
      <c r="D581" s="141" t="s">
        <v>1657</v>
      </c>
      <c r="E581" s="47" t="s">
        <v>3</v>
      </c>
      <c r="F581" s="118">
        <v>0.37471100000000002</v>
      </c>
      <c r="G581" s="117">
        <v>0</v>
      </c>
      <c r="H581" s="117">
        <v>10.220000000000001</v>
      </c>
      <c r="I581" s="117">
        <v>6.13</v>
      </c>
      <c r="J581" s="117">
        <v>3.83</v>
      </c>
      <c r="K581" s="117">
        <v>0</v>
      </c>
      <c r="L581" s="48">
        <v>3.8301089595313296</v>
      </c>
      <c r="M581" s="183">
        <v>0</v>
      </c>
      <c r="N581" s="48">
        <v>2714287.8196256999</v>
      </c>
      <c r="O581" s="194">
        <v>1</v>
      </c>
    </row>
    <row r="582" spans="1:15" ht="24" customHeight="1" x14ac:dyDescent="0.25">
      <c r="A582" s="87" t="s">
        <v>2372</v>
      </c>
      <c r="B582" s="141" t="s">
        <v>467</v>
      </c>
      <c r="C582" s="141" t="s">
        <v>486</v>
      </c>
      <c r="D582" s="141" t="s">
        <v>1626</v>
      </c>
      <c r="E582" s="47" t="s">
        <v>468</v>
      </c>
      <c r="F582" s="118">
        <v>0.99912369999999995</v>
      </c>
      <c r="G582" s="46" t="s">
        <v>860</v>
      </c>
      <c r="H582" s="117">
        <v>3.74</v>
      </c>
      <c r="I582" s="46" t="s">
        <v>860</v>
      </c>
      <c r="J582" s="117">
        <v>3.74</v>
      </c>
      <c r="K582" s="46" t="s">
        <v>860</v>
      </c>
      <c r="L582" s="48">
        <v>3.7367225738501695</v>
      </c>
      <c r="M582" s="183">
        <v>0</v>
      </c>
      <c r="N582" s="48">
        <v>2714291.5563483001</v>
      </c>
      <c r="O582" s="194">
        <v>1</v>
      </c>
    </row>
    <row r="583" spans="1:15" ht="48" customHeight="1" x14ac:dyDescent="0.25">
      <c r="A583" s="87" t="s">
        <v>2711</v>
      </c>
      <c r="B583" s="141" t="s">
        <v>1</v>
      </c>
      <c r="C583" s="141" t="s">
        <v>354</v>
      </c>
      <c r="D583" s="141" t="s">
        <v>1657</v>
      </c>
      <c r="E583" s="47" t="s">
        <v>3</v>
      </c>
      <c r="F583" s="118">
        <v>1.2879E-3</v>
      </c>
      <c r="G583" s="46" t="s">
        <v>860</v>
      </c>
      <c r="H583" s="48">
        <v>2690</v>
      </c>
      <c r="I583" s="46" t="s">
        <v>860</v>
      </c>
      <c r="J583" s="117">
        <v>3.46</v>
      </c>
      <c r="K583" s="46" t="s">
        <v>860</v>
      </c>
      <c r="L583" s="48">
        <v>3.4643714491427318</v>
      </c>
      <c r="M583" s="183">
        <v>0</v>
      </c>
      <c r="N583" s="48">
        <v>2714295.0207198001</v>
      </c>
      <c r="O583" s="194">
        <v>1</v>
      </c>
    </row>
    <row r="584" spans="1:15" ht="24" customHeight="1" x14ac:dyDescent="0.25">
      <c r="A584" s="87" t="s">
        <v>2712</v>
      </c>
      <c r="B584" s="141" t="s">
        <v>464</v>
      </c>
      <c r="C584" s="141" t="s">
        <v>538</v>
      </c>
      <c r="D584" s="141" t="s">
        <v>1657</v>
      </c>
      <c r="E584" s="47" t="s">
        <v>60</v>
      </c>
      <c r="F584" s="118">
        <v>6.9179199000000002</v>
      </c>
      <c r="G584" s="46" t="s">
        <v>860</v>
      </c>
      <c r="H584" s="117">
        <v>0.49</v>
      </c>
      <c r="I584" s="46" t="s">
        <v>860</v>
      </c>
      <c r="J584" s="117">
        <v>3.39</v>
      </c>
      <c r="K584" s="46" t="s">
        <v>860</v>
      </c>
      <c r="L584" s="48">
        <v>3.3897807465855978</v>
      </c>
      <c r="M584" s="183">
        <v>0</v>
      </c>
      <c r="N584" s="48">
        <v>2714298.4105006</v>
      </c>
      <c r="O584" s="194">
        <v>1</v>
      </c>
    </row>
    <row r="585" spans="1:15" ht="24" customHeight="1" x14ac:dyDescent="0.25">
      <c r="A585" s="87" t="s">
        <v>2713</v>
      </c>
      <c r="B585" s="141" t="s">
        <v>1</v>
      </c>
      <c r="C585" s="141" t="s">
        <v>307</v>
      </c>
      <c r="D585" s="141" t="s">
        <v>1657</v>
      </c>
      <c r="E585" s="47" t="s">
        <v>60</v>
      </c>
      <c r="F585" s="118">
        <v>3.5711548</v>
      </c>
      <c r="G585" s="46" t="s">
        <v>860</v>
      </c>
      <c r="H585" s="117">
        <v>0.94</v>
      </c>
      <c r="I585" s="46" t="s">
        <v>860</v>
      </c>
      <c r="J585" s="117">
        <v>3.36</v>
      </c>
      <c r="K585" s="46" t="s">
        <v>860</v>
      </c>
      <c r="L585" s="48">
        <v>3.3568855035347722</v>
      </c>
      <c r="M585" s="183">
        <v>0</v>
      </c>
      <c r="N585" s="48">
        <v>2714301.7673860998</v>
      </c>
      <c r="O585" s="194">
        <v>1</v>
      </c>
    </row>
    <row r="586" spans="1:15" ht="36" customHeight="1" x14ac:dyDescent="0.25">
      <c r="A586" s="87" t="s">
        <v>2714</v>
      </c>
      <c r="B586" s="141" t="s">
        <v>1</v>
      </c>
      <c r="C586" s="141" t="s">
        <v>422</v>
      </c>
      <c r="D586" s="141" t="s">
        <v>1626</v>
      </c>
      <c r="E586" s="47" t="s">
        <v>3</v>
      </c>
      <c r="F586" s="118">
        <v>2.5799E-3</v>
      </c>
      <c r="G586" s="46" t="s">
        <v>860</v>
      </c>
      <c r="H586" s="48">
        <v>1279.01</v>
      </c>
      <c r="I586" s="46" t="s">
        <v>860</v>
      </c>
      <c r="J586" s="117">
        <v>3.3</v>
      </c>
      <c r="K586" s="46" t="s">
        <v>860</v>
      </c>
      <c r="L586" s="48">
        <v>3.299765444724831</v>
      </c>
      <c r="M586" s="183">
        <v>0</v>
      </c>
      <c r="N586" s="48">
        <v>2714305.0671514999</v>
      </c>
      <c r="O586" s="194">
        <v>1</v>
      </c>
    </row>
    <row r="587" spans="1:15" ht="36" customHeight="1" x14ac:dyDescent="0.25">
      <c r="A587" s="87" t="s">
        <v>1790</v>
      </c>
      <c r="B587" s="141" t="s">
        <v>467</v>
      </c>
      <c r="C587" s="141" t="s">
        <v>1791</v>
      </c>
      <c r="D587" s="141" t="s">
        <v>1626</v>
      </c>
      <c r="E587" s="47" t="s">
        <v>1139</v>
      </c>
      <c r="F587" s="118">
        <v>1.9982473999999999</v>
      </c>
      <c r="G587" s="46" t="s">
        <v>860</v>
      </c>
      <c r="H587" s="117">
        <v>1.6</v>
      </c>
      <c r="I587" s="46" t="s">
        <v>860</v>
      </c>
      <c r="J587" s="117">
        <v>3.2</v>
      </c>
      <c r="K587" s="46" t="s">
        <v>860</v>
      </c>
      <c r="L587" s="48">
        <v>3.1971957851124446</v>
      </c>
      <c r="M587" s="183">
        <v>0</v>
      </c>
      <c r="N587" s="48">
        <v>2714308.2643472999</v>
      </c>
      <c r="O587" s="194">
        <v>1</v>
      </c>
    </row>
    <row r="588" spans="1:15" ht="48" customHeight="1" x14ac:dyDescent="0.25">
      <c r="A588" s="87" t="s">
        <v>2715</v>
      </c>
      <c r="B588" s="141" t="s">
        <v>1</v>
      </c>
      <c r="C588" s="141" t="s">
        <v>256</v>
      </c>
      <c r="D588" s="141" t="s">
        <v>1626</v>
      </c>
      <c r="E588" s="47" t="s">
        <v>3</v>
      </c>
      <c r="F588" s="118">
        <v>1.3689999999999999E-4</v>
      </c>
      <c r="G588" s="46" t="s">
        <v>860</v>
      </c>
      <c r="H588" s="48">
        <v>22000</v>
      </c>
      <c r="I588" s="46" t="s">
        <v>860</v>
      </c>
      <c r="J588" s="117">
        <v>3.01</v>
      </c>
      <c r="K588" s="46" t="s">
        <v>860</v>
      </c>
      <c r="L588" s="48">
        <v>3.0113587801027837</v>
      </c>
      <c r="M588" s="183">
        <v>0</v>
      </c>
      <c r="N588" s="48">
        <v>2714311.2757060998</v>
      </c>
      <c r="O588" s="194">
        <v>1</v>
      </c>
    </row>
    <row r="589" spans="1:15" ht="24" customHeight="1" x14ac:dyDescent="0.25">
      <c r="A589" s="87" t="s">
        <v>1694</v>
      </c>
      <c r="B589" s="141" t="s">
        <v>467</v>
      </c>
      <c r="C589" s="141" t="s">
        <v>488</v>
      </c>
      <c r="D589" s="141" t="s">
        <v>1626</v>
      </c>
      <c r="E589" s="47" t="s">
        <v>468</v>
      </c>
      <c r="F589" s="118">
        <v>0.19982469999999999</v>
      </c>
      <c r="G589" s="46" t="s">
        <v>860</v>
      </c>
      <c r="H589" s="117">
        <v>15</v>
      </c>
      <c r="I589" s="46" t="s">
        <v>860</v>
      </c>
      <c r="J589" s="117">
        <v>3</v>
      </c>
      <c r="K589" s="46" t="s">
        <v>860</v>
      </c>
      <c r="L589" s="48">
        <v>2.9973710485429166</v>
      </c>
      <c r="M589" s="183">
        <v>0</v>
      </c>
      <c r="N589" s="48">
        <v>2714314.2730772002</v>
      </c>
      <c r="O589" s="194">
        <v>1</v>
      </c>
    </row>
    <row r="590" spans="1:15" ht="24" customHeight="1" x14ac:dyDescent="0.25">
      <c r="A590" s="87" t="s">
        <v>2716</v>
      </c>
      <c r="B590" s="141" t="s">
        <v>467</v>
      </c>
      <c r="C590" s="141" t="s">
        <v>192</v>
      </c>
      <c r="D590" s="141" t="s">
        <v>1727</v>
      </c>
      <c r="E590" s="47" t="s">
        <v>2473</v>
      </c>
      <c r="F590" s="118">
        <v>21.3013169</v>
      </c>
      <c r="G590" s="46" t="s">
        <v>860</v>
      </c>
      <c r="H590" s="117">
        <v>0.14000000000000001</v>
      </c>
      <c r="I590" s="46" t="s">
        <v>860</v>
      </c>
      <c r="J590" s="117">
        <v>2.98</v>
      </c>
      <c r="K590" s="46" t="s">
        <v>860</v>
      </c>
      <c r="L590" s="48">
        <v>2.9821843685636327</v>
      </c>
      <c r="M590" s="183">
        <v>0</v>
      </c>
      <c r="N590" s="48">
        <v>2714317.2552616</v>
      </c>
      <c r="O590" s="194">
        <v>1</v>
      </c>
    </row>
    <row r="591" spans="1:15" ht="24" customHeight="1" x14ac:dyDescent="0.25">
      <c r="A591" s="87" t="s">
        <v>1414</v>
      </c>
      <c r="B591" s="141" t="s">
        <v>1</v>
      </c>
      <c r="C591" s="141" t="s">
        <v>202</v>
      </c>
      <c r="D591" s="141" t="s">
        <v>1626</v>
      </c>
      <c r="E591" s="47" t="s">
        <v>3</v>
      </c>
      <c r="F591" s="118">
        <v>3.9964947</v>
      </c>
      <c r="G591" s="46" t="s">
        <v>860</v>
      </c>
      <c r="H591" s="117">
        <v>0.73</v>
      </c>
      <c r="I591" s="46" t="s">
        <v>860</v>
      </c>
      <c r="J591" s="117">
        <v>2.92</v>
      </c>
      <c r="K591" s="46" t="s">
        <v>860</v>
      </c>
      <c r="L591" s="48">
        <v>2.9174411539151057</v>
      </c>
      <c r="M591" s="183">
        <v>0</v>
      </c>
      <c r="N591" s="48">
        <v>2714320.1727028</v>
      </c>
      <c r="O591" s="194">
        <v>1</v>
      </c>
    </row>
    <row r="592" spans="1:15" ht="24" customHeight="1" x14ac:dyDescent="0.25">
      <c r="A592" s="87" t="s">
        <v>2717</v>
      </c>
      <c r="B592" s="141" t="s">
        <v>1</v>
      </c>
      <c r="C592" s="141" t="s">
        <v>320</v>
      </c>
      <c r="D592" s="141" t="s">
        <v>1626</v>
      </c>
      <c r="E592" s="47" t="s">
        <v>3</v>
      </c>
      <c r="F592" s="118">
        <v>0.99912369999999995</v>
      </c>
      <c r="G592" s="46" t="s">
        <v>860</v>
      </c>
      <c r="H592" s="117">
        <v>2.46</v>
      </c>
      <c r="I592" s="46" t="s">
        <v>860</v>
      </c>
      <c r="J592" s="117">
        <v>2.46</v>
      </c>
      <c r="K592" s="46" t="s">
        <v>860</v>
      </c>
      <c r="L592" s="48">
        <v>2.4578442598051917</v>
      </c>
      <c r="M592" s="183">
        <v>0</v>
      </c>
      <c r="N592" s="48">
        <v>2714322.6305471002</v>
      </c>
      <c r="O592" s="194">
        <v>1</v>
      </c>
    </row>
    <row r="593" spans="1:15" ht="24" customHeight="1" x14ac:dyDescent="0.25">
      <c r="A593" s="87" t="s">
        <v>1818</v>
      </c>
      <c r="B593" s="141" t="s">
        <v>467</v>
      </c>
      <c r="C593" s="141" t="s">
        <v>1819</v>
      </c>
      <c r="D593" s="141" t="s">
        <v>1626</v>
      </c>
      <c r="E593" s="47" t="s">
        <v>1139</v>
      </c>
      <c r="F593" s="118">
        <v>2.9973709999999998</v>
      </c>
      <c r="G593" s="46" t="s">
        <v>860</v>
      </c>
      <c r="H593" s="117">
        <v>0.82</v>
      </c>
      <c r="I593" s="46" t="s">
        <v>860</v>
      </c>
      <c r="J593" s="117">
        <v>2.46</v>
      </c>
      <c r="K593" s="46" t="s">
        <v>860</v>
      </c>
      <c r="L593" s="48">
        <v>2.4578442598051917</v>
      </c>
      <c r="M593" s="183">
        <v>0</v>
      </c>
      <c r="N593" s="48">
        <v>2714325.0883913999</v>
      </c>
      <c r="O593" s="194">
        <v>1</v>
      </c>
    </row>
    <row r="594" spans="1:15" ht="24" customHeight="1" x14ac:dyDescent="0.25">
      <c r="A594" s="87" t="s">
        <v>2254</v>
      </c>
      <c r="B594" s="141" t="s">
        <v>1</v>
      </c>
      <c r="C594" s="141" t="s">
        <v>361</v>
      </c>
      <c r="D594" s="141" t="s">
        <v>1626</v>
      </c>
      <c r="E594" s="47" t="s">
        <v>3</v>
      </c>
      <c r="F594" s="118">
        <v>0.99912369999999995</v>
      </c>
      <c r="G594" s="46" t="s">
        <v>860</v>
      </c>
      <c r="H594" s="117">
        <v>2.46</v>
      </c>
      <c r="I594" s="46" t="s">
        <v>860</v>
      </c>
      <c r="J594" s="117">
        <v>2.46</v>
      </c>
      <c r="K594" s="46" t="s">
        <v>860</v>
      </c>
      <c r="L594" s="48">
        <v>2.4578442598051917</v>
      </c>
      <c r="M594" s="183">
        <v>0</v>
      </c>
      <c r="N594" s="48">
        <v>2714327.5462357001</v>
      </c>
      <c r="O594" s="194">
        <v>1</v>
      </c>
    </row>
    <row r="595" spans="1:15" ht="24" customHeight="1" x14ac:dyDescent="0.25">
      <c r="A595" s="87" t="s">
        <v>2718</v>
      </c>
      <c r="B595" s="141" t="s">
        <v>1</v>
      </c>
      <c r="C595" s="141" t="s">
        <v>431</v>
      </c>
      <c r="D595" s="141" t="s">
        <v>1626</v>
      </c>
      <c r="E595" s="47" t="s">
        <v>3</v>
      </c>
      <c r="F595" s="118">
        <v>3.54E-5</v>
      </c>
      <c r="G595" s="46" t="s">
        <v>860</v>
      </c>
      <c r="H595" s="48">
        <v>60789.55</v>
      </c>
      <c r="I595" s="46" t="s">
        <v>860</v>
      </c>
      <c r="J595" s="117">
        <v>2.15</v>
      </c>
      <c r="K595" s="46" t="s">
        <v>860</v>
      </c>
      <c r="L595" s="48">
        <v>2.1500642792426343</v>
      </c>
      <c r="M595" s="183">
        <v>0</v>
      </c>
      <c r="N595" s="48">
        <v>2714329.6963</v>
      </c>
      <c r="O595" s="194">
        <v>1</v>
      </c>
    </row>
    <row r="596" spans="1:15" ht="24" customHeight="1" x14ac:dyDescent="0.25">
      <c r="A596" s="87" t="s">
        <v>1806</v>
      </c>
      <c r="B596" s="141" t="s">
        <v>467</v>
      </c>
      <c r="C596" s="141" t="s">
        <v>1807</v>
      </c>
      <c r="D596" s="141" t="s">
        <v>1626</v>
      </c>
      <c r="E596" s="47" t="s">
        <v>1139</v>
      </c>
      <c r="F596" s="118">
        <v>0.99912369999999995</v>
      </c>
      <c r="G596" s="46" t="s">
        <v>860</v>
      </c>
      <c r="H596" s="117">
        <v>2.1</v>
      </c>
      <c r="I596" s="46" t="s">
        <v>860</v>
      </c>
      <c r="J596" s="117">
        <v>2.1</v>
      </c>
      <c r="K596" s="46" t="s">
        <v>860</v>
      </c>
      <c r="L596" s="48">
        <v>2.0981597339800415</v>
      </c>
      <c r="M596" s="183">
        <v>0</v>
      </c>
      <c r="N596" s="48">
        <v>2714331.7944597001</v>
      </c>
      <c r="O596" s="194">
        <v>1</v>
      </c>
    </row>
    <row r="597" spans="1:15" ht="36" customHeight="1" x14ac:dyDescent="0.25">
      <c r="A597" s="87" t="s">
        <v>1774</v>
      </c>
      <c r="B597" s="141" t="s">
        <v>467</v>
      </c>
      <c r="C597" s="141" t="s">
        <v>1775</v>
      </c>
      <c r="D597" s="141" t="s">
        <v>1626</v>
      </c>
      <c r="E597" s="47" t="s">
        <v>1139</v>
      </c>
      <c r="F597" s="118">
        <v>0.4995618</v>
      </c>
      <c r="G597" s="46" t="s">
        <v>860</v>
      </c>
      <c r="H597" s="117">
        <v>4.1500000000000004</v>
      </c>
      <c r="I597" s="46" t="s">
        <v>860</v>
      </c>
      <c r="J597" s="117">
        <v>2.0699999999999998</v>
      </c>
      <c r="K597" s="46" t="s">
        <v>860</v>
      </c>
      <c r="L597" s="48">
        <v>2.0731816419088509</v>
      </c>
      <c r="M597" s="183">
        <v>0</v>
      </c>
      <c r="N597" s="48">
        <v>2714333.8676413</v>
      </c>
      <c r="O597" s="194">
        <v>1</v>
      </c>
    </row>
    <row r="598" spans="1:15" ht="24" customHeight="1" x14ac:dyDescent="0.25">
      <c r="A598" s="87" t="s">
        <v>1748</v>
      </c>
      <c r="B598" s="141" t="s">
        <v>467</v>
      </c>
      <c r="C598" s="141" t="s">
        <v>1749</v>
      </c>
      <c r="D598" s="141" t="s">
        <v>1626</v>
      </c>
      <c r="E598" s="47" t="s">
        <v>1139</v>
      </c>
      <c r="F598" s="118">
        <v>6.9938658</v>
      </c>
      <c r="G598" s="46" t="s">
        <v>860</v>
      </c>
      <c r="H598" s="117">
        <v>0.28999999999999998</v>
      </c>
      <c r="I598" s="46" t="s">
        <v>860</v>
      </c>
      <c r="J598" s="117">
        <v>2.0299999999999998</v>
      </c>
      <c r="K598" s="46" t="s">
        <v>860</v>
      </c>
      <c r="L598" s="48">
        <v>2.0282210761807069</v>
      </c>
      <c r="M598" s="183">
        <v>0</v>
      </c>
      <c r="N598" s="48">
        <v>2714335.8958624001</v>
      </c>
      <c r="O598" s="194">
        <v>1</v>
      </c>
    </row>
    <row r="599" spans="1:15" ht="24" customHeight="1" x14ac:dyDescent="0.25">
      <c r="A599" s="87" t="s">
        <v>2719</v>
      </c>
      <c r="B599" s="141" t="s">
        <v>467</v>
      </c>
      <c r="C599" s="141" t="s">
        <v>2720</v>
      </c>
      <c r="D599" s="141" t="s">
        <v>1727</v>
      </c>
      <c r="E599" s="47" t="s">
        <v>2473</v>
      </c>
      <c r="F599" s="118">
        <v>4.8913389</v>
      </c>
      <c r="G599" s="46" t="s">
        <v>860</v>
      </c>
      <c r="H599" s="117">
        <v>0.41</v>
      </c>
      <c r="I599" s="46" t="s">
        <v>860</v>
      </c>
      <c r="J599" s="117">
        <v>2.0099999999999998</v>
      </c>
      <c r="K599" s="46" t="s">
        <v>860</v>
      </c>
      <c r="L599" s="48">
        <v>2.0054489392976387</v>
      </c>
      <c r="M599" s="183">
        <v>0</v>
      </c>
      <c r="N599" s="48">
        <v>2714337.9013113002</v>
      </c>
      <c r="O599" s="194">
        <v>1</v>
      </c>
    </row>
    <row r="600" spans="1:15" ht="24" customHeight="1" x14ac:dyDescent="0.25">
      <c r="A600" s="87" t="s">
        <v>2721</v>
      </c>
      <c r="B600" s="141" t="s">
        <v>467</v>
      </c>
      <c r="C600" s="141" t="s">
        <v>197</v>
      </c>
      <c r="D600" s="141" t="s">
        <v>1727</v>
      </c>
      <c r="E600" s="47" t="s">
        <v>2473</v>
      </c>
      <c r="F600" s="118">
        <v>9.7826818000000006</v>
      </c>
      <c r="G600" s="46" t="s">
        <v>860</v>
      </c>
      <c r="H600" s="117">
        <v>0.18</v>
      </c>
      <c r="I600" s="46" t="s">
        <v>860</v>
      </c>
      <c r="J600" s="117">
        <v>1.76</v>
      </c>
      <c r="K600" s="46" t="s">
        <v>860</v>
      </c>
      <c r="L600" s="48">
        <v>1.760882732834131</v>
      </c>
      <c r="M600" s="183">
        <v>0</v>
      </c>
      <c r="N600" s="48">
        <v>2714339.6621940001</v>
      </c>
      <c r="O600" s="194">
        <v>1</v>
      </c>
    </row>
    <row r="601" spans="1:15" ht="24" customHeight="1" x14ac:dyDescent="0.25">
      <c r="A601" s="87" t="s">
        <v>1669</v>
      </c>
      <c r="B601" s="141" t="s">
        <v>464</v>
      </c>
      <c r="C601" s="141" t="s">
        <v>559</v>
      </c>
      <c r="D601" s="141" t="s">
        <v>1626</v>
      </c>
      <c r="E601" s="47" t="s">
        <v>61</v>
      </c>
      <c r="F601" s="118">
        <v>0.1248905</v>
      </c>
      <c r="G601" s="46" t="s">
        <v>860</v>
      </c>
      <c r="H601" s="117">
        <v>13.63</v>
      </c>
      <c r="I601" s="46" t="s">
        <v>860</v>
      </c>
      <c r="J601" s="117">
        <v>1.7</v>
      </c>
      <c r="K601" s="46" t="s">
        <v>860</v>
      </c>
      <c r="L601" s="48">
        <v>1.7022569746516647</v>
      </c>
      <c r="M601" s="183">
        <v>0</v>
      </c>
      <c r="N601" s="48">
        <v>2714341.364451</v>
      </c>
      <c r="O601" s="194">
        <v>1</v>
      </c>
    </row>
    <row r="602" spans="1:15" ht="24" customHeight="1" x14ac:dyDescent="0.25">
      <c r="A602" s="87" t="s">
        <v>1810</v>
      </c>
      <c r="B602" s="141" t="s">
        <v>467</v>
      </c>
      <c r="C602" s="141" t="s">
        <v>1811</v>
      </c>
      <c r="D602" s="141" t="s">
        <v>1626</v>
      </c>
      <c r="E602" s="47" t="s">
        <v>1139</v>
      </c>
      <c r="F602" s="118">
        <v>2.9973709999999998</v>
      </c>
      <c r="G602" s="46" t="s">
        <v>860</v>
      </c>
      <c r="H602" s="117">
        <v>0.49</v>
      </c>
      <c r="I602" s="46" t="s">
        <v>860</v>
      </c>
      <c r="J602" s="117">
        <v>1.47</v>
      </c>
      <c r="K602" s="46" t="s">
        <v>860</v>
      </c>
      <c r="L602" s="48">
        <v>1.4687118137860291</v>
      </c>
      <c r="M602" s="183">
        <v>0</v>
      </c>
      <c r="N602" s="48">
        <v>2714342.8331627999</v>
      </c>
      <c r="O602" s="194">
        <v>1</v>
      </c>
    </row>
    <row r="603" spans="1:15" ht="24" customHeight="1" x14ac:dyDescent="0.25">
      <c r="A603" s="87" t="s">
        <v>2722</v>
      </c>
      <c r="B603" s="141" t="s">
        <v>467</v>
      </c>
      <c r="C603" s="141" t="s">
        <v>2723</v>
      </c>
      <c r="D603" s="141" t="s">
        <v>1727</v>
      </c>
      <c r="E603" s="47" t="s">
        <v>2473</v>
      </c>
      <c r="F603" s="118">
        <v>5.2226192999999999</v>
      </c>
      <c r="G603" s="46" t="s">
        <v>860</v>
      </c>
      <c r="H603" s="117">
        <v>0.28000000000000003</v>
      </c>
      <c r="I603" s="46" t="s">
        <v>860</v>
      </c>
      <c r="J603" s="117">
        <v>1.46</v>
      </c>
      <c r="K603" s="46" t="s">
        <v>860</v>
      </c>
      <c r="L603" s="48">
        <v>1.4623334081947299</v>
      </c>
      <c r="M603" s="183">
        <v>0</v>
      </c>
      <c r="N603" s="48">
        <v>2714344.2954962002</v>
      </c>
      <c r="O603" s="194">
        <v>1</v>
      </c>
    </row>
    <row r="604" spans="1:15" ht="24" customHeight="1" x14ac:dyDescent="0.25">
      <c r="A604" s="87" t="s">
        <v>1678</v>
      </c>
      <c r="B604" s="141" t="s">
        <v>464</v>
      </c>
      <c r="C604" s="141" t="s">
        <v>593</v>
      </c>
      <c r="D604" s="141" t="s">
        <v>1626</v>
      </c>
      <c r="E604" s="47" t="s">
        <v>3</v>
      </c>
      <c r="F604" s="118">
        <v>0.2497809</v>
      </c>
      <c r="G604" s="46" t="s">
        <v>860</v>
      </c>
      <c r="H604" s="117">
        <v>5.12</v>
      </c>
      <c r="I604" s="46" t="s">
        <v>860</v>
      </c>
      <c r="J604" s="117">
        <v>1.28</v>
      </c>
      <c r="K604" s="46" t="s">
        <v>860</v>
      </c>
      <c r="L604" s="48">
        <v>1.2788783140449778</v>
      </c>
      <c r="M604" s="183">
        <v>0</v>
      </c>
      <c r="N604" s="48">
        <v>2714345.5743745002</v>
      </c>
      <c r="O604" s="194">
        <v>1</v>
      </c>
    </row>
    <row r="605" spans="1:15" ht="36" customHeight="1" x14ac:dyDescent="0.25">
      <c r="A605" s="87" t="s">
        <v>2724</v>
      </c>
      <c r="B605" s="141" t="s">
        <v>1</v>
      </c>
      <c r="C605" s="141" t="s">
        <v>427</v>
      </c>
      <c r="D605" s="141" t="s">
        <v>1626</v>
      </c>
      <c r="E605" s="47" t="s">
        <v>3</v>
      </c>
      <c r="F605" s="118">
        <v>0.99912369999999995</v>
      </c>
      <c r="G605" s="46" t="s">
        <v>860</v>
      </c>
      <c r="H605" s="117">
        <v>1.28</v>
      </c>
      <c r="I605" s="46" t="s">
        <v>860</v>
      </c>
      <c r="J605" s="117">
        <v>1.28</v>
      </c>
      <c r="K605" s="46" t="s">
        <v>860</v>
      </c>
      <c r="L605" s="48">
        <v>1.2788783140449778</v>
      </c>
      <c r="M605" s="183">
        <v>0</v>
      </c>
      <c r="N605" s="48">
        <v>2714346.8532528002</v>
      </c>
      <c r="O605" s="194">
        <v>1</v>
      </c>
    </row>
    <row r="606" spans="1:15" ht="24" customHeight="1" x14ac:dyDescent="0.25">
      <c r="A606" s="87" t="s">
        <v>1682</v>
      </c>
      <c r="B606" s="141" t="s">
        <v>464</v>
      </c>
      <c r="C606" s="141" t="s">
        <v>599</v>
      </c>
      <c r="D606" s="141" t="s">
        <v>1626</v>
      </c>
      <c r="E606" s="47" t="s">
        <v>3</v>
      </c>
      <c r="F606" s="118">
        <v>0.2497809</v>
      </c>
      <c r="G606" s="46" t="s">
        <v>860</v>
      </c>
      <c r="H606" s="117">
        <v>5.1100000000000003</v>
      </c>
      <c r="I606" s="46" t="s">
        <v>860</v>
      </c>
      <c r="J606" s="117">
        <v>1.28</v>
      </c>
      <c r="K606" s="46" t="s">
        <v>860</v>
      </c>
      <c r="L606" s="48">
        <v>1.2763805048378587</v>
      </c>
      <c r="M606" s="183">
        <v>0</v>
      </c>
      <c r="N606" s="48">
        <v>2714348.1296333</v>
      </c>
      <c r="O606" s="194">
        <v>1</v>
      </c>
    </row>
    <row r="607" spans="1:15" ht="24" customHeight="1" x14ac:dyDescent="0.25">
      <c r="A607" s="87" t="s">
        <v>1677</v>
      </c>
      <c r="B607" s="141" t="s">
        <v>464</v>
      </c>
      <c r="C607" s="141" t="s">
        <v>587</v>
      </c>
      <c r="D607" s="141" t="s">
        <v>1626</v>
      </c>
      <c r="E607" s="47" t="s">
        <v>3</v>
      </c>
      <c r="F607" s="118">
        <v>0.2497809</v>
      </c>
      <c r="G607" s="46" t="s">
        <v>860</v>
      </c>
      <c r="H607" s="117">
        <v>4.76</v>
      </c>
      <c r="I607" s="46" t="s">
        <v>860</v>
      </c>
      <c r="J607" s="117">
        <v>1.19</v>
      </c>
      <c r="K607" s="46" t="s">
        <v>860</v>
      </c>
      <c r="L607" s="48">
        <v>1.1889571825886902</v>
      </c>
      <c r="M607" s="183">
        <v>0</v>
      </c>
      <c r="N607" s="48">
        <v>2714349.3185904999</v>
      </c>
      <c r="O607" s="194">
        <v>1</v>
      </c>
    </row>
    <row r="608" spans="1:15" ht="24" customHeight="1" x14ac:dyDescent="0.25">
      <c r="A608" s="87" t="s">
        <v>1820</v>
      </c>
      <c r="B608" s="141" t="s">
        <v>467</v>
      </c>
      <c r="C608" s="141" t="s">
        <v>1821</v>
      </c>
      <c r="D608" s="141" t="s">
        <v>1626</v>
      </c>
      <c r="E608" s="47" t="s">
        <v>1139</v>
      </c>
      <c r="F608" s="118">
        <v>0.99912369999999995</v>
      </c>
      <c r="G608" s="46" t="s">
        <v>860</v>
      </c>
      <c r="H608" s="117">
        <v>1.19</v>
      </c>
      <c r="I608" s="46" t="s">
        <v>860</v>
      </c>
      <c r="J608" s="117">
        <v>1.19</v>
      </c>
      <c r="K608" s="46" t="s">
        <v>860</v>
      </c>
      <c r="L608" s="48">
        <v>1.1889571825886902</v>
      </c>
      <c r="M608" s="183">
        <v>0</v>
      </c>
      <c r="N608" s="48">
        <v>2714350.5075476998</v>
      </c>
      <c r="O608" s="194">
        <v>1</v>
      </c>
    </row>
    <row r="609" spans="1:15" ht="24" customHeight="1" x14ac:dyDescent="0.25">
      <c r="A609" s="87" t="s">
        <v>2725</v>
      </c>
      <c r="B609" s="141" t="s">
        <v>467</v>
      </c>
      <c r="C609" s="141" t="s">
        <v>2726</v>
      </c>
      <c r="D609" s="141" t="s">
        <v>1727</v>
      </c>
      <c r="E609" s="47" t="s">
        <v>2473</v>
      </c>
      <c r="F609" s="118">
        <v>5.2226192999999999</v>
      </c>
      <c r="G609" s="46" t="s">
        <v>860</v>
      </c>
      <c r="H609" s="117">
        <v>0.22</v>
      </c>
      <c r="I609" s="46" t="s">
        <v>860</v>
      </c>
      <c r="J609" s="117">
        <v>1.1499999999999999</v>
      </c>
      <c r="K609" s="46" t="s">
        <v>860</v>
      </c>
      <c r="L609" s="48">
        <v>1.1489762492958593</v>
      </c>
      <c r="M609" s="183">
        <v>0</v>
      </c>
      <c r="N609" s="48">
        <v>2714351.6565240002</v>
      </c>
      <c r="O609" s="194">
        <v>1</v>
      </c>
    </row>
    <row r="610" spans="1:15" ht="24" customHeight="1" x14ac:dyDescent="0.25">
      <c r="A610" s="87" t="s">
        <v>1792</v>
      </c>
      <c r="B610" s="141" t="s">
        <v>467</v>
      </c>
      <c r="C610" s="141" t="s">
        <v>1793</v>
      </c>
      <c r="D610" s="141" t="s">
        <v>1626</v>
      </c>
      <c r="E610" s="47" t="s">
        <v>1139</v>
      </c>
      <c r="F610" s="118">
        <v>1.9982473999999999</v>
      </c>
      <c r="G610" s="46" t="s">
        <v>860</v>
      </c>
      <c r="H610" s="117">
        <v>0.55000000000000004</v>
      </c>
      <c r="I610" s="46" t="s">
        <v>860</v>
      </c>
      <c r="J610" s="117">
        <v>1.1000000000000001</v>
      </c>
      <c r="K610" s="46" t="s">
        <v>860</v>
      </c>
      <c r="L610" s="48">
        <v>1.0990360511324029</v>
      </c>
      <c r="M610" s="183">
        <v>0</v>
      </c>
      <c r="N610" s="48">
        <v>2714352.7555601001</v>
      </c>
      <c r="O610" s="194">
        <v>1</v>
      </c>
    </row>
    <row r="611" spans="1:15" ht="24" customHeight="1" x14ac:dyDescent="0.25">
      <c r="A611" s="87" t="s">
        <v>2727</v>
      </c>
      <c r="B611" s="141" t="s">
        <v>1202</v>
      </c>
      <c r="C611" s="141" t="s">
        <v>2728</v>
      </c>
      <c r="D611" s="141" t="s">
        <v>1657</v>
      </c>
      <c r="E611" s="47" t="s">
        <v>3</v>
      </c>
      <c r="F611" s="118">
        <v>4.4120000000000001E-3</v>
      </c>
      <c r="G611" s="117">
        <v>3.8677E-3</v>
      </c>
      <c r="H611" s="117">
        <v>163.72999999999999</v>
      </c>
      <c r="I611" s="117">
        <v>48.68</v>
      </c>
      <c r="J611" s="117">
        <v>0.72</v>
      </c>
      <c r="K611" s="117">
        <v>0.19</v>
      </c>
      <c r="L611" s="48">
        <v>0.91066966822407258</v>
      </c>
      <c r="M611" s="183">
        <v>0</v>
      </c>
      <c r="N611" s="48">
        <v>2714353.6662297999</v>
      </c>
      <c r="O611" s="194">
        <v>1</v>
      </c>
    </row>
    <row r="612" spans="1:15" ht="24" customHeight="1" x14ac:dyDescent="0.25">
      <c r="A612" s="87" t="s">
        <v>2729</v>
      </c>
      <c r="B612" s="141" t="s">
        <v>467</v>
      </c>
      <c r="C612" s="141" t="s">
        <v>2730</v>
      </c>
      <c r="D612" s="141" t="s">
        <v>1727</v>
      </c>
      <c r="E612" s="47" t="s">
        <v>2473</v>
      </c>
      <c r="F612" s="118">
        <v>4.8913389</v>
      </c>
      <c r="G612" s="46" t="s">
        <v>860</v>
      </c>
      <c r="H612" s="117">
        <v>0.17</v>
      </c>
      <c r="I612" s="46" t="s">
        <v>860</v>
      </c>
      <c r="J612" s="117">
        <v>0.83</v>
      </c>
      <c r="K612" s="46" t="s">
        <v>860</v>
      </c>
      <c r="L612" s="48">
        <v>0.83152760897706957</v>
      </c>
      <c r="M612" s="183">
        <v>0</v>
      </c>
      <c r="N612" s="48">
        <v>2714354.4977573999</v>
      </c>
      <c r="O612" s="194">
        <v>1</v>
      </c>
    </row>
    <row r="613" spans="1:15" ht="24" customHeight="1" x14ac:dyDescent="0.25">
      <c r="A613" s="87" t="s">
        <v>2731</v>
      </c>
      <c r="B613" s="141" t="s">
        <v>1</v>
      </c>
      <c r="C613" s="141" t="s">
        <v>330</v>
      </c>
      <c r="D613" s="141" t="s">
        <v>1657</v>
      </c>
      <c r="E613" s="47" t="s">
        <v>60</v>
      </c>
      <c r="F613" s="118">
        <v>79.929894599999997</v>
      </c>
      <c r="G613" s="46" t="s">
        <v>860</v>
      </c>
      <c r="H613" s="117">
        <v>0.01</v>
      </c>
      <c r="I613" s="46" t="s">
        <v>860</v>
      </c>
      <c r="J613" s="117">
        <v>0.8</v>
      </c>
      <c r="K613" s="46" t="s">
        <v>860</v>
      </c>
      <c r="L613" s="48">
        <v>0.79929894627811116</v>
      </c>
      <c r="M613" s="183">
        <v>0</v>
      </c>
      <c r="N613" s="48">
        <v>2714355.2970564002</v>
      </c>
      <c r="O613" s="194">
        <v>1</v>
      </c>
    </row>
    <row r="614" spans="1:15" ht="24" customHeight="1" x14ac:dyDescent="0.25">
      <c r="A614" s="87" t="s">
        <v>2732</v>
      </c>
      <c r="B614" s="141" t="s">
        <v>1202</v>
      </c>
      <c r="C614" s="141" t="s">
        <v>2733</v>
      </c>
      <c r="D614" s="141" t="s">
        <v>1657</v>
      </c>
      <c r="E614" s="47" t="s">
        <v>3</v>
      </c>
      <c r="F614" s="118">
        <v>4.1146999999999998E-3</v>
      </c>
      <c r="G614" s="117">
        <v>0</v>
      </c>
      <c r="H614" s="117">
        <v>192.29</v>
      </c>
      <c r="I614" s="117">
        <v>75.09</v>
      </c>
      <c r="J614" s="117">
        <v>0.79</v>
      </c>
      <c r="K614" s="117">
        <v>0</v>
      </c>
      <c r="L614" s="48">
        <v>0.79121065276515512</v>
      </c>
      <c r="M614" s="183">
        <v>0</v>
      </c>
      <c r="N614" s="48">
        <v>2714356.0882671</v>
      </c>
      <c r="O614" s="194">
        <v>1</v>
      </c>
    </row>
    <row r="615" spans="1:15" ht="36" customHeight="1" x14ac:dyDescent="0.25">
      <c r="A615" s="87" t="s">
        <v>1494</v>
      </c>
      <c r="B615" s="141" t="s">
        <v>1</v>
      </c>
      <c r="C615" s="141" t="s">
        <v>390</v>
      </c>
      <c r="D615" s="141" t="s">
        <v>1626</v>
      </c>
      <c r="E615" s="47" t="s">
        <v>3</v>
      </c>
      <c r="F615" s="118">
        <v>2.9973709999999998</v>
      </c>
      <c r="G615" s="46" t="s">
        <v>860</v>
      </c>
      <c r="H615" s="117">
        <v>0.22</v>
      </c>
      <c r="I615" s="46" t="s">
        <v>860</v>
      </c>
      <c r="J615" s="117">
        <v>0.66</v>
      </c>
      <c r="K615" s="46" t="s">
        <v>860</v>
      </c>
      <c r="L615" s="48">
        <v>0.65942163067944171</v>
      </c>
      <c r="M615" s="183">
        <v>0</v>
      </c>
      <c r="N615" s="48">
        <v>2714356.7476887</v>
      </c>
      <c r="O615" s="194">
        <v>1</v>
      </c>
    </row>
    <row r="616" spans="1:15" ht="24" customHeight="1" x14ac:dyDescent="0.25">
      <c r="A616" s="87" t="s">
        <v>1683</v>
      </c>
      <c r="B616" s="141" t="s">
        <v>464</v>
      </c>
      <c r="C616" s="141" t="s">
        <v>598</v>
      </c>
      <c r="D616" s="141" t="s">
        <v>1626</v>
      </c>
      <c r="E616" s="47" t="s">
        <v>3</v>
      </c>
      <c r="F616" s="118">
        <v>0.2497809</v>
      </c>
      <c r="G616" s="46" t="s">
        <v>860</v>
      </c>
      <c r="H616" s="117">
        <v>2.25</v>
      </c>
      <c r="I616" s="46" t="s">
        <v>860</v>
      </c>
      <c r="J616" s="117">
        <v>0.56000000000000005</v>
      </c>
      <c r="K616" s="46" t="s">
        <v>860</v>
      </c>
      <c r="L616" s="48">
        <v>0.56200707160179686</v>
      </c>
      <c r="M616" s="183">
        <v>0</v>
      </c>
      <c r="N616" s="48">
        <v>2714357.3096957998</v>
      </c>
      <c r="O616" s="194">
        <v>1</v>
      </c>
    </row>
    <row r="617" spans="1:15" ht="36" customHeight="1" x14ac:dyDescent="0.25">
      <c r="A617" s="87" t="s">
        <v>1736</v>
      </c>
      <c r="B617" s="141" t="s">
        <v>467</v>
      </c>
      <c r="C617" s="141" t="s">
        <v>1737</v>
      </c>
      <c r="D617" s="141" t="s">
        <v>1626</v>
      </c>
      <c r="E617" s="47" t="s">
        <v>1139</v>
      </c>
      <c r="F617" s="118">
        <v>0.19982469999999999</v>
      </c>
      <c r="G617" s="46" t="s">
        <v>860</v>
      </c>
      <c r="H617" s="117">
        <v>2.66</v>
      </c>
      <c r="I617" s="46" t="s">
        <v>860</v>
      </c>
      <c r="J617" s="117">
        <v>0.53</v>
      </c>
      <c r="K617" s="46" t="s">
        <v>860</v>
      </c>
      <c r="L617" s="48">
        <v>0.53153379927494393</v>
      </c>
      <c r="M617" s="183">
        <v>0</v>
      </c>
      <c r="N617" s="48">
        <v>2714357.8412295999</v>
      </c>
      <c r="O617" s="194">
        <v>1</v>
      </c>
    </row>
    <row r="618" spans="1:15" ht="24" customHeight="1" x14ac:dyDescent="0.25">
      <c r="A618" s="87" t="s">
        <v>2734</v>
      </c>
      <c r="B618" s="141" t="s">
        <v>464</v>
      </c>
      <c r="C618" s="141" t="s">
        <v>545</v>
      </c>
      <c r="D618" s="141" t="s">
        <v>1657</v>
      </c>
      <c r="E618" s="47" t="s">
        <v>60</v>
      </c>
      <c r="F618" s="118">
        <v>1.2844035</v>
      </c>
      <c r="G618" s="46" t="s">
        <v>860</v>
      </c>
      <c r="H618" s="117">
        <v>0.4</v>
      </c>
      <c r="I618" s="46" t="s">
        <v>860</v>
      </c>
      <c r="J618" s="117">
        <v>0.51</v>
      </c>
      <c r="K618" s="46" t="s">
        <v>860</v>
      </c>
      <c r="L618" s="48">
        <v>0.51376138720445008</v>
      </c>
      <c r="M618" s="183">
        <v>0</v>
      </c>
      <c r="N618" s="48">
        <v>2714358.3549910001</v>
      </c>
      <c r="O618" s="194">
        <v>1</v>
      </c>
    </row>
    <row r="619" spans="1:15" ht="24" customHeight="1" x14ac:dyDescent="0.25">
      <c r="A619" s="87" t="s">
        <v>2735</v>
      </c>
      <c r="B619" s="141" t="s">
        <v>1</v>
      </c>
      <c r="C619" s="141" t="s">
        <v>459</v>
      </c>
      <c r="D619" s="141" t="s">
        <v>1657</v>
      </c>
      <c r="E619" s="47" t="s">
        <v>3</v>
      </c>
      <c r="F619" s="118">
        <v>1.5540000000000001E-4</v>
      </c>
      <c r="G619" s="46" t="s">
        <v>860</v>
      </c>
      <c r="H619" s="48">
        <v>3139.8</v>
      </c>
      <c r="I619" s="46" t="s">
        <v>860</v>
      </c>
      <c r="J619" s="117">
        <v>0.49</v>
      </c>
      <c r="K619" s="46" t="s">
        <v>860</v>
      </c>
      <c r="L619" s="48">
        <v>0.48781104787748009</v>
      </c>
      <c r="M619" s="183">
        <v>0</v>
      </c>
      <c r="N619" s="48">
        <v>2714358.8428020999</v>
      </c>
      <c r="O619" s="194">
        <v>1</v>
      </c>
    </row>
    <row r="620" spans="1:15" ht="24" customHeight="1" x14ac:dyDescent="0.25">
      <c r="A620" s="87" t="s">
        <v>1624</v>
      </c>
      <c r="B620" s="141" t="s">
        <v>467</v>
      </c>
      <c r="C620" s="141" t="s">
        <v>1625</v>
      </c>
      <c r="D620" s="141" t="s">
        <v>1626</v>
      </c>
      <c r="E620" s="47" t="s">
        <v>1627</v>
      </c>
      <c r="F620" s="118">
        <v>5.6250700000000001E-2</v>
      </c>
      <c r="G620" s="46" t="s">
        <v>860</v>
      </c>
      <c r="H620" s="117">
        <v>8.34</v>
      </c>
      <c r="I620" s="46" t="s">
        <v>860</v>
      </c>
      <c r="J620" s="117">
        <v>0.47</v>
      </c>
      <c r="K620" s="46" t="s">
        <v>860</v>
      </c>
      <c r="L620" s="48">
        <v>0.46913053229164609</v>
      </c>
      <c r="M620" s="183">
        <v>0</v>
      </c>
      <c r="N620" s="48">
        <v>2714359.3119326001</v>
      </c>
      <c r="O620" s="194">
        <v>1</v>
      </c>
    </row>
    <row r="621" spans="1:15" ht="24" customHeight="1" x14ac:dyDescent="0.25">
      <c r="A621" s="87" t="s">
        <v>1491</v>
      </c>
      <c r="B621" s="141" t="s">
        <v>1155</v>
      </c>
      <c r="C621" s="141" t="s">
        <v>1492</v>
      </c>
      <c r="D621" s="141" t="s">
        <v>1626</v>
      </c>
      <c r="E621" s="47" t="s">
        <v>3</v>
      </c>
      <c r="F621" s="118">
        <v>2.9973709999999998</v>
      </c>
      <c r="G621" s="46" t="s">
        <v>860</v>
      </c>
      <c r="H621" s="117">
        <v>0.15</v>
      </c>
      <c r="I621" s="46" t="s">
        <v>860</v>
      </c>
      <c r="J621" s="117">
        <v>0.45</v>
      </c>
      <c r="K621" s="46" t="s">
        <v>860</v>
      </c>
      <c r="L621" s="48">
        <v>0.44960565728143753</v>
      </c>
      <c r="M621" s="183">
        <v>0</v>
      </c>
      <c r="N621" s="48">
        <v>2714359.7615383002</v>
      </c>
      <c r="O621" s="194">
        <v>1</v>
      </c>
    </row>
    <row r="622" spans="1:15" ht="36" customHeight="1" x14ac:dyDescent="0.25">
      <c r="A622" s="87" t="s">
        <v>1995</v>
      </c>
      <c r="B622" s="141" t="s">
        <v>1</v>
      </c>
      <c r="C622" s="141" t="s">
        <v>318</v>
      </c>
      <c r="D622" s="141" t="s">
        <v>1626</v>
      </c>
      <c r="E622" s="47" t="s">
        <v>3</v>
      </c>
      <c r="F622" s="118">
        <v>1.3190630999999999</v>
      </c>
      <c r="G622" s="46" t="s">
        <v>860</v>
      </c>
      <c r="H622" s="117">
        <v>0.28999999999999998</v>
      </c>
      <c r="I622" s="46" t="s">
        <v>860</v>
      </c>
      <c r="J622" s="117">
        <v>0.38</v>
      </c>
      <c r="K622" s="46" t="s">
        <v>860</v>
      </c>
      <c r="L622" s="48">
        <v>0.38252828988504184</v>
      </c>
      <c r="M622" s="183">
        <v>0</v>
      </c>
      <c r="N622" s="48">
        <v>2714360.1440666001</v>
      </c>
      <c r="O622" s="194">
        <v>1</v>
      </c>
    </row>
    <row r="623" spans="1:15" ht="36" customHeight="1" x14ac:dyDescent="0.25">
      <c r="A623" s="87" t="s">
        <v>1681</v>
      </c>
      <c r="B623" s="141" t="s">
        <v>464</v>
      </c>
      <c r="C623" s="141" t="s">
        <v>597</v>
      </c>
      <c r="D623" s="141" t="s">
        <v>1626</v>
      </c>
      <c r="E623" s="47" t="s">
        <v>3</v>
      </c>
      <c r="F623" s="118">
        <v>0.2497809</v>
      </c>
      <c r="G623" s="46" t="s">
        <v>860</v>
      </c>
      <c r="H623" s="117">
        <v>1.35</v>
      </c>
      <c r="I623" s="46" t="s">
        <v>860</v>
      </c>
      <c r="J623" s="117">
        <v>0.34</v>
      </c>
      <c r="K623" s="46" t="s">
        <v>860</v>
      </c>
      <c r="L623" s="48">
        <v>0.33720424296107815</v>
      </c>
      <c r="M623" s="183">
        <v>0</v>
      </c>
      <c r="N623" s="48">
        <v>2714360.4812707999</v>
      </c>
      <c r="O623" s="194">
        <v>1</v>
      </c>
    </row>
    <row r="624" spans="1:15" ht="24" customHeight="1" x14ac:dyDescent="0.25">
      <c r="A624" s="87" t="s">
        <v>2736</v>
      </c>
      <c r="B624" s="141" t="s">
        <v>1</v>
      </c>
      <c r="C624" s="141" t="s">
        <v>328</v>
      </c>
      <c r="D624" s="141" t="s">
        <v>1657</v>
      </c>
      <c r="E624" s="47" t="s">
        <v>60</v>
      </c>
      <c r="F624" s="118">
        <v>3.5711548</v>
      </c>
      <c r="G624" s="46" t="s">
        <v>860</v>
      </c>
      <c r="H624" s="117">
        <v>0.08</v>
      </c>
      <c r="I624" s="46" t="s">
        <v>860</v>
      </c>
      <c r="J624" s="117">
        <v>0.28999999999999998</v>
      </c>
      <c r="K624" s="46" t="s">
        <v>860</v>
      </c>
      <c r="L624" s="48">
        <v>0.2856923832795551</v>
      </c>
      <c r="M624" s="183">
        <v>0</v>
      </c>
      <c r="N624" s="48">
        <v>2714360.7669632002</v>
      </c>
      <c r="O624" s="194">
        <v>1</v>
      </c>
    </row>
    <row r="625" spans="1:15" ht="24" customHeight="1" x14ac:dyDescent="0.25">
      <c r="A625" s="87" t="s">
        <v>2737</v>
      </c>
      <c r="B625" s="141" t="s">
        <v>467</v>
      </c>
      <c r="C625" s="141" t="s">
        <v>2738</v>
      </c>
      <c r="D625" s="141" t="s">
        <v>1626</v>
      </c>
      <c r="E625" s="47" t="s">
        <v>1139</v>
      </c>
      <c r="F625" s="118">
        <v>0.39964949999999999</v>
      </c>
      <c r="G625" s="46" t="s">
        <v>860</v>
      </c>
      <c r="H625" s="117">
        <v>0.67</v>
      </c>
      <c r="I625" s="46" t="s">
        <v>860</v>
      </c>
      <c r="J625" s="117">
        <v>0.27</v>
      </c>
      <c r="K625" s="46" t="s">
        <v>860</v>
      </c>
      <c r="L625" s="48">
        <v>0.26776514700316723</v>
      </c>
      <c r="M625" s="183">
        <v>0</v>
      </c>
      <c r="N625" s="48">
        <v>2714361.0347283999</v>
      </c>
      <c r="O625" s="194">
        <v>1</v>
      </c>
    </row>
    <row r="626" spans="1:15" ht="24" customHeight="1" x14ac:dyDescent="0.25">
      <c r="A626" s="87" t="s">
        <v>2739</v>
      </c>
      <c r="B626" s="141" t="s">
        <v>1202</v>
      </c>
      <c r="C626" s="141" t="s">
        <v>2127</v>
      </c>
      <c r="D626" s="141" t="s">
        <v>1657</v>
      </c>
      <c r="E626" s="47" t="s">
        <v>3</v>
      </c>
      <c r="F626" s="118">
        <v>0.28103329999999999</v>
      </c>
      <c r="G626" s="117">
        <v>0</v>
      </c>
      <c r="H626" s="117">
        <v>0.16</v>
      </c>
      <c r="I626" s="117">
        <v>0.1</v>
      </c>
      <c r="J626" s="117">
        <v>0.05</v>
      </c>
      <c r="K626" s="117">
        <v>0</v>
      </c>
      <c r="L626" s="48">
        <v>4.5274466190518878E-2</v>
      </c>
      <c r="M626" s="183">
        <v>0</v>
      </c>
      <c r="N626" s="48">
        <v>2714361.0800029002</v>
      </c>
      <c r="O626" s="194">
        <v>1</v>
      </c>
    </row>
    <row r="627" spans="1:15" x14ac:dyDescent="0.25">
      <c r="A627" s="67"/>
      <c r="B627" s="68"/>
      <c r="C627" s="68"/>
      <c r="D627" s="68"/>
      <c r="E627" s="68"/>
      <c r="F627" s="68"/>
      <c r="G627" s="68"/>
      <c r="H627" s="68"/>
      <c r="I627" s="68"/>
      <c r="J627" s="68"/>
      <c r="K627" s="68"/>
      <c r="L627" s="68"/>
      <c r="M627" s="68"/>
      <c r="N627" s="68"/>
      <c r="O627" s="69"/>
    </row>
    <row r="628" spans="1:15" x14ac:dyDescent="0.25">
      <c r="A628" s="77"/>
      <c r="B628" s="144"/>
      <c r="C628" s="144"/>
      <c r="D628" s="144"/>
      <c r="E628" s="144"/>
      <c r="F628" s="144"/>
      <c r="G628" s="144"/>
      <c r="H628" s="144"/>
      <c r="I628" s="144"/>
      <c r="J628" s="144"/>
      <c r="K628" s="144"/>
      <c r="L628" s="219"/>
      <c r="M628" s="219"/>
      <c r="N628" s="219"/>
      <c r="O628" s="203"/>
    </row>
    <row r="629" spans="1:15" x14ac:dyDescent="0.25">
      <c r="A629" s="77"/>
      <c r="B629" s="144"/>
      <c r="C629" s="144"/>
      <c r="D629" s="144"/>
      <c r="E629" s="144"/>
      <c r="F629" s="144"/>
      <c r="G629" s="144"/>
      <c r="H629" s="144"/>
      <c r="I629" s="144"/>
      <c r="J629" s="144"/>
      <c r="K629" s="144"/>
      <c r="L629" s="219"/>
      <c r="M629" s="219"/>
      <c r="N629" s="219"/>
      <c r="O629" s="195"/>
    </row>
    <row r="630" spans="1:15" x14ac:dyDescent="0.25">
      <c r="A630" s="77"/>
      <c r="B630" s="144"/>
      <c r="C630" s="144"/>
      <c r="D630" s="144"/>
      <c r="E630" s="144"/>
      <c r="F630" s="144"/>
      <c r="G630" s="144"/>
      <c r="H630" s="144"/>
      <c r="I630" s="144"/>
      <c r="J630" s="144"/>
      <c r="K630" s="144"/>
      <c r="L630" s="219"/>
      <c r="M630" s="219"/>
      <c r="N630" s="219"/>
      <c r="O630" s="195"/>
    </row>
    <row r="631" spans="1:15" x14ac:dyDescent="0.25">
      <c r="A631" s="77"/>
      <c r="B631" s="144"/>
      <c r="C631" s="144"/>
      <c r="D631" s="144"/>
      <c r="E631" s="144"/>
      <c r="F631" s="144"/>
      <c r="G631" s="144"/>
      <c r="H631" s="144"/>
      <c r="I631" s="144"/>
      <c r="J631" s="144"/>
      <c r="K631" s="144"/>
      <c r="L631" s="219"/>
      <c r="M631" s="219"/>
      <c r="N631" s="219"/>
      <c r="O631" s="195"/>
    </row>
    <row r="632" spans="1:15" x14ac:dyDescent="0.25">
      <c r="A632" s="77"/>
      <c r="B632" s="144"/>
      <c r="C632" s="144"/>
      <c r="D632" s="144"/>
      <c r="E632" s="144"/>
      <c r="F632" s="144"/>
      <c r="G632" s="144"/>
      <c r="H632" s="144"/>
      <c r="I632" s="144"/>
      <c r="J632" s="144"/>
      <c r="K632" s="144"/>
      <c r="L632" s="219"/>
      <c r="M632" s="219"/>
      <c r="N632" s="219"/>
      <c r="O632" s="195"/>
    </row>
    <row r="633" spans="1:15" x14ac:dyDescent="0.25">
      <c r="A633" s="61"/>
      <c r="B633" s="134"/>
      <c r="C633" s="134"/>
      <c r="D633" s="134"/>
      <c r="E633" s="134"/>
      <c r="F633" s="134"/>
      <c r="G633" s="134"/>
      <c r="H633" s="134"/>
      <c r="I633" s="134"/>
      <c r="J633" s="134"/>
      <c r="K633" s="134"/>
      <c r="L633" s="134"/>
      <c r="M633" s="134"/>
      <c r="N633" s="134"/>
      <c r="O633" s="140"/>
    </row>
    <row r="634" spans="1:15" x14ac:dyDescent="0.25">
      <c r="A634" s="61"/>
      <c r="B634" s="134"/>
      <c r="C634" s="134"/>
      <c r="D634" s="134"/>
      <c r="E634" s="134"/>
      <c r="F634" s="134"/>
      <c r="G634" s="134"/>
      <c r="H634" s="134"/>
      <c r="I634" s="134"/>
      <c r="J634" s="134"/>
      <c r="K634" s="134"/>
      <c r="L634" s="134"/>
      <c r="M634" s="134"/>
      <c r="N634" s="134"/>
      <c r="O634" s="140"/>
    </row>
    <row r="635" spans="1:15" x14ac:dyDescent="0.25">
      <c r="A635" s="61"/>
      <c r="B635" s="134"/>
      <c r="C635" s="134"/>
      <c r="D635" s="134"/>
      <c r="E635" s="134"/>
      <c r="F635" s="134"/>
      <c r="G635" s="134"/>
      <c r="H635" s="134"/>
      <c r="I635" s="134"/>
      <c r="J635" s="134"/>
      <c r="K635" s="134"/>
      <c r="L635" s="134"/>
      <c r="M635" s="134"/>
      <c r="N635" s="134"/>
      <c r="O635" s="140"/>
    </row>
    <row r="636" spans="1:15" ht="14.4" thickBot="1" x14ac:dyDescent="0.3">
      <c r="A636" s="62"/>
      <c r="B636" s="138"/>
      <c r="C636" s="138"/>
      <c r="D636" s="138"/>
      <c r="E636" s="138"/>
      <c r="F636" s="138"/>
      <c r="G636" s="138"/>
      <c r="H636" s="138"/>
      <c r="I636" s="138"/>
      <c r="J636" s="138"/>
      <c r="K636" s="138"/>
      <c r="L636" s="138"/>
      <c r="M636" s="138"/>
      <c r="N636" s="138"/>
      <c r="O636" s="139"/>
    </row>
  </sheetData>
  <mergeCells count="21">
    <mergeCell ref="L630:N630"/>
    <mergeCell ref="L631:N631"/>
    <mergeCell ref="L632:N632"/>
    <mergeCell ref="O4:O5"/>
    <mergeCell ref="L628:O628"/>
    <mergeCell ref="L629:N629"/>
    <mergeCell ref="F4:G4"/>
    <mergeCell ref="H4:I4"/>
    <mergeCell ref="J4:L4"/>
    <mergeCell ref="M4:M5"/>
    <mergeCell ref="N4:N5"/>
    <mergeCell ref="H1:O1"/>
    <mergeCell ref="E2:G2"/>
    <mergeCell ref="H2:O2"/>
    <mergeCell ref="A3:O3"/>
    <mergeCell ref="A4:A5"/>
    <mergeCell ref="B4:B5"/>
    <mergeCell ref="C4:C5"/>
    <mergeCell ref="D4:D5"/>
    <mergeCell ref="E4:E5"/>
    <mergeCell ref="E1:G1"/>
  </mergeCells>
  <pageMargins left="0.5" right="0.5" top="1" bottom="1" header="0.5" footer="0.5"/>
  <pageSetup paperSize="9" scale="48" fitToHeight="0" orientation="landscape"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33"/>
  <sheetViews>
    <sheetView showOutlineSymbols="0" showWhiteSpace="0" topLeftCell="A225" workbookViewId="0">
      <selection activeCell="A233" sqref="A1:J233"/>
    </sheetView>
  </sheetViews>
  <sheetFormatPr defaultColWidth="9.109375" defaultRowHeight="13.8" x14ac:dyDescent="0.25"/>
  <cols>
    <col min="1" max="2" width="11.44140625" style="43" bestFit="1" customWidth="1"/>
    <col min="3" max="3" width="68.5546875" style="43" bestFit="1" customWidth="1"/>
    <col min="4" max="4" width="34.33203125" style="43" bestFit="1" customWidth="1"/>
    <col min="5" max="9" width="11.44140625" style="43" bestFit="1" customWidth="1"/>
    <col min="10" max="12" width="17.109375" style="43" bestFit="1" customWidth="1"/>
    <col min="13" max="16384" width="9.109375" style="43"/>
  </cols>
  <sheetData>
    <row r="1" spans="1:10" x14ac:dyDescent="0.25">
      <c r="A1" s="59"/>
      <c r="B1" s="132"/>
      <c r="C1" s="132" t="s">
        <v>887</v>
      </c>
      <c r="D1" s="132" t="s">
        <v>888</v>
      </c>
      <c r="E1" s="197" t="s">
        <v>889</v>
      </c>
      <c r="F1" s="197"/>
      <c r="G1" s="197"/>
      <c r="H1" s="197" t="s">
        <v>890</v>
      </c>
      <c r="I1" s="197"/>
      <c r="J1" s="227"/>
    </row>
    <row r="2" spans="1:10" ht="80.099999999999994" customHeight="1" x14ac:dyDescent="0.25">
      <c r="A2" s="60"/>
      <c r="B2" s="133"/>
      <c r="C2" s="133" t="s">
        <v>891</v>
      </c>
      <c r="D2" s="133" t="s">
        <v>892</v>
      </c>
      <c r="E2" s="199" t="s">
        <v>2846</v>
      </c>
      <c r="F2" s="199"/>
      <c r="G2" s="199"/>
      <c r="H2" s="199" t="s">
        <v>893</v>
      </c>
      <c r="I2" s="199"/>
      <c r="J2" s="203"/>
    </row>
    <row r="3" spans="1:10" x14ac:dyDescent="0.25">
      <c r="A3" s="201" t="s">
        <v>2740</v>
      </c>
      <c r="B3" s="202"/>
      <c r="C3" s="202"/>
      <c r="D3" s="202"/>
      <c r="E3" s="202"/>
      <c r="F3" s="202"/>
      <c r="G3" s="202"/>
      <c r="H3" s="202"/>
      <c r="I3" s="202"/>
      <c r="J3" s="203"/>
    </row>
    <row r="4" spans="1:10" ht="30" customHeight="1" x14ac:dyDescent="0.25">
      <c r="A4" s="148" t="s">
        <v>937</v>
      </c>
      <c r="B4" s="131" t="s">
        <v>938</v>
      </c>
      <c r="C4" s="131" t="s">
        <v>896</v>
      </c>
      <c r="D4" s="131" t="s">
        <v>1618</v>
      </c>
      <c r="E4" s="145" t="s">
        <v>939</v>
      </c>
      <c r="F4" s="146" t="s">
        <v>940</v>
      </c>
      <c r="G4" s="146" t="s">
        <v>2741</v>
      </c>
      <c r="H4" s="146" t="s">
        <v>897</v>
      </c>
      <c r="I4" s="146" t="s">
        <v>898</v>
      </c>
      <c r="J4" s="147" t="s">
        <v>2742</v>
      </c>
    </row>
    <row r="5" spans="1:10" ht="24" customHeight="1" x14ac:dyDescent="0.25">
      <c r="A5" s="87" t="s">
        <v>1613</v>
      </c>
      <c r="B5" s="141" t="s">
        <v>972</v>
      </c>
      <c r="C5" s="141" t="s">
        <v>935</v>
      </c>
      <c r="D5" s="141" t="s">
        <v>1646</v>
      </c>
      <c r="E5" s="47" t="s">
        <v>3</v>
      </c>
      <c r="F5" s="46" t="s">
        <v>2862</v>
      </c>
      <c r="G5" s="46" t="s">
        <v>3645</v>
      </c>
      <c r="H5" s="46" t="s">
        <v>3645</v>
      </c>
      <c r="I5" s="46" t="s">
        <v>3644</v>
      </c>
      <c r="J5" s="196" t="s">
        <v>3644</v>
      </c>
    </row>
    <row r="6" spans="1:10" ht="48" customHeight="1" x14ac:dyDescent="0.25">
      <c r="A6" s="87" t="s">
        <v>1148</v>
      </c>
      <c r="B6" s="141" t="s">
        <v>972</v>
      </c>
      <c r="C6" s="141" t="s">
        <v>1149</v>
      </c>
      <c r="D6" s="141" t="s">
        <v>2018</v>
      </c>
      <c r="E6" s="47" t="s">
        <v>947</v>
      </c>
      <c r="F6" s="46" t="s">
        <v>3643</v>
      </c>
      <c r="G6" s="46" t="s">
        <v>3642</v>
      </c>
      <c r="H6" s="46" t="s">
        <v>3641</v>
      </c>
      <c r="I6" s="46" t="s">
        <v>3640</v>
      </c>
      <c r="J6" s="196" t="s">
        <v>3639</v>
      </c>
    </row>
    <row r="7" spans="1:10" ht="24" customHeight="1" x14ac:dyDescent="0.25">
      <c r="A7" s="87" t="s">
        <v>1126</v>
      </c>
      <c r="B7" s="141" t="s">
        <v>464</v>
      </c>
      <c r="C7" s="141" t="s">
        <v>1127</v>
      </c>
      <c r="D7" s="141" t="s">
        <v>2007</v>
      </c>
      <c r="E7" s="47" t="s">
        <v>2</v>
      </c>
      <c r="F7" s="46" t="s">
        <v>3638</v>
      </c>
      <c r="G7" s="46" t="s">
        <v>3637</v>
      </c>
      <c r="H7" s="46" t="s">
        <v>3636</v>
      </c>
      <c r="I7" s="46" t="s">
        <v>2972</v>
      </c>
      <c r="J7" s="196" t="s">
        <v>3635</v>
      </c>
    </row>
    <row r="8" spans="1:10" ht="48" customHeight="1" x14ac:dyDescent="0.25">
      <c r="A8" s="87" t="s">
        <v>1145</v>
      </c>
      <c r="B8" s="141" t="s">
        <v>972</v>
      </c>
      <c r="C8" s="141" t="s">
        <v>1146</v>
      </c>
      <c r="D8" s="141" t="s">
        <v>2018</v>
      </c>
      <c r="E8" s="47" t="s">
        <v>947</v>
      </c>
      <c r="F8" s="46" t="s">
        <v>3464</v>
      </c>
      <c r="G8" s="46" t="s">
        <v>3634</v>
      </c>
      <c r="H8" s="46" t="s">
        <v>3633</v>
      </c>
      <c r="I8" s="46" t="s">
        <v>3632</v>
      </c>
      <c r="J8" s="196" t="s">
        <v>3631</v>
      </c>
    </row>
    <row r="9" spans="1:10" ht="36" customHeight="1" x14ac:dyDescent="0.25">
      <c r="A9" s="87" t="s">
        <v>1179</v>
      </c>
      <c r="B9" s="141" t="s">
        <v>1</v>
      </c>
      <c r="C9" s="141" t="s">
        <v>131</v>
      </c>
      <c r="D9" s="141" t="s">
        <v>2039</v>
      </c>
      <c r="E9" s="47" t="s">
        <v>947</v>
      </c>
      <c r="F9" s="46" t="s">
        <v>3630</v>
      </c>
      <c r="G9" s="46" t="s">
        <v>3629</v>
      </c>
      <c r="H9" s="46" t="s">
        <v>3628</v>
      </c>
      <c r="I9" s="46" t="s">
        <v>3627</v>
      </c>
      <c r="J9" s="196" t="s">
        <v>3626</v>
      </c>
    </row>
    <row r="10" spans="1:10" ht="36" customHeight="1" x14ac:dyDescent="0.25">
      <c r="A10" s="87" t="s">
        <v>1151</v>
      </c>
      <c r="B10" s="141" t="s">
        <v>972</v>
      </c>
      <c r="C10" s="141" t="s">
        <v>1152</v>
      </c>
      <c r="D10" s="141" t="s">
        <v>2018</v>
      </c>
      <c r="E10" s="47" t="s">
        <v>947</v>
      </c>
      <c r="F10" s="46" t="s">
        <v>3625</v>
      </c>
      <c r="G10" s="46" t="s">
        <v>3624</v>
      </c>
      <c r="H10" s="46" t="s">
        <v>3623</v>
      </c>
      <c r="I10" s="46" t="s">
        <v>3622</v>
      </c>
      <c r="J10" s="196" t="s">
        <v>3621</v>
      </c>
    </row>
    <row r="11" spans="1:10" ht="36" customHeight="1" x14ac:dyDescent="0.25">
      <c r="A11" s="87" t="s">
        <v>989</v>
      </c>
      <c r="B11" s="141" t="s">
        <v>1</v>
      </c>
      <c r="C11" s="141" t="s">
        <v>159</v>
      </c>
      <c r="D11" s="141" t="s">
        <v>1868</v>
      </c>
      <c r="E11" s="47" t="s">
        <v>153</v>
      </c>
      <c r="F11" s="46" t="s">
        <v>3620</v>
      </c>
      <c r="G11" s="46" t="s">
        <v>3619</v>
      </c>
      <c r="H11" s="46" t="s">
        <v>3618</v>
      </c>
      <c r="I11" s="46" t="s">
        <v>3617</v>
      </c>
      <c r="J11" s="196" t="s">
        <v>3616</v>
      </c>
    </row>
    <row r="12" spans="1:10" ht="60" customHeight="1" x14ac:dyDescent="0.25">
      <c r="A12" s="87" t="s">
        <v>1118</v>
      </c>
      <c r="B12" s="141" t="s">
        <v>1</v>
      </c>
      <c r="C12" s="141" t="s">
        <v>63</v>
      </c>
      <c r="D12" s="141" t="s">
        <v>1964</v>
      </c>
      <c r="E12" s="47" t="s">
        <v>2</v>
      </c>
      <c r="F12" s="46" t="s">
        <v>3615</v>
      </c>
      <c r="G12" s="46" t="s">
        <v>3614</v>
      </c>
      <c r="H12" s="46" t="s">
        <v>3613</v>
      </c>
      <c r="I12" s="46" t="s">
        <v>3612</v>
      </c>
      <c r="J12" s="196" t="s">
        <v>3611</v>
      </c>
    </row>
    <row r="13" spans="1:10" ht="24" customHeight="1" x14ac:dyDescent="0.25">
      <c r="A13" s="87" t="s">
        <v>946</v>
      </c>
      <c r="B13" s="141" t="s">
        <v>1</v>
      </c>
      <c r="C13" s="141" t="s">
        <v>4</v>
      </c>
      <c r="D13" s="141" t="s">
        <v>1639</v>
      </c>
      <c r="E13" s="47" t="s">
        <v>947</v>
      </c>
      <c r="F13" s="46" t="s">
        <v>3610</v>
      </c>
      <c r="G13" s="46" t="s">
        <v>3609</v>
      </c>
      <c r="H13" s="46" t="s">
        <v>3608</v>
      </c>
      <c r="I13" s="46" t="s">
        <v>3607</v>
      </c>
      <c r="J13" s="196" t="s">
        <v>3606</v>
      </c>
    </row>
    <row r="14" spans="1:10" ht="36" customHeight="1" x14ac:dyDescent="0.25">
      <c r="A14" s="87" t="s">
        <v>1525</v>
      </c>
      <c r="B14" s="141" t="s">
        <v>972</v>
      </c>
      <c r="C14" s="141" t="s">
        <v>1422</v>
      </c>
      <c r="D14" s="141" t="s">
        <v>2301</v>
      </c>
      <c r="E14" s="47" t="s">
        <v>3</v>
      </c>
      <c r="F14" s="46" t="s">
        <v>2908</v>
      </c>
      <c r="G14" s="46" t="s">
        <v>3605</v>
      </c>
      <c r="H14" s="46" t="s">
        <v>3604</v>
      </c>
      <c r="I14" s="46" t="s">
        <v>3603</v>
      </c>
      <c r="J14" s="196" t="s">
        <v>3602</v>
      </c>
    </row>
    <row r="15" spans="1:10" ht="60" customHeight="1" x14ac:dyDescent="0.25">
      <c r="A15" s="87" t="s">
        <v>1286</v>
      </c>
      <c r="B15" s="141" t="s">
        <v>972</v>
      </c>
      <c r="C15" s="141" t="s">
        <v>1287</v>
      </c>
      <c r="D15" s="141" t="s">
        <v>2219</v>
      </c>
      <c r="E15" s="47" t="s">
        <v>947</v>
      </c>
      <c r="F15" s="46" t="s">
        <v>3601</v>
      </c>
      <c r="G15" s="46" t="s">
        <v>3600</v>
      </c>
      <c r="H15" s="46" t="s">
        <v>3599</v>
      </c>
      <c r="I15" s="46" t="s">
        <v>3598</v>
      </c>
      <c r="J15" s="196" t="s">
        <v>3597</v>
      </c>
    </row>
    <row r="16" spans="1:10" ht="36" customHeight="1" x14ac:dyDescent="0.25">
      <c r="A16" s="87" t="s">
        <v>1362</v>
      </c>
      <c r="B16" s="141" t="s">
        <v>467</v>
      </c>
      <c r="C16" s="141" t="s">
        <v>496</v>
      </c>
      <c r="D16" s="141" t="s">
        <v>860</v>
      </c>
      <c r="E16" s="47" t="s">
        <v>61</v>
      </c>
      <c r="F16" s="46" t="s">
        <v>3596</v>
      </c>
      <c r="G16" s="46" t="s">
        <v>3595</v>
      </c>
      <c r="H16" s="46" t="s">
        <v>3594</v>
      </c>
      <c r="I16" s="46" t="s">
        <v>3593</v>
      </c>
      <c r="J16" s="196" t="s">
        <v>3592</v>
      </c>
    </row>
    <row r="17" spans="1:10" ht="36" customHeight="1" x14ac:dyDescent="0.25">
      <c r="A17" s="87" t="s">
        <v>1176</v>
      </c>
      <c r="B17" s="141" t="s">
        <v>1</v>
      </c>
      <c r="C17" s="141" t="s">
        <v>128</v>
      </c>
      <c r="D17" s="141" t="s">
        <v>2039</v>
      </c>
      <c r="E17" s="47" t="s">
        <v>987</v>
      </c>
      <c r="F17" s="46" t="s">
        <v>3591</v>
      </c>
      <c r="G17" s="46" t="s">
        <v>3590</v>
      </c>
      <c r="H17" s="46" t="s">
        <v>3589</v>
      </c>
      <c r="I17" s="46" t="s">
        <v>3588</v>
      </c>
      <c r="J17" s="196" t="s">
        <v>3587</v>
      </c>
    </row>
    <row r="18" spans="1:10" ht="60" customHeight="1" x14ac:dyDescent="0.25">
      <c r="A18" s="87" t="s">
        <v>1168</v>
      </c>
      <c r="B18" s="141" t="s">
        <v>1</v>
      </c>
      <c r="C18" s="141" t="s">
        <v>62</v>
      </c>
      <c r="D18" s="141" t="s">
        <v>2029</v>
      </c>
      <c r="E18" s="47" t="s">
        <v>2</v>
      </c>
      <c r="F18" s="46" t="s">
        <v>3586</v>
      </c>
      <c r="G18" s="46" t="s">
        <v>3585</v>
      </c>
      <c r="H18" s="46" t="s">
        <v>3584</v>
      </c>
      <c r="I18" s="46" t="s">
        <v>3583</v>
      </c>
      <c r="J18" s="196" t="s">
        <v>3582</v>
      </c>
    </row>
    <row r="19" spans="1:10" ht="108" customHeight="1" x14ac:dyDescent="0.25">
      <c r="A19" s="87" t="s">
        <v>1257</v>
      </c>
      <c r="B19" s="141" t="s">
        <v>972</v>
      </c>
      <c r="C19" s="141" t="s">
        <v>1258</v>
      </c>
      <c r="D19" s="141" t="s">
        <v>1657</v>
      </c>
      <c r="E19" s="47" t="s">
        <v>3</v>
      </c>
      <c r="F19" s="46" t="s">
        <v>2862</v>
      </c>
      <c r="G19" s="46" t="s">
        <v>3581</v>
      </c>
      <c r="H19" s="46" t="s">
        <v>3581</v>
      </c>
      <c r="I19" s="46" t="s">
        <v>3580</v>
      </c>
      <c r="J19" s="196" t="s">
        <v>3579</v>
      </c>
    </row>
    <row r="20" spans="1:10" ht="36" customHeight="1" x14ac:dyDescent="0.25">
      <c r="A20" s="87" t="s">
        <v>1191</v>
      </c>
      <c r="B20" s="141" t="s">
        <v>1</v>
      </c>
      <c r="C20" s="141" t="s">
        <v>134</v>
      </c>
      <c r="D20" s="141" t="s">
        <v>2039</v>
      </c>
      <c r="E20" s="47" t="s">
        <v>987</v>
      </c>
      <c r="F20" s="46" t="s">
        <v>3578</v>
      </c>
      <c r="G20" s="46" t="s">
        <v>3577</v>
      </c>
      <c r="H20" s="46" t="s">
        <v>3576</v>
      </c>
      <c r="I20" s="46" t="s">
        <v>3575</v>
      </c>
      <c r="J20" s="196" t="s">
        <v>3574</v>
      </c>
    </row>
    <row r="21" spans="1:10" ht="36" customHeight="1" x14ac:dyDescent="0.25">
      <c r="A21" s="87" t="s">
        <v>1165</v>
      </c>
      <c r="B21" s="141" t="s">
        <v>972</v>
      </c>
      <c r="C21" s="141" t="s">
        <v>1166</v>
      </c>
      <c r="D21" s="141" t="s">
        <v>2018</v>
      </c>
      <c r="E21" s="47" t="s">
        <v>987</v>
      </c>
      <c r="F21" s="46" t="s">
        <v>3573</v>
      </c>
      <c r="G21" s="46" t="s">
        <v>3572</v>
      </c>
      <c r="H21" s="46" t="s">
        <v>3571</v>
      </c>
      <c r="I21" s="46" t="s">
        <v>3570</v>
      </c>
      <c r="J21" s="196" t="s">
        <v>3569</v>
      </c>
    </row>
    <row r="22" spans="1:10" ht="36" customHeight="1" x14ac:dyDescent="0.25">
      <c r="A22" s="87" t="s">
        <v>1522</v>
      </c>
      <c r="B22" s="141" t="s">
        <v>972</v>
      </c>
      <c r="C22" s="141" t="s">
        <v>1523</v>
      </c>
      <c r="D22" s="141" t="s">
        <v>2301</v>
      </c>
      <c r="E22" s="47" t="s">
        <v>3</v>
      </c>
      <c r="F22" s="46" t="s">
        <v>3568</v>
      </c>
      <c r="G22" s="46" t="s">
        <v>3567</v>
      </c>
      <c r="H22" s="46" t="s">
        <v>3566</v>
      </c>
      <c r="I22" s="46" t="s">
        <v>3565</v>
      </c>
      <c r="J22" s="196" t="s">
        <v>3564</v>
      </c>
    </row>
    <row r="23" spans="1:10" ht="24" customHeight="1" x14ac:dyDescent="0.25">
      <c r="A23" s="87" t="s">
        <v>1496</v>
      </c>
      <c r="B23" s="141" t="s">
        <v>972</v>
      </c>
      <c r="C23" s="141" t="s">
        <v>1497</v>
      </c>
      <c r="D23" s="141" t="s">
        <v>2334</v>
      </c>
      <c r="E23" s="47" t="s">
        <v>2</v>
      </c>
      <c r="F23" s="46" t="s">
        <v>3563</v>
      </c>
      <c r="G23" s="46" t="s">
        <v>3562</v>
      </c>
      <c r="H23" s="46" t="s">
        <v>3561</v>
      </c>
      <c r="I23" s="46" t="s">
        <v>3560</v>
      </c>
      <c r="J23" s="196" t="s">
        <v>3559</v>
      </c>
    </row>
    <row r="24" spans="1:10" ht="36" customHeight="1" x14ac:dyDescent="0.25">
      <c r="A24" s="87" t="s">
        <v>1143</v>
      </c>
      <c r="B24" s="141" t="s">
        <v>1</v>
      </c>
      <c r="C24" s="141" t="s">
        <v>66</v>
      </c>
      <c r="D24" s="141" t="s">
        <v>1644</v>
      </c>
      <c r="E24" s="47" t="s">
        <v>987</v>
      </c>
      <c r="F24" s="46" t="s">
        <v>3558</v>
      </c>
      <c r="G24" s="46" t="s">
        <v>3557</v>
      </c>
      <c r="H24" s="46" t="s">
        <v>3556</v>
      </c>
      <c r="I24" s="46" t="s">
        <v>3555</v>
      </c>
      <c r="J24" s="196" t="s">
        <v>3554</v>
      </c>
    </row>
    <row r="25" spans="1:10" ht="36" customHeight="1" x14ac:dyDescent="0.25">
      <c r="A25" s="87" t="s">
        <v>971</v>
      </c>
      <c r="B25" s="141" t="s">
        <v>972</v>
      </c>
      <c r="C25" s="141" t="s">
        <v>973</v>
      </c>
      <c r="D25" s="141" t="s">
        <v>1852</v>
      </c>
      <c r="E25" s="47" t="s">
        <v>947</v>
      </c>
      <c r="F25" s="46" t="s">
        <v>3553</v>
      </c>
      <c r="G25" s="46" t="s">
        <v>3552</v>
      </c>
      <c r="H25" s="46" t="s">
        <v>3551</v>
      </c>
      <c r="I25" s="46" t="s">
        <v>3550</v>
      </c>
      <c r="J25" s="196" t="s">
        <v>3549</v>
      </c>
    </row>
    <row r="26" spans="1:10" ht="24" customHeight="1" x14ac:dyDescent="0.25">
      <c r="A26" s="87" t="s">
        <v>1598</v>
      </c>
      <c r="B26" s="141" t="s">
        <v>464</v>
      </c>
      <c r="C26" s="141" t="s">
        <v>1599</v>
      </c>
      <c r="D26" s="141" t="s">
        <v>2400</v>
      </c>
      <c r="E26" s="47" t="s">
        <v>947</v>
      </c>
      <c r="F26" s="46" t="s">
        <v>3548</v>
      </c>
      <c r="G26" s="46" t="s">
        <v>3547</v>
      </c>
      <c r="H26" s="46" t="s">
        <v>3546</v>
      </c>
      <c r="I26" s="46" t="s">
        <v>3545</v>
      </c>
      <c r="J26" s="196" t="s">
        <v>3544</v>
      </c>
    </row>
    <row r="27" spans="1:10" ht="48" customHeight="1" x14ac:dyDescent="0.25">
      <c r="A27" s="87" t="s">
        <v>1109</v>
      </c>
      <c r="B27" s="141" t="s">
        <v>467</v>
      </c>
      <c r="C27" s="141" t="s">
        <v>470</v>
      </c>
      <c r="D27" s="141" t="s">
        <v>860</v>
      </c>
      <c r="E27" s="47" t="s">
        <v>947</v>
      </c>
      <c r="F27" s="46" t="s">
        <v>3543</v>
      </c>
      <c r="G27" s="46" t="s">
        <v>3542</v>
      </c>
      <c r="H27" s="46" t="s">
        <v>3541</v>
      </c>
      <c r="I27" s="46" t="s">
        <v>3188</v>
      </c>
      <c r="J27" s="196" t="s">
        <v>3540</v>
      </c>
    </row>
    <row r="28" spans="1:10" ht="24" customHeight="1" x14ac:dyDescent="0.25">
      <c r="A28" s="87" t="s">
        <v>975</v>
      </c>
      <c r="B28" s="141" t="s">
        <v>464</v>
      </c>
      <c r="C28" s="141" t="s">
        <v>976</v>
      </c>
      <c r="D28" s="141" t="s">
        <v>1857</v>
      </c>
      <c r="E28" s="47" t="s">
        <v>466</v>
      </c>
      <c r="F28" s="46" t="s">
        <v>3539</v>
      </c>
      <c r="G28" s="46" t="s">
        <v>3538</v>
      </c>
      <c r="H28" s="46" t="s">
        <v>3537</v>
      </c>
      <c r="I28" s="46" t="s">
        <v>3536</v>
      </c>
      <c r="J28" s="196" t="s">
        <v>3535</v>
      </c>
    </row>
    <row r="29" spans="1:10" ht="24" customHeight="1" x14ac:dyDescent="0.25">
      <c r="A29" s="87" t="s">
        <v>1023</v>
      </c>
      <c r="B29" s="141" t="s">
        <v>1</v>
      </c>
      <c r="C29" s="141" t="s">
        <v>89</v>
      </c>
      <c r="D29" s="141" t="s">
        <v>1644</v>
      </c>
      <c r="E29" s="47" t="s">
        <v>61</v>
      </c>
      <c r="F29" s="46" t="s">
        <v>3534</v>
      </c>
      <c r="G29" s="46" t="s">
        <v>3533</v>
      </c>
      <c r="H29" s="46" t="s">
        <v>3532</v>
      </c>
      <c r="I29" s="46" t="s">
        <v>3531</v>
      </c>
      <c r="J29" s="196" t="s">
        <v>3530</v>
      </c>
    </row>
    <row r="30" spans="1:10" ht="36" customHeight="1" x14ac:dyDescent="0.25">
      <c r="A30" s="87" t="s">
        <v>1181</v>
      </c>
      <c r="B30" s="141" t="s">
        <v>1</v>
      </c>
      <c r="C30" s="141" t="s">
        <v>132</v>
      </c>
      <c r="D30" s="141" t="s">
        <v>2039</v>
      </c>
      <c r="E30" s="47" t="s">
        <v>947</v>
      </c>
      <c r="F30" s="46" t="s">
        <v>3529</v>
      </c>
      <c r="G30" s="46" t="s">
        <v>3528</v>
      </c>
      <c r="H30" s="46" t="s">
        <v>3527</v>
      </c>
      <c r="I30" s="46" t="s">
        <v>3526</v>
      </c>
      <c r="J30" s="196" t="s">
        <v>3525</v>
      </c>
    </row>
    <row r="31" spans="1:10" ht="36" customHeight="1" x14ac:dyDescent="0.25">
      <c r="A31" s="87" t="s">
        <v>1230</v>
      </c>
      <c r="B31" s="141" t="s">
        <v>467</v>
      </c>
      <c r="C31" s="141" t="s">
        <v>516</v>
      </c>
      <c r="D31" s="141" t="s">
        <v>860</v>
      </c>
      <c r="E31" s="47" t="s">
        <v>947</v>
      </c>
      <c r="F31" s="46" t="s">
        <v>3524</v>
      </c>
      <c r="G31" s="46" t="s">
        <v>3523</v>
      </c>
      <c r="H31" s="46" t="s">
        <v>3522</v>
      </c>
      <c r="I31" s="46" t="s">
        <v>3521</v>
      </c>
      <c r="J31" s="196" t="s">
        <v>3520</v>
      </c>
    </row>
    <row r="32" spans="1:10" ht="24" customHeight="1" x14ac:dyDescent="0.25">
      <c r="A32" s="87" t="s">
        <v>1212</v>
      </c>
      <c r="B32" s="141" t="s">
        <v>464</v>
      </c>
      <c r="C32" s="141" t="s">
        <v>1213</v>
      </c>
      <c r="D32" s="141" t="s">
        <v>2157</v>
      </c>
      <c r="E32" s="47" t="s">
        <v>947</v>
      </c>
      <c r="F32" s="46" t="s">
        <v>3341</v>
      </c>
      <c r="G32" s="46" t="s">
        <v>3519</v>
      </c>
      <c r="H32" s="46" t="s">
        <v>3518</v>
      </c>
      <c r="I32" s="46" t="s">
        <v>2853</v>
      </c>
      <c r="J32" s="196" t="s">
        <v>3517</v>
      </c>
    </row>
    <row r="33" spans="1:10" ht="24" customHeight="1" x14ac:dyDescent="0.25">
      <c r="A33" s="87" t="s">
        <v>1137</v>
      </c>
      <c r="B33" s="141" t="s">
        <v>972</v>
      </c>
      <c r="C33" s="141" t="s">
        <v>1138</v>
      </c>
      <c r="D33" s="141" t="s">
        <v>1646</v>
      </c>
      <c r="E33" s="47" t="s">
        <v>1139</v>
      </c>
      <c r="F33" s="46" t="s">
        <v>3516</v>
      </c>
      <c r="G33" s="46" t="s">
        <v>3515</v>
      </c>
      <c r="H33" s="46" t="s">
        <v>3514</v>
      </c>
      <c r="I33" s="46" t="s">
        <v>3509</v>
      </c>
      <c r="J33" s="196" t="s">
        <v>3513</v>
      </c>
    </row>
    <row r="34" spans="1:10" ht="24" customHeight="1" x14ac:dyDescent="0.25">
      <c r="A34" s="87" t="s">
        <v>1429</v>
      </c>
      <c r="B34" s="141" t="s">
        <v>972</v>
      </c>
      <c r="C34" s="141" t="s">
        <v>1430</v>
      </c>
      <c r="D34" s="141" t="s">
        <v>2301</v>
      </c>
      <c r="E34" s="47" t="s">
        <v>3</v>
      </c>
      <c r="F34" s="46" t="s">
        <v>3512</v>
      </c>
      <c r="G34" s="46" t="s">
        <v>3511</v>
      </c>
      <c r="H34" s="46" t="s">
        <v>3510</v>
      </c>
      <c r="I34" s="46" t="s">
        <v>3509</v>
      </c>
      <c r="J34" s="196" t="s">
        <v>3508</v>
      </c>
    </row>
    <row r="35" spans="1:10" ht="24" customHeight="1" x14ac:dyDescent="0.25">
      <c r="A35" s="87" t="s">
        <v>949</v>
      </c>
      <c r="B35" s="141" t="s">
        <v>464</v>
      </c>
      <c r="C35" s="141" t="s">
        <v>950</v>
      </c>
      <c r="D35" s="141" t="s">
        <v>1652</v>
      </c>
      <c r="E35" s="47" t="s">
        <v>189</v>
      </c>
      <c r="F35" s="46" t="s">
        <v>2862</v>
      </c>
      <c r="G35" s="46" t="s">
        <v>3507</v>
      </c>
      <c r="H35" s="46" t="s">
        <v>3507</v>
      </c>
      <c r="I35" s="46" t="s">
        <v>3506</v>
      </c>
      <c r="J35" s="196" t="s">
        <v>3505</v>
      </c>
    </row>
    <row r="36" spans="1:10" ht="24" customHeight="1" x14ac:dyDescent="0.25">
      <c r="A36" s="87" t="s">
        <v>1170</v>
      </c>
      <c r="B36" s="141" t="s">
        <v>464</v>
      </c>
      <c r="C36" s="141" t="s">
        <v>1171</v>
      </c>
      <c r="D36" s="141" t="s">
        <v>2033</v>
      </c>
      <c r="E36" s="47" t="s">
        <v>2</v>
      </c>
      <c r="F36" s="46" t="s">
        <v>3504</v>
      </c>
      <c r="G36" s="46" t="s">
        <v>3503</v>
      </c>
      <c r="H36" s="46" t="s">
        <v>3502</v>
      </c>
      <c r="I36" s="46" t="s">
        <v>3501</v>
      </c>
      <c r="J36" s="196" t="s">
        <v>3500</v>
      </c>
    </row>
    <row r="37" spans="1:10" ht="36" customHeight="1" x14ac:dyDescent="0.25">
      <c r="A37" s="87" t="s">
        <v>986</v>
      </c>
      <c r="B37" s="141" t="s">
        <v>1</v>
      </c>
      <c r="C37" s="141" t="s">
        <v>118</v>
      </c>
      <c r="D37" s="141" t="s">
        <v>1864</v>
      </c>
      <c r="E37" s="47" t="s">
        <v>987</v>
      </c>
      <c r="F37" s="46" t="s">
        <v>3189</v>
      </c>
      <c r="G37" s="46" t="s">
        <v>3499</v>
      </c>
      <c r="H37" s="46" t="s">
        <v>3498</v>
      </c>
      <c r="I37" s="46" t="s">
        <v>3497</v>
      </c>
      <c r="J37" s="196" t="s">
        <v>3496</v>
      </c>
    </row>
    <row r="38" spans="1:10" ht="72" customHeight="1" x14ac:dyDescent="0.25">
      <c r="A38" s="87" t="s">
        <v>993</v>
      </c>
      <c r="B38" s="141" t="s">
        <v>1</v>
      </c>
      <c r="C38" s="141" t="s">
        <v>119</v>
      </c>
      <c r="D38" s="141" t="s">
        <v>1864</v>
      </c>
      <c r="E38" s="47" t="s">
        <v>987</v>
      </c>
      <c r="F38" s="46" t="s">
        <v>3189</v>
      </c>
      <c r="G38" s="46" t="s">
        <v>3495</v>
      </c>
      <c r="H38" s="46" t="s">
        <v>3494</v>
      </c>
      <c r="I38" s="46" t="s">
        <v>3493</v>
      </c>
      <c r="J38" s="196" t="s">
        <v>3492</v>
      </c>
    </row>
    <row r="39" spans="1:10" ht="36" customHeight="1" x14ac:dyDescent="0.25">
      <c r="A39" s="87" t="s">
        <v>1253</v>
      </c>
      <c r="B39" s="141" t="s">
        <v>972</v>
      </c>
      <c r="C39" s="141" t="s">
        <v>1254</v>
      </c>
      <c r="D39" s="141" t="s">
        <v>1978</v>
      </c>
      <c r="E39" s="47" t="s">
        <v>947</v>
      </c>
      <c r="F39" s="46" t="s">
        <v>3402</v>
      </c>
      <c r="G39" s="46" t="s">
        <v>3491</v>
      </c>
      <c r="H39" s="46" t="s">
        <v>3490</v>
      </c>
      <c r="I39" s="46" t="s">
        <v>3489</v>
      </c>
      <c r="J39" s="196" t="s">
        <v>3488</v>
      </c>
    </row>
    <row r="40" spans="1:10" ht="24" customHeight="1" x14ac:dyDescent="0.25">
      <c r="A40" s="87" t="s">
        <v>1053</v>
      </c>
      <c r="B40" s="141" t="s">
        <v>972</v>
      </c>
      <c r="C40" s="141" t="s">
        <v>1054</v>
      </c>
      <c r="D40" s="141" t="s">
        <v>1646</v>
      </c>
      <c r="E40" s="47" t="s">
        <v>3</v>
      </c>
      <c r="F40" s="46" t="s">
        <v>3487</v>
      </c>
      <c r="G40" s="46" t="s">
        <v>3486</v>
      </c>
      <c r="H40" s="46" t="s">
        <v>3485</v>
      </c>
      <c r="I40" s="46" t="s">
        <v>3480</v>
      </c>
      <c r="J40" s="196" t="s">
        <v>3484</v>
      </c>
    </row>
    <row r="41" spans="1:10" ht="36" customHeight="1" x14ac:dyDescent="0.25">
      <c r="A41" s="87" t="s">
        <v>1603</v>
      </c>
      <c r="B41" s="141" t="s">
        <v>1</v>
      </c>
      <c r="C41" s="141" t="s">
        <v>163</v>
      </c>
      <c r="D41" s="141" t="s">
        <v>2219</v>
      </c>
      <c r="E41" s="47" t="s">
        <v>3</v>
      </c>
      <c r="F41" s="46" t="s">
        <v>3483</v>
      </c>
      <c r="G41" s="46" t="s">
        <v>3482</v>
      </c>
      <c r="H41" s="46" t="s">
        <v>3481</v>
      </c>
      <c r="I41" s="46" t="s">
        <v>3480</v>
      </c>
      <c r="J41" s="196" t="s">
        <v>3479</v>
      </c>
    </row>
    <row r="42" spans="1:10" ht="48" customHeight="1" x14ac:dyDescent="0.25">
      <c r="A42" s="87" t="s">
        <v>1236</v>
      </c>
      <c r="B42" s="141" t="s">
        <v>972</v>
      </c>
      <c r="C42" s="141" t="s">
        <v>1237</v>
      </c>
      <c r="D42" s="141" t="s">
        <v>2018</v>
      </c>
      <c r="E42" s="47" t="s">
        <v>947</v>
      </c>
      <c r="F42" s="46" t="s">
        <v>3478</v>
      </c>
      <c r="G42" s="46" t="s">
        <v>3477</v>
      </c>
      <c r="H42" s="46" t="s">
        <v>3476</v>
      </c>
      <c r="I42" s="46" t="s">
        <v>2850</v>
      </c>
      <c r="J42" s="196" t="s">
        <v>3475</v>
      </c>
    </row>
    <row r="43" spans="1:10" ht="24" customHeight="1" x14ac:dyDescent="0.25">
      <c r="A43" s="87" t="s">
        <v>1267</v>
      </c>
      <c r="B43" s="141" t="s">
        <v>972</v>
      </c>
      <c r="C43" s="141" t="s">
        <v>1268</v>
      </c>
      <c r="D43" s="141" t="s">
        <v>1657</v>
      </c>
      <c r="E43" s="47" t="s">
        <v>3</v>
      </c>
      <c r="F43" s="46" t="s">
        <v>2862</v>
      </c>
      <c r="G43" s="46" t="s">
        <v>3474</v>
      </c>
      <c r="H43" s="46" t="s">
        <v>3474</v>
      </c>
      <c r="I43" s="46" t="s">
        <v>3473</v>
      </c>
      <c r="J43" s="196" t="s">
        <v>3472</v>
      </c>
    </row>
    <row r="44" spans="1:10" ht="24" customHeight="1" x14ac:dyDescent="0.25">
      <c r="A44" s="87" t="s">
        <v>1402</v>
      </c>
      <c r="B44" s="141" t="s">
        <v>1</v>
      </c>
      <c r="C44" s="141" t="s">
        <v>99</v>
      </c>
      <c r="D44" s="141" t="s">
        <v>2301</v>
      </c>
      <c r="E44" s="47" t="s">
        <v>2</v>
      </c>
      <c r="F44" s="46" t="s">
        <v>3471</v>
      </c>
      <c r="G44" s="46" t="s">
        <v>3470</v>
      </c>
      <c r="H44" s="46" t="s">
        <v>3469</v>
      </c>
      <c r="I44" s="46" t="s">
        <v>3466</v>
      </c>
      <c r="J44" s="196" t="s">
        <v>3468</v>
      </c>
    </row>
    <row r="45" spans="1:10" ht="24" customHeight="1" x14ac:dyDescent="0.25">
      <c r="A45" s="87" t="s">
        <v>1281</v>
      </c>
      <c r="B45" s="141" t="s">
        <v>972</v>
      </c>
      <c r="C45" s="141" t="s">
        <v>1282</v>
      </c>
      <c r="D45" s="141" t="s">
        <v>1657</v>
      </c>
      <c r="E45" s="47" t="s">
        <v>3</v>
      </c>
      <c r="F45" s="46" t="s">
        <v>2862</v>
      </c>
      <c r="G45" s="46" t="s">
        <v>3467</v>
      </c>
      <c r="H45" s="46" t="s">
        <v>3467</v>
      </c>
      <c r="I45" s="46" t="s">
        <v>3466</v>
      </c>
      <c r="J45" s="196" t="s">
        <v>3465</v>
      </c>
    </row>
    <row r="46" spans="1:10" ht="24" customHeight="1" x14ac:dyDescent="0.25">
      <c r="A46" s="87" t="s">
        <v>1158</v>
      </c>
      <c r="B46" s="141" t="s">
        <v>972</v>
      </c>
      <c r="C46" s="141" t="s">
        <v>1159</v>
      </c>
      <c r="D46" s="141" t="s">
        <v>1654</v>
      </c>
      <c r="E46" s="47" t="s">
        <v>947</v>
      </c>
      <c r="F46" s="46" t="s">
        <v>3464</v>
      </c>
      <c r="G46" s="46" t="s">
        <v>3463</v>
      </c>
      <c r="H46" s="46" t="s">
        <v>3462</v>
      </c>
      <c r="I46" s="46" t="s">
        <v>3458</v>
      </c>
      <c r="J46" s="196" t="s">
        <v>3461</v>
      </c>
    </row>
    <row r="47" spans="1:10" ht="24" customHeight="1" x14ac:dyDescent="0.25">
      <c r="A47" s="87" t="s">
        <v>1264</v>
      </c>
      <c r="B47" s="141" t="s">
        <v>972</v>
      </c>
      <c r="C47" s="141" t="s">
        <v>1265</v>
      </c>
      <c r="D47" s="141" t="s">
        <v>1626</v>
      </c>
      <c r="E47" s="47" t="s">
        <v>3</v>
      </c>
      <c r="F47" s="46" t="s">
        <v>2944</v>
      </c>
      <c r="G47" s="46" t="s">
        <v>3460</v>
      </c>
      <c r="H47" s="46" t="s">
        <v>3459</v>
      </c>
      <c r="I47" s="46" t="s">
        <v>3458</v>
      </c>
      <c r="J47" s="196" t="s">
        <v>3457</v>
      </c>
    </row>
    <row r="48" spans="1:10" ht="24" customHeight="1" x14ac:dyDescent="0.25">
      <c r="A48" s="87" t="s">
        <v>1504</v>
      </c>
      <c r="B48" s="141" t="s">
        <v>467</v>
      </c>
      <c r="C48" s="141" t="s">
        <v>479</v>
      </c>
      <c r="D48" s="141" t="s">
        <v>860</v>
      </c>
      <c r="E48" s="47" t="s">
        <v>3</v>
      </c>
      <c r="F48" s="46" t="s">
        <v>3456</v>
      </c>
      <c r="G48" s="46" t="s">
        <v>3455</v>
      </c>
      <c r="H48" s="46" t="s">
        <v>3454</v>
      </c>
      <c r="I48" s="46" t="s">
        <v>3448</v>
      </c>
      <c r="J48" s="196" t="s">
        <v>3453</v>
      </c>
    </row>
    <row r="49" spans="1:10" ht="48" customHeight="1" x14ac:dyDescent="0.25">
      <c r="A49" s="87" t="s">
        <v>966</v>
      </c>
      <c r="B49" s="141" t="s">
        <v>467</v>
      </c>
      <c r="C49" s="141" t="s">
        <v>508</v>
      </c>
      <c r="D49" s="141" t="s">
        <v>860</v>
      </c>
      <c r="E49" s="47" t="s">
        <v>3</v>
      </c>
      <c r="F49" s="46" t="s">
        <v>2862</v>
      </c>
      <c r="G49" s="46" t="s">
        <v>3449</v>
      </c>
      <c r="H49" s="46" t="s">
        <v>3449</v>
      </c>
      <c r="I49" s="46" t="s">
        <v>3448</v>
      </c>
      <c r="J49" s="196" t="s">
        <v>3452</v>
      </c>
    </row>
    <row r="50" spans="1:10" ht="24" customHeight="1" x14ac:dyDescent="0.25">
      <c r="A50" s="87" t="s">
        <v>1154</v>
      </c>
      <c r="B50" s="141" t="s">
        <v>1155</v>
      </c>
      <c r="C50" s="141" t="s">
        <v>1156</v>
      </c>
      <c r="D50" s="141">
        <v>160</v>
      </c>
      <c r="E50" s="47" t="s">
        <v>2</v>
      </c>
      <c r="F50" s="46" t="s">
        <v>3451</v>
      </c>
      <c r="G50" s="46" t="s">
        <v>3450</v>
      </c>
      <c r="H50" s="46" t="s">
        <v>3449</v>
      </c>
      <c r="I50" s="46" t="s">
        <v>3448</v>
      </c>
      <c r="J50" s="196" t="s">
        <v>3447</v>
      </c>
    </row>
    <row r="51" spans="1:10" ht="24" customHeight="1" x14ac:dyDescent="0.25">
      <c r="A51" s="87" t="s">
        <v>1607</v>
      </c>
      <c r="B51" s="141" t="s">
        <v>972</v>
      </c>
      <c r="C51" s="141" t="s">
        <v>1608</v>
      </c>
      <c r="D51" s="141">
        <v>21.4</v>
      </c>
      <c r="E51" s="47" t="s">
        <v>3</v>
      </c>
      <c r="F51" s="46" t="s">
        <v>3446</v>
      </c>
      <c r="G51" s="46" t="s">
        <v>3445</v>
      </c>
      <c r="H51" s="46" t="s">
        <v>3444</v>
      </c>
      <c r="I51" s="46" t="s">
        <v>3443</v>
      </c>
      <c r="J51" s="196" t="s">
        <v>3442</v>
      </c>
    </row>
    <row r="52" spans="1:10" ht="60" customHeight="1" x14ac:dyDescent="0.25">
      <c r="A52" s="87" t="s">
        <v>1436</v>
      </c>
      <c r="B52" s="141" t="s">
        <v>972</v>
      </c>
      <c r="C52" s="141" t="s">
        <v>1437</v>
      </c>
      <c r="D52" s="141" t="s">
        <v>2301</v>
      </c>
      <c r="E52" s="47" t="s">
        <v>3</v>
      </c>
      <c r="F52" s="46" t="s">
        <v>2860</v>
      </c>
      <c r="G52" s="46" t="s">
        <v>3441</v>
      </c>
      <c r="H52" s="46" t="s">
        <v>3440</v>
      </c>
      <c r="I52" s="46" t="s">
        <v>3436</v>
      </c>
      <c r="J52" s="196" t="s">
        <v>3439</v>
      </c>
    </row>
    <row r="53" spans="1:10" ht="36" customHeight="1" x14ac:dyDescent="0.25">
      <c r="A53" s="87" t="s">
        <v>1019</v>
      </c>
      <c r="B53" s="141" t="s">
        <v>1</v>
      </c>
      <c r="C53" s="141" t="s">
        <v>68</v>
      </c>
      <c r="D53" s="141" t="s">
        <v>1644</v>
      </c>
      <c r="E53" s="47" t="s">
        <v>947</v>
      </c>
      <c r="F53" s="46" t="s">
        <v>3438</v>
      </c>
      <c r="G53" s="46" t="s">
        <v>3186</v>
      </c>
      <c r="H53" s="46" t="s">
        <v>3437</v>
      </c>
      <c r="I53" s="46" t="s">
        <v>3436</v>
      </c>
      <c r="J53" s="196" t="s">
        <v>3435</v>
      </c>
    </row>
    <row r="54" spans="1:10" ht="24" customHeight="1" x14ac:dyDescent="0.25">
      <c r="A54" s="87" t="s">
        <v>1601</v>
      </c>
      <c r="B54" s="141" t="s">
        <v>1</v>
      </c>
      <c r="C54" s="141" t="s">
        <v>162</v>
      </c>
      <c r="D54" s="141" t="s">
        <v>2219</v>
      </c>
      <c r="E54" s="47" t="s">
        <v>3</v>
      </c>
      <c r="F54" s="46" t="s">
        <v>3434</v>
      </c>
      <c r="G54" s="46" t="s">
        <v>3433</v>
      </c>
      <c r="H54" s="46" t="s">
        <v>3432</v>
      </c>
      <c r="I54" s="46" t="s">
        <v>3431</v>
      </c>
      <c r="J54" s="196" t="s">
        <v>3430</v>
      </c>
    </row>
    <row r="55" spans="1:10" ht="36" customHeight="1" x14ac:dyDescent="0.25">
      <c r="A55" s="87" t="s">
        <v>1421</v>
      </c>
      <c r="B55" s="141" t="s">
        <v>972</v>
      </c>
      <c r="C55" s="141" t="s">
        <v>1422</v>
      </c>
      <c r="D55" s="141" t="s">
        <v>2301</v>
      </c>
      <c r="E55" s="47" t="s">
        <v>3</v>
      </c>
      <c r="F55" s="46" t="s">
        <v>3032</v>
      </c>
      <c r="G55" s="46" t="s">
        <v>3429</v>
      </c>
      <c r="H55" s="46" t="s">
        <v>3428</v>
      </c>
      <c r="I55" s="46" t="s">
        <v>3427</v>
      </c>
      <c r="J55" s="196" t="s">
        <v>3426</v>
      </c>
    </row>
    <row r="56" spans="1:10" ht="36" customHeight="1" x14ac:dyDescent="0.25">
      <c r="A56" s="87" t="s">
        <v>1027</v>
      </c>
      <c r="B56" s="141" t="s">
        <v>467</v>
      </c>
      <c r="C56" s="141" t="s">
        <v>501</v>
      </c>
      <c r="D56" s="141" t="s">
        <v>860</v>
      </c>
      <c r="E56" s="47" t="s">
        <v>987</v>
      </c>
      <c r="F56" s="46" t="s">
        <v>3013</v>
      </c>
      <c r="G56" s="46" t="s">
        <v>3425</v>
      </c>
      <c r="H56" s="46" t="s">
        <v>3424</v>
      </c>
      <c r="I56" s="46" t="s">
        <v>3416</v>
      </c>
      <c r="J56" s="196" t="s">
        <v>3423</v>
      </c>
    </row>
    <row r="57" spans="1:10" ht="24" customHeight="1" x14ac:dyDescent="0.25">
      <c r="A57" s="87" t="s">
        <v>968</v>
      </c>
      <c r="B57" s="141" t="s">
        <v>464</v>
      </c>
      <c r="C57" s="141" t="s">
        <v>969</v>
      </c>
      <c r="D57" s="141" t="s">
        <v>1842</v>
      </c>
      <c r="E57" s="47" t="s">
        <v>2</v>
      </c>
      <c r="F57" s="46" t="s">
        <v>3422</v>
      </c>
      <c r="G57" s="46" t="s">
        <v>3421</v>
      </c>
      <c r="H57" s="46" t="s">
        <v>3420</v>
      </c>
      <c r="I57" s="46" t="s">
        <v>3416</v>
      </c>
      <c r="J57" s="196" t="s">
        <v>3419</v>
      </c>
    </row>
    <row r="58" spans="1:10" ht="36" customHeight="1" x14ac:dyDescent="0.25">
      <c r="A58" s="87" t="s">
        <v>1011</v>
      </c>
      <c r="B58" s="141" t="s">
        <v>972</v>
      </c>
      <c r="C58" s="141" t="s">
        <v>1012</v>
      </c>
      <c r="D58" s="141" t="s">
        <v>1644</v>
      </c>
      <c r="E58" s="47" t="s">
        <v>2</v>
      </c>
      <c r="F58" s="46" t="s">
        <v>3241</v>
      </c>
      <c r="G58" s="46" t="s">
        <v>3418</v>
      </c>
      <c r="H58" s="46" t="s">
        <v>3417</v>
      </c>
      <c r="I58" s="46" t="s">
        <v>3416</v>
      </c>
      <c r="J58" s="196" t="s">
        <v>3415</v>
      </c>
    </row>
    <row r="59" spans="1:10" ht="36" customHeight="1" x14ac:dyDescent="0.25">
      <c r="A59" s="87" t="s">
        <v>1040</v>
      </c>
      <c r="B59" s="141" t="s">
        <v>972</v>
      </c>
      <c r="C59" s="141" t="s">
        <v>1041</v>
      </c>
      <c r="D59" s="141" t="s">
        <v>1644</v>
      </c>
      <c r="E59" s="47" t="s">
        <v>2</v>
      </c>
      <c r="F59" s="46" t="s">
        <v>3414</v>
      </c>
      <c r="G59" s="46" t="s">
        <v>3413</v>
      </c>
      <c r="H59" s="46" t="s">
        <v>3412</v>
      </c>
      <c r="I59" s="46" t="s">
        <v>3404</v>
      </c>
      <c r="J59" s="196" t="s">
        <v>3411</v>
      </c>
    </row>
    <row r="60" spans="1:10" ht="24" customHeight="1" x14ac:dyDescent="0.25">
      <c r="A60" s="87" t="s">
        <v>1187</v>
      </c>
      <c r="B60" s="141" t="s">
        <v>1</v>
      </c>
      <c r="C60" s="141" t="s">
        <v>129</v>
      </c>
      <c r="D60" s="141" t="s">
        <v>2039</v>
      </c>
      <c r="E60" s="47" t="s">
        <v>947</v>
      </c>
      <c r="F60" s="46" t="s">
        <v>3221</v>
      </c>
      <c r="G60" s="46" t="s">
        <v>3410</v>
      </c>
      <c r="H60" s="46" t="s">
        <v>3409</v>
      </c>
      <c r="I60" s="46" t="s">
        <v>3404</v>
      </c>
      <c r="J60" s="196" t="s">
        <v>3408</v>
      </c>
    </row>
    <row r="61" spans="1:10" ht="36" customHeight="1" x14ac:dyDescent="0.25">
      <c r="A61" s="87" t="s">
        <v>978</v>
      </c>
      <c r="B61" s="141" t="s">
        <v>972</v>
      </c>
      <c r="C61" s="141" t="s">
        <v>979</v>
      </c>
      <c r="D61" s="141">
        <v>71</v>
      </c>
      <c r="E61" s="47" t="s">
        <v>947</v>
      </c>
      <c r="F61" s="46" t="s">
        <v>3407</v>
      </c>
      <c r="G61" s="46" t="s">
        <v>3406</v>
      </c>
      <c r="H61" s="46" t="s">
        <v>3405</v>
      </c>
      <c r="I61" s="46" t="s">
        <v>3404</v>
      </c>
      <c r="J61" s="196" t="s">
        <v>3403</v>
      </c>
    </row>
    <row r="62" spans="1:10" ht="36" customHeight="1" x14ac:dyDescent="0.25">
      <c r="A62" s="87" t="s">
        <v>1247</v>
      </c>
      <c r="B62" s="141" t="s">
        <v>1</v>
      </c>
      <c r="C62" s="141" t="s">
        <v>97</v>
      </c>
      <c r="D62" s="141" t="s">
        <v>2183</v>
      </c>
      <c r="E62" s="47" t="s">
        <v>947</v>
      </c>
      <c r="F62" s="46" t="s">
        <v>3402</v>
      </c>
      <c r="G62" s="46" t="s">
        <v>3099</v>
      </c>
      <c r="H62" s="46" t="s">
        <v>3401</v>
      </c>
      <c r="I62" s="46" t="s">
        <v>3396</v>
      </c>
      <c r="J62" s="196" t="s">
        <v>3400</v>
      </c>
    </row>
    <row r="63" spans="1:10" ht="24" customHeight="1" x14ac:dyDescent="0.25">
      <c r="A63" s="87" t="s">
        <v>1085</v>
      </c>
      <c r="B63" s="141" t="s">
        <v>467</v>
      </c>
      <c r="C63" s="141" t="s">
        <v>498</v>
      </c>
      <c r="D63" s="141" t="s">
        <v>860</v>
      </c>
      <c r="E63" s="47" t="s">
        <v>947</v>
      </c>
      <c r="F63" s="46" t="s">
        <v>3399</v>
      </c>
      <c r="G63" s="46" t="s">
        <v>3398</v>
      </c>
      <c r="H63" s="46" t="s">
        <v>3397</v>
      </c>
      <c r="I63" s="46" t="s">
        <v>3396</v>
      </c>
      <c r="J63" s="196" t="s">
        <v>3395</v>
      </c>
    </row>
    <row r="64" spans="1:10" ht="24" customHeight="1" x14ac:dyDescent="0.25">
      <c r="A64" s="87" t="s">
        <v>1161</v>
      </c>
      <c r="B64" s="141" t="s">
        <v>464</v>
      </c>
      <c r="C64" s="141" t="s">
        <v>615</v>
      </c>
      <c r="D64" s="141" t="s">
        <v>1626</v>
      </c>
      <c r="E64" s="47" t="s">
        <v>947</v>
      </c>
      <c r="F64" s="46" t="s">
        <v>3394</v>
      </c>
      <c r="G64" s="46" t="s">
        <v>3393</v>
      </c>
      <c r="H64" s="46" t="s">
        <v>3392</v>
      </c>
      <c r="I64" s="46" t="s">
        <v>3386</v>
      </c>
      <c r="J64" s="196" t="s">
        <v>3391</v>
      </c>
    </row>
    <row r="65" spans="1:10" ht="60" customHeight="1" x14ac:dyDescent="0.25">
      <c r="A65" s="87" t="s">
        <v>960</v>
      </c>
      <c r="B65" s="141" t="s">
        <v>467</v>
      </c>
      <c r="C65" s="141" t="s">
        <v>505</v>
      </c>
      <c r="D65" s="141" t="s">
        <v>860</v>
      </c>
      <c r="E65" s="47" t="s">
        <v>3</v>
      </c>
      <c r="F65" s="46" t="s">
        <v>2862</v>
      </c>
      <c r="G65" s="46" t="s">
        <v>3390</v>
      </c>
      <c r="H65" s="46" t="s">
        <v>3390</v>
      </c>
      <c r="I65" s="46" t="s">
        <v>3386</v>
      </c>
      <c r="J65" s="196" t="s">
        <v>3389</v>
      </c>
    </row>
    <row r="66" spans="1:10" ht="24" customHeight="1" x14ac:dyDescent="0.25">
      <c r="A66" s="87" t="s">
        <v>1323</v>
      </c>
      <c r="B66" s="141" t="s">
        <v>1</v>
      </c>
      <c r="C66" s="141" t="s">
        <v>143</v>
      </c>
      <c r="D66" s="141" t="s">
        <v>2005</v>
      </c>
      <c r="E66" s="47" t="s">
        <v>947</v>
      </c>
      <c r="F66" s="46" t="s">
        <v>3096</v>
      </c>
      <c r="G66" s="46" t="s">
        <v>3388</v>
      </c>
      <c r="H66" s="46" t="s">
        <v>3387</v>
      </c>
      <c r="I66" s="46" t="s">
        <v>3386</v>
      </c>
      <c r="J66" s="196" t="s">
        <v>3385</v>
      </c>
    </row>
    <row r="67" spans="1:10" ht="48" customHeight="1" x14ac:dyDescent="0.25">
      <c r="A67" s="87" t="s">
        <v>964</v>
      </c>
      <c r="B67" s="141" t="s">
        <v>467</v>
      </c>
      <c r="C67" s="141" t="s">
        <v>507</v>
      </c>
      <c r="D67" s="141" t="s">
        <v>860</v>
      </c>
      <c r="E67" s="47" t="s">
        <v>3</v>
      </c>
      <c r="F67" s="46" t="s">
        <v>2862</v>
      </c>
      <c r="G67" s="46" t="s">
        <v>3384</v>
      </c>
      <c r="H67" s="46" t="s">
        <v>3384</v>
      </c>
      <c r="I67" s="46" t="s">
        <v>3383</v>
      </c>
      <c r="J67" s="196" t="s">
        <v>3382</v>
      </c>
    </row>
    <row r="68" spans="1:10" ht="36" customHeight="1" x14ac:dyDescent="0.25">
      <c r="A68" s="87" t="s">
        <v>1021</v>
      </c>
      <c r="B68" s="141" t="s">
        <v>1</v>
      </c>
      <c r="C68" s="141" t="s">
        <v>69</v>
      </c>
      <c r="D68" s="141" t="s">
        <v>1644</v>
      </c>
      <c r="E68" s="47" t="s">
        <v>947</v>
      </c>
      <c r="F68" s="46" t="s">
        <v>3381</v>
      </c>
      <c r="G68" s="46" t="s">
        <v>3380</v>
      </c>
      <c r="H68" s="46" t="s">
        <v>3379</v>
      </c>
      <c r="I68" s="46" t="s">
        <v>3365</v>
      </c>
      <c r="J68" s="196" t="s">
        <v>3296</v>
      </c>
    </row>
    <row r="69" spans="1:10" ht="24" customHeight="1" x14ac:dyDescent="0.25">
      <c r="A69" s="87" t="s">
        <v>1016</v>
      </c>
      <c r="B69" s="141" t="s">
        <v>467</v>
      </c>
      <c r="C69" s="141" t="s">
        <v>1017</v>
      </c>
      <c r="D69" s="141" t="s">
        <v>860</v>
      </c>
      <c r="E69" s="47" t="s">
        <v>987</v>
      </c>
      <c r="F69" s="46" t="s">
        <v>3378</v>
      </c>
      <c r="G69" s="46" t="s">
        <v>3377</v>
      </c>
      <c r="H69" s="46" t="s">
        <v>3376</v>
      </c>
      <c r="I69" s="46" t="s">
        <v>3365</v>
      </c>
      <c r="J69" s="196" t="s">
        <v>3375</v>
      </c>
    </row>
    <row r="70" spans="1:10" ht="36" customHeight="1" x14ac:dyDescent="0.25">
      <c r="A70" s="87" t="s">
        <v>1199</v>
      </c>
      <c r="B70" s="141" t="s">
        <v>1</v>
      </c>
      <c r="C70" s="141" t="s">
        <v>133</v>
      </c>
      <c r="D70" s="141" t="s">
        <v>2039</v>
      </c>
      <c r="E70" s="47" t="s">
        <v>947</v>
      </c>
      <c r="F70" s="46" t="s">
        <v>3374</v>
      </c>
      <c r="G70" s="46" t="s">
        <v>3373</v>
      </c>
      <c r="H70" s="46" t="s">
        <v>3372</v>
      </c>
      <c r="I70" s="46" t="s">
        <v>3365</v>
      </c>
      <c r="J70" s="196" t="s">
        <v>3371</v>
      </c>
    </row>
    <row r="71" spans="1:10" ht="48" customHeight="1" x14ac:dyDescent="0.25">
      <c r="A71" s="87" t="s">
        <v>962</v>
      </c>
      <c r="B71" s="141" t="s">
        <v>467</v>
      </c>
      <c r="C71" s="141" t="s">
        <v>506</v>
      </c>
      <c r="D71" s="141" t="s">
        <v>860</v>
      </c>
      <c r="E71" s="47" t="s">
        <v>3</v>
      </c>
      <c r="F71" s="46" t="s">
        <v>2862</v>
      </c>
      <c r="G71" s="46" t="s">
        <v>3370</v>
      </c>
      <c r="H71" s="46" t="s">
        <v>3370</v>
      </c>
      <c r="I71" s="46" t="s">
        <v>3365</v>
      </c>
      <c r="J71" s="196" t="s">
        <v>3369</v>
      </c>
    </row>
    <row r="72" spans="1:10" ht="24" customHeight="1" x14ac:dyDescent="0.25">
      <c r="A72" s="87" t="s">
        <v>1223</v>
      </c>
      <c r="B72" s="141" t="s">
        <v>972</v>
      </c>
      <c r="C72" s="141" t="s">
        <v>1224</v>
      </c>
      <c r="D72" s="141">
        <v>171</v>
      </c>
      <c r="E72" s="47" t="s">
        <v>947</v>
      </c>
      <c r="F72" s="46" t="s">
        <v>3368</v>
      </c>
      <c r="G72" s="46" t="s">
        <v>3367</v>
      </c>
      <c r="H72" s="46" t="s">
        <v>3366</v>
      </c>
      <c r="I72" s="46" t="s">
        <v>3365</v>
      </c>
      <c r="J72" s="196" t="s">
        <v>3364</v>
      </c>
    </row>
    <row r="73" spans="1:10" ht="24" customHeight="1" x14ac:dyDescent="0.25">
      <c r="A73" s="87" t="s">
        <v>1261</v>
      </c>
      <c r="B73" s="141" t="s">
        <v>1155</v>
      </c>
      <c r="C73" s="141" t="s">
        <v>1262</v>
      </c>
      <c r="D73" s="141">
        <v>150</v>
      </c>
      <c r="E73" s="47" t="s">
        <v>947</v>
      </c>
      <c r="F73" s="46" t="s">
        <v>3363</v>
      </c>
      <c r="G73" s="46" t="s">
        <v>3362</v>
      </c>
      <c r="H73" s="46" t="s">
        <v>3361</v>
      </c>
      <c r="I73" s="46" t="s">
        <v>3360</v>
      </c>
      <c r="J73" s="196" t="s">
        <v>3359</v>
      </c>
    </row>
    <row r="74" spans="1:10" ht="36" customHeight="1" x14ac:dyDescent="0.25">
      <c r="A74" s="87" t="s">
        <v>1386</v>
      </c>
      <c r="B74" s="141" t="s">
        <v>1</v>
      </c>
      <c r="C74" s="141" t="s">
        <v>101</v>
      </c>
      <c r="D74" s="141" t="s">
        <v>2301</v>
      </c>
      <c r="E74" s="47" t="s">
        <v>2</v>
      </c>
      <c r="F74" s="46" t="s">
        <v>3358</v>
      </c>
      <c r="G74" s="46" t="s">
        <v>3357</v>
      </c>
      <c r="H74" s="46" t="s">
        <v>3356</v>
      </c>
      <c r="I74" s="46" t="s">
        <v>2854</v>
      </c>
      <c r="J74" s="196" t="s">
        <v>3355</v>
      </c>
    </row>
    <row r="75" spans="1:10" ht="48" customHeight="1" x14ac:dyDescent="0.25">
      <c r="A75" s="87" t="s">
        <v>958</v>
      </c>
      <c r="B75" s="141" t="s">
        <v>467</v>
      </c>
      <c r="C75" s="141" t="s">
        <v>504</v>
      </c>
      <c r="D75" s="141" t="s">
        <v>860</v>
      </c>
      <c r="E75" s="47" t="s">
        <v>3</v>
      </c>
      <c r="F75" s="46" t="s">
        <v>2862</v>
      </c>
      <c r="G75" s="46" t="s">
        <v>3354</v>
      </c>
      <c r="H75" s="46" t="s">
        <v>3354</v>
      </c>
      <c r="I75" s="46" t="s">
        <v>2854</v>
      </c>
      <c r="J75" s="196" t="s">
        <v>3353</v>
      </c>
    </row>
    <row r="76" spans="1:10" ht="24" customHeight="1" x14ac:dyDescent="0.25">
      <c r="A76" s="87" t="s">
        <v>1270</v>
      </c>
      <c r="B76" s="141" t="s">
        <v>972</v>
      </c>
      <c r="C76" s="141" t="s">
        <v>1271</v>
      </c>
      <c r="D76" s="141" t="s">
        <v>1657</v>
      </c>
      <c r="E76" s="47" t="s">
        <v>3</v>
      </c>
      <c r="F76" s="46" t="s">
        <v>2862</v>
      </c>
      <c r="G76" s="46" t="s">
        <v>3352</v>
      </c>
      <c r="H76" s="46" t="s">
        <v>3352</v>
      </c>
      <c r="I76" s="46" t="s">
        <v>3347</v>
      </c>
      <c r="J76" s="196" t="s">
        <v>3351</v>
      </c>
    </row>
    <row r="77" spans="1:10" ht="36" customHeight="1" x14ac:dyDescent="0.25">
      <c r="A77" s="87" t="s">
        <v>1087</v>
      </c>
      <c r="B77" s="141" t="s">
        <v>1</v>
      </c>
      <c r="C77" s="141" t="s">
        <v>79</v>
      </c>
      <c r="D77" s="141" t="s">
        <v>1644</v>
      </c>
      <c r="E77" s="47" t="s">
        <v>61</v>
      </c>
      <c r="F77" s="46" t="s">
        <v>3350</v>
      </c>
      <c r="G77" s="46" t="s">
        <v>3349</v>
      </c>
      <c r="H77" s="46" t="s">
        <v>3348</v>
      </c>
      <c r="I77" s="46" t="s">
        <v>3347</v>
      </c>
      <c r="J77" s="196" t="s">
        <v>3346</v>
      </c>
    </row>
    <row r="78" spans="1:10" ht="36" customHeight="1" x14ac:dyDescent="0.25">
      <c r="A78" s="87" t="s">
        <v>1133</v>
      </c>
      <c r="B78" s="141" t="s">
        <v>467</v>
      </c>
      <c r="C78" s="141" t="s">
        <v>502</v>
      </c>
      <c r="D78" s="141" t="s">
        <v>860</v>
      </c>
      <c r="E78" s="47" t="s">
        <v>987</v>
      </c>
      <c r="F78" s="46" t="s">
        <v>3345</v>
      </c>
      <c r="G78" s="46" t="s">
        <v>3344</v>
      </c>
      <c r="H78" s="46" t="s">
        <v>3343</v>
      </c>
      <c r="I78" s="46" t="s">
        <v>3335</v>
      </c>
      <c r="J78" s="196" t="s">
        <v>3342</v>
      </c>
    </row>
    <row r="79" spans="1:10" ht="48" customHeight="1" x14ac:dyDescent="0.25">
      <c r="A79" s="87" t="s">
        <v>1216</v>
      </c>
      <c r="B79" s="141" t="s">
        <v>972</v>
      </c>
      <c r="C79" s="141" t="s">
        <v>1217</v>
      </c>
      <c r="D79" s="141" t="s">
        <v>2018</v>
      </c>
      <c r="E79" s="47" t="s">
        <v>947</v>
      </c>
      <c r="F79" s="46" t="s">
        <v>3341</v>
      </c>
      <c r="G79" s="46" t="s">
        <v>3340</v>
      </c>
      <c r="H79" s="46" t="s">
        <v>3339</v>
      </c>
      <c r="I79" s="46" t="s">
        <v>3335</v>
      </c>
      <c r="J79" s="196" t="s">
        <v>3338</v>
      </c>
    </row>
    <row r="80" spans="1:10" ht="24" customHeight="1" x14ac:dyDescent="0.25">
      <c r="A80" s="87" t="s">
        <v>1610</v>
      </c>
      <c r="B80" s="141" t="s">
        <v>464</v>
      </c>
      <c r="C80" s="141" t="s">
        <v>1611</v>
      </c>
      <c r="D80" s="141" t="s">
        <v>2410</v>
      </c>
      <c r="E80" s="47" t="s">
        <v>465</v>
      </c>
      <c r="F80" s="46" t="s">
        <v>3032</v>
      </c>
      <c r="G80" s="46" t="s">
        <v>3337</v>
      </c>
      <c r="H80" s="46" t="s">
        <v>3336</v>
      </c>
      <c r="I80" s="46" t="s">
        <v>3335</v>
      </c>
      <c r="J80" s="196" t="s">
        <v>3334</v>
      </c>
    </row>
    <row r="81" spans="1:10" ht="24" customHeight="1" x14ac:dyDescent="0.25">
      <c r="A81" s="87" t="s">
        <v>1534</v>
      </c>
      <c r="B81" s="141" t="s">
        <v>464</v>
      </c>
      <c r="C81" s="141" t="s">
        <v>1535</v>
      </c>
      <c r="D81" s="141" t="s">
        <v>2299</v>
      </c>
      <c r="E81" s="47" t="s">
        <v>3</v>
      </c>
      <c r="F81" s="46" t="s">
        <v>3333</v>
      </c>
      <c r="G81" s="46" t="s">
        <v>3332</v>
      </c>
      <c r="H81" s="46" t="s">
        <v>3331</v>
      </c>
      <c r="I81" s="46" t="s">
        <v>3330</v>
      </c>
      <c r="J81" s="196" t="s">
        <v>3329</v>
      </c>
    </row>
    <row r="82" spans="1:10" ht="24" customHeight="1" x14ac:dyDescent="0.25">
      <c r="A82" s="87" t="s">
        <v>1025</v>
      </c>
      <c r="B82" s="141" t="s">
        <v>1</v>
      </c>
      <c r="C82" s="141" t="s">
        <v>87</v>
      </c>
      <c r="D82" s="141" t="s">
        <v>1644</v>
      </c>
      <c r="E82" s="47" t="s">
        <v>61</v>
      </c>
      <c r="F82" s="46" t="s">
        <v>3328</v>
      </c>
      <c r="G82" s="46" t="s">
        <v>3327</v>
      </c>
      <c r="H82" s="46" t="s">
        <v>3326</v>
      </c>
      <c r="I82" s="46" t="s">
        <v>3322</v>
      </c>
      <c r="J82" s="196" t="s">
        <v>3325</v>
      </c>
    </row>
    <row r="83" spans="1:10" ht="60" customHeight="1" x14ac:dyDescent="0.25">
      <c r="A83" s="87" t="s">
        <v>1418</v>
      </c>
      <c r="B83" s="141" t="s">
        <v>972</v>
      </c>
      <c r="C83" s="141" t="s">
        <v>1419</v>
      </c>
      <c r="D83" s="141" t="s">
        <v>2301</v>
      </c>
      <c r="E83" s="47" t="s">
        <v>3</v>
      </c>
      <c r="F83" s="46" t="s">
        <v>2961</v>
      </c>
      <c r="G83" s="46" t="s">
        <v>3324</v>
      </c>
      <c r="H83" s="46" t="s">
        <v>3323</v>
      </c>
      <c r="I83" s="46" t="s">
        <v>3322</v>
      </c>
      <c r="J83" s="196" t="s">
        <v>3321</v>
      </c>
    </row>
    <row r="84" spans="1:10" ht="24" customHeight="1" x14ac:dyDescent="0.25">
      <c r="A84" s="87" t="s">
        <v>1035</v>
      </c>
      <c r="B84" s="141" t="s">
        <v>972</v>
      </c>
      <c r="C84" s="141" t="s">
        <v>1036</v>
      </c>
      <c r="D84" s="141" t="s">
        <v>1646</v>
      </c>
      <c r="E84" s="47" t="s">
        <v>3</v>
      </c>
      <c r="F84" s="46" t="s">
        <v>3320</v>
      </c>
      <c r="G84" s="46" t="s">
        <v>3319</v>
      </c>
      <c r="H84" s="46" t="s">
        <v>3318</v>
      </c>
      <c r="I84" s="46" t="s">
        <v>2851</v>
      </c>
      <c r="J84" s="196" t="s">
        <v>3317</v>
      </c>
    </row>
    <row r="85" spans="1:10" ht="36" customHeight="1" x14ac:dyDescent="0.25">
      <c r="A85" s="87" t="s">
        <v>1499</v>
      </c>
      <c r="B85" s="141" t="s">
        <v>467</v>
      </c>
      <c r="C85" s="141" t="s">
        <v>476</v>
      </c>
      <c r="D85" s="141" t="s">
        <v>860</v>
      </c>
      <c r="E85" s="47" t="s">
        <v>2</v>
      </c>
      <c r="F85" s="46" t="s">
        <v>3316</v>
      </c>
      <c r="G85" s="46" t="s">
        <v>3315</v>
      </c>
      <c r="H85" s="46" t="s">
        <v>3314</v>
      </c>
      <c r="I85" s="46" t="s">
        <v>2851</v>
      </c>
      <c r="J85" s="196" t="s">
        <v>3313</v>
      </c>
    </row>
    <row r="86" spans="1:10" ht="24" customHeight="1" x14ac:dyDescent="0.25">
      <c r="A86" s="87" t="s">
        <v>1129</v>
      </c>
      <c r="B86" s="141" t="s">
        <v>1</v>
      </c>
      <c r="C86" s="141" t="s">
        <v>121</v>
      </c>
      <c r="D86" s="141" t="s">
        <v>1864</v>
      </c>
      <c r="E86" s="47" t="s">
        <v>987</v>
      </c>
      <c r="F86" s="46" t="s">
        <v>3312</v>
      </c>
      <c r="G86" s="46" t="s">
        <v>3311</v>
      </c>
      <c r="H86" s="46" t="s">
        <v>3310</v>
      </c>
      <c r="I86" s="46" t="s">
        <v>3306</v>
      </c>
      <c r="J86" s="196" t="s">
        <v>3309</v>
      </c>
    </row>
    <row r="87" spans="1:10" ht="24" customHeight="1" x14ac:dyDescent="0.25">
      <c r="A87" s="87" t="s">
        <v>1337</v>
      </c>
      <c r="B87" s="141" t="s">
        <v>464</v>
      </c>
      <c r="C87" s="141" t="s">
        <v>611</v>
      </c>
      <c r="D87" s="141" t="s">
        <v>2235</v>
      </c>
      <c r="E87" s="47" t="s">
        <v>3</v>
      </c>
      <c r="F87" s="46" t="s">
        <v>2866</v>
      </c>
      <c r="G87" s="46" t="s">
        <v>3308</v>
      </c>
      <c r="H87" s="46" t="s">
        <v>3307</v>
      </c>
      <c r="I87" s="46" t="s">
        <v>3306</v>
      </c>
      <c r="J87" s="196" t="s">
        <v>3305</v>
      </c>
    </row>
    <row r="88" spans="1:10" ht="24" customHeight="1" x14ac:dyDescent="0.25">
      <c r="A88" s="87" t="s">
        <v>1195</v>
      </c>
      <c r="B88" s="141" t="s">
        <v>1</v>
      </c>
      <c r="C88" s="141" t="s">
        <v>135</v>
      </c>
      <c r="D88" s="141" t="s">
        <v>2039</v>
      </c>
      <c r="E88" s="47" t="s">
        <v>947</v>
      </c>
      <c r="F88" s="46" t="s">
        <v>3304</v>
      </c>
      <c r="G88" s="46" t="s">
        <v>3303</v>
      </c>
      <c r="H88" s="46" t="s">
        <v>3302</v>
      </c>
      <c r="I88" s="46" t="s">
        <v>3282</v>
      </c>
      <c r="J88" s="196" t="s">
        <v>3301</v>
      </c>
    </row>
    <row r="89" spans="1:10" ht="48" customHeight="1" x14ac:dyDescent="0.25">
      <c r="A89" s="87" t="s">
        <v>1307</v>
      </c>
      <c r="B89" s="141" t="s">
        <v>1</v>
      </c>
      <c r="C89" s="141" t="s">
        <v>141</v>
      </c>
      <c r="D89" s="141" t="s">
        <v>2005</v>
      </c>
      <c r="E89" s="47" t="s">
        <v>947</v>
      </c>
      <c r="F89" s="46" t="s">
        <v>3300</v>
      </c>
      <c r="G89" s="46" t="s">
        <v>3299</v>
      </c>
      <c r="H89" s="46" t="s">
        <v>3298</v>
      </c>
      <c r="I89" s="46" t="s">
        <v>3282</v>
      </c>
      <c r="J89" s="196" t="s">
        <v>3297</v>
      </c>
    </row>
    <row r="90" spans="1:10" ht="36" customHeight="1" x14ac:dyDescent="0.25">
      <c r="A90" s="87" t="s">
        <v>1241</v>
      </c>
      <c r="B90" s="141" t="s">
        <v>1</v>
      </c>
      <c r="C90" s="141" t="s">
        <v>145</v>
      </c>
      <c r="D90" s="141" t="s">
        <v>2018</v>
      </c>
      <c r="E90" s="47" t="s">
        <v>947</v>
      </c>
      <c r="F90" s="46" t="s">
        <v>3296</v>
      </c>
      <c r="G90" s="46" t="s">
        <v>3295</v>
      </c>
      <c r="H90" s="46" t="s">
        <v>3294</v>
      </c>
      <c r="I90" s="46" t="s">
        <v>3282</v>
      </c>
      <c r="J90" s="196" t="s">
        <v>3293</v>
      </c>
    </row>
    <row r="91" spans="1:10" ht="24" customHeight="1" x14ac:dyDescent="0.25">
      <c r="A91" s="87" t="s">
        <v>1427</v>
      </c>
      <c r="B91" s="141" t="s">
        <v>464</v>
      </c>
      <c r="C91" s="141" t="s">
        <v>591</v>
      </c>
      <c r="D91" s="141" t="s">
        <v>2326</v>
      </c>
      <c r="E91" s="47" t="s">
        <v>3</v>
      </c>
      <c r="F91" s="46" t="s">
        <v>3292</v>
      </c>
      <c r="G91" s="46" t="s">
        <v>3291</v>
      </c>
      <c r="H91" s="46" t="s">
        <v>3290</v>
      </c>
      <c r="I91" s="46" t="s">
        <v>3282</v>
      </c>
      <c r="J91" s="196" t="s">
        <v>3289</v>
      </c>
    </row>
    <row r="92" spans="1:10" ht="24" customHeight="1" x14ac:dyDescent="0.25">
      <c r="A92" s="87" t="s">
        <v>1364</v>
      </c>
      <c r="B92" s="141" t="s">
        <v>467</v>
      </c>
      <c r="C92" s="141" t="s">
        <v>526</v>
      </c>
      <c r="D92" s="141" t="s">
        <v>860</v>
      </c>
      <c r="E92" s="47" t="s">
        <v>2</v>
      </c>
      <c r="F92" s="46" t="s">
        <v>3288</v>
      </c>
      <c r="G92" s="46" t="s">
        <v>3287</v>
      </c>
      <c r="H92" s="46" t="s">
        <v>3286</v>
      </c>
      <c r="I92" s="46" t="s">
        <v>3282</v>
      </c>
      <c r="J92" s="196" t="s">
        <v>3285</v>
      </c>
    </row>
    <row r="93" spans="1:10" ht="48" customHeight="1" x14ac:dyDescent="0.25">
      <c r="A93" s="87" t="s">
        <v>1122</v>
      </c>
      <c r="B93" s="141" t="s">
        <v>1</v>
      </c>
      <c r="C93" s="141" t="s">
        <v>140</v>
      </c>
      <c r="D93" s="141" t="s">
        <v>2005</v>
      </c>
      <c r="E93" s="47" t="s">
        <v>947</v>
      </c>
      <c r="F93" s="46" t="s">
        <v>3165</v>
      </c>
      <c r="G93" s="46" t="s">
        <v>3284</v>
      </c>
      <c r="H93" s="46" t="s">
        <v>3283</v>
      </c>
      <c r="I93" s="46" t="s">
        <v>3282</v>
      </c>
      <c r="J93" s="196" t="s">
        <v>3281</v>
      </c>
    </row>
    <row r="94" spans="1:10" ht="36" customHeight="1" x14ac:dyDescent="0.25">
      <c r="A94" s="87" t="s">
        <v>1228</v>
      </c>
      <c r="B94" s="141" t="s">
        <v>467</v>
      </c>
      <c r="C94" s="141" t="s">
        <v>523</v>
      </c>
      <c r="D94" s="141" t="s">
        <v>860</v>
      </c>
      <c r="E94" s="47" t="s">
        <v>947</v>
      </c>
      <c r="F94" s="46" t="s">
        <v>3280</v>
      </c>
      <c r="G94" s="46" t="s">
        <v>3279</v>
      </c>
      <c r="H94" s="46" t="s">
        <v>3278</v>
      </c>
      <c r="I94" s="46" t="s">
        <v>3265</v>
      </c>
      <c r="J94" s="196" t="s">
        <v>3277</v>
      </c>
    </row>
    <row r="95" spans="1:10" ht="24" customHeight="1" x14ac:dyDescent="0.25">
      <c r="A95" s="87" t="s">
        <v>1003</v>
      </c>
      <c r="B95" s="141" t="s">
        <v>972</v>
      </c>
      <c r="C95" s="141" t="s">
        <v>1004</v>
      </c>
      <c r="D95" s="141" t="s">
        <v>1646</v>
      </c>
      <c r="E95" s="47" t="s">
        <v>3</v>
      </c>
      <c r="F95" s="46" t="s">
        <v>3276</v>
      </c>
      <c r="G95" s="46" t="s">
        <v>3275</v>
      </c>
      <c r="H95" s="46" t="s">
        <v>3274</v>
      </c>
      <c r="I95" s="46" t="s">
        <v>3265</v>
      </c>
      <c r="J95" s="196" t="s">
        <v>3273</v>
      </c>
    </row>
    <row r="96" spans="1:10" ht="36" customHeight="1" x14ac:dyDescent="0.25">
      <c r="A96" s="87" t="s">
        <v>1354</v>
      </c>
      <c r="B96" s="141" t="s">
        <v>1</v>
      </c>
      <c r="C96" s="141" t="s">
        <v>67</v>
      </c>
      <c r="D96" s="141" t="s">
        <v>1644</v>
      </c>
      <c r="E96" s="47" t="s">
        <v>947</v>
      </c>
      <c r="F96" s="46" t="s">
        <v>3272</v>
      </c>
      <c r="G96" s="46" t="s">
        <v>3271</v>
      </c>
      <c r="H96" s="46" t="s">
        <v>3270</v>
      </c>
      <c r="I96" s="46" t="s">
        <v>3265</v>
      </c>
      <c r="J96" s="196" t="s">
        <v>3269</v>
      </c>
    </row>
    <row r="97" spans="1:10" ht="24" customHeight="1" x14ac:dyDescent="0.25">
      <c r="A97" s="87" t="s">
        <v>1301</v>
      </c>
      <c r="B97" s="141" t="s">
        <v>1</v>
      </c>
      <c r="C97" s="141" t="s">
        <v>88</v>
      </c>
      <c r="D97" s="141" t="s">
        <v>1644</v>
      </c>
      <c r="E97" s="47" t="s">
        <v>61</v>
      </c>
      <c r="F97" s="46" t="s">
        <v>3268</v>
      </c>
      <c r="G97" s="46" t="s">
        <v>3267</v>
      </c>
      <c r="H97" s="46" t="s">
        <v>3266</v>
      </c>
      <c r="I97" s="46" t="s">
        <v>3265</v>
      </c>
      <c r="J97" s="196" t="s">
        <v>3264</v>
      </c>
    </row>
    <row r="98" spans="1:10" ht="24" customHeight="1" x14ac:dyDescent="0.25">
      <c r="A98" s="87" t="s">
        <v>1173</v>
      </c>
      <c r="B98" s="141" t="s">
        <v>1</v>
      </c>
      <c r="C98" s="141" t="s">
        <v>144</v>
      </c>
      <c r="D98" s="141" t="s">
        <v>2005</v>
      </c>
      <c r="E98" s="47" t="s">
        <v>947</v>
      </c>
      <c r="F98" s="46" t="s">
        <v>3263</v>
      </c>
      <c r="G98" s="46" t="s">
        <v>3262</v>
      </c>
      <c r="H98" s="46" t="s">
        <v>3261</v>
      </c>
      <c r="I98" s="46" t="s">
        <v>3254</v>
      </c>
      <c r="J98" s="196" t="s">
        <v>3260</v>
      </c>
    </row>
    <row r="99" spans="1:10" ht="48" customHeight="1" x14ac:dyDescent="0.25">
      <c r="A99" s="87" t="s">
        <v>1368</v>
      </c>
      <c r="B99" s="141" t="s">
        <v>972</v>
      </c>
      <c r="C99" s="141" t="s">
        <v>1369</v>
      </c>
      <c r="D99" s="141" t="s">
        <v>1646</v>
      </c>
      <c r="E99" s="47" t="s">
        <v>3</v>
      </c>
      <c r="F99" s="46" t="s">
        <v>2862</v>
      </c>
      <c r="G99" s="46" t="s">
        <v>3259</v>
      </c>
      <c r="H99" s="46" t="s">
        <v>3259</v>
      </c>
      <c r="I99" s="46" t="s">
        <v>3254</v>
      </c>
      <c r="J99" s="196" t="s">
        <v>3258</v>
      </c>
    </row>
    <row r="100" spans="1:10" ht="24" customHeight="1" x14ac:dyDescent="0.25">
      <c r="A100" s="87" t="s">
        <v>1325</v>
      </c>
      <c r="B100" s="141" t="s">
        <v>1</v>
      </c>
      <c r="C100" s="141" t="s">
        <v>142</v>
      </c>
      <c r="D100" s="141" t="s">
        <v>2005</v>
      </c>
      <c r="E100" s="47" t="s">
        <v>2</v>
      </c>
      <c r="F100" s="46" t="s">
        <v>3257</v>
      </c>
      <c r="G100" s="46" t="s">
        <v>3256</v>
      </c>
      <c r="H100" s="46" t="s">
        <v>3255</v>
      </c>
      <c r="I100" s="46" t="s">
        <v>3254</v>
      </c>
      <c r="J100" s="196" t="s">
        <v>3253</v>
      </c>
    </row>
    <row r="101" spans="1:10" ht="24" customHeight="1" x14ac:dyDescent="0.25">
      <c r="A101" s="87" t="s">
        <v>1373</v>
      </c>
      <c r="B101" s="141" t="s">
        <v>464</v>
      </c>
      <c r="C101" s="141" t="s">
        <v>1374</v>
      </c>
      <c r="D101" s="141" t="s">
        <v>2250</v>
      </c>
      <c r="E101" s="47" t="s">
        <v>3</v>
      </c>
      <c r="F101" s="46" t="s">
        <v>3252</v>
      </c>
      <c r="G101" s="46" t="s">
        <v>3251</v>
      </c>
      <c r="H101" s="46" t="s">
        <v>3250</v>
      </c>
      <c r="I101" s="46" t="s">
        <v>3238</v>
      </c>
      <c r="J101" s="196" t="s">
        <v>3249</v>
      </c>
    </row>
    <row r="102" spans="1:10" ht="24" customHeight="1" x14ac:dyDescent="0.25">
      <c r="A102" s="87" t="s">
        <v>1331</v>
      </c>
      <c r="B102" s="141" t="s">
        <v>464</v>
      </c>
      <c r="C102" s="141" t="s">
        <v>1332</v>
      </c>
      <c r="D102" s="141" t="s">
        <v>2235</v>
      </c>
      <c r="E102" s="47" t="s">
        <v>3</v>
      </c>
      <c r="F102" s="46" t="s">
        <v>2866</v>
      </c>
      <c r="G102" s="46" t="s">
        <v>3248</v>
      </c>
      <c r="H102" s="46" t="s">
        <v>3247</v>
      </c>
      <c r="I102" s="46" t="s">
        <v>3238</v>
      </c>
      <c r="J102" s="196" t="s">
        <v>3246</v>
      </c>
    </row>
    <row r="103" spans="1:10" ht="36" customHeight="1" x14ac:dyDescent="0.25">
      <c r="A103" s="87" t="s">
        <v>1091</v>
      </c>
      <c r="B103" s="141" t="s">
        <v>467</v>
      </c>
      <c r="C103" s="141" t="s">
        <v>492</v>
      </c>
      <c r="D103" s="141" t="s">
        <v>860</v>
      </c>
      <c r="E103" s="47" t="s">
        <v>987</v>
      </c>
      <c r="F103" s="46" t="s">
        <v>3245</v>
      </c>
      <c r="G103" s="46" t="s">
        <v>3244</v>
      </c>
      <c r="H103" s="46" t="s">
        <v>3243</v>
      </c>
      <c r="I103" s="46" t="s">
        <v>3238</v>
      </c>
      <c r="J103" s="196" t="s">
        <v>3242</v>
      </c>
    </row>
    <row r="104" spans="1:10" ht="36" customHeight="1" x14ac:dyDescent="0.25">
      <c r="A104" s="87" t="s">
        <v>1296</v>
      </c>
      <c r="B104" s="141" t="s">
        <v>972</v>
      </c>
      <c r="C104" s="141" t="s">
        <v>1297</v>
      </c>
      <c r="D104" s="141" t="s">
        <v>1644</v>
      </c>
      <c r="E104" s="47" t="s">
        <v>2</v>
      </c>
      <c r="F104" s="46" t="s">
        <v>3241</v>
      </c>
      <c r="G104" s="46" t="s">
        <v>3240</v>
      </c>
      <c r="H104" s="46" t="s">
        <v>3239</v>
      </c>
      <c r="I104" s="46" t="s">
        <v>3238</v>
      </c>
      <c r="J104" s="196" t="s">
        <v>3237</v>
      </c>
    </row>
    <row r="105" spans="1:10" ht="24" customHeight="1" x14ac:dyDescent="0.25">
      <c r="A105" s="87" t="s">
        <v>1558</v>
      </c>
      <c r="B105" s="141" t="s">
        <v>464</v>
      </c>
      <c r="C105" s="141" t="s">
        <v>1559</v>
      </c>
      <c r="D105" s="141" t="s">
        <v>1842</v>
      </c>
      <c r="E105" s="47" t="s">
        <v>2</v>
      </c>
      <c r="F105" s="46" t="s">
        <v>3236</v>
      </c>
      <c r="G105" s="46" t="s">
        <v>3235</v>
      </c>
      <c r="H105" s="46" t="s">
        <v>3234</v>
      </c>
      <c r="I105" s="46" t="s">
        <v>3229</v>
      </c>
      <c r="J105" s="196" t="s">
        <v>3233</v>
      </c>
    </row>
    <row r="106" spans="1:10" ht="36" customHeight="1" x14ac:dyDescent="0.25">
      <c r="A106" s="87" t="s">
        <v>1193</v>
      </c>
      <c r="B106" s="141" t="s">
        <v>1</v>
      </c>
      <c r="C106" s="141" t="s">
        <v>160</v>
      </c>
      <c r="D106" s="141" t="s">
        <v>1868</v>
      </c>
      <c r="E106" s="47" t="s">
        <v>126</v>
      </c>
      <c r="F106" s="46" t="s">
        <v>3232</v>
      </c>
      <c r="G106" s="46" t="s">
        <v>3231</v>
      </c>
      <c r="H106" s="46" t="s">
        <v>3230</v>
      </c>
      <c r="I106" s="46" t="s">
        <v>3229</v>
      </c>
      <c r="J106" s="196" t="s">
        <v>3228</v>
      </c>
    </row>
    <row r="107" spans="1:10" ht="24" customHeight="1" x14ac:dyDescent="0.25">
      <c r="A107" s="87" t="s">
        <v>1399</v>
      </c>
      <c r="B107" s="141" t="s">
        <v>972</v>
      </c>
      <c r="C107" s="141" t="s">
        <v>1400</v>
      </c>
      <c r="D107" s="141">
        <v>63</v>
      </c>
      <c r="E107" s="47" t="s">
        <v>2</v>
      </c>
      <c r="F107" s="46" t="s">
        <v>3137</v>
      </c>
      <c r="G107" s="46" t="s">
        <v>3227</v>
      </c>
      <c r="H107" s="46" t="s">
        <v>3226</v>
      </c>
      <c r="I107" s="46" t="s">
        <v>3214</v>
      </c>
      <c r="J107" s="196" t="s">
        <v>3225</v>
      </c>
    </row>
    <row r="108" spans="1:10" ht="48" customHeight="1" x14ac:dyDescent="0.25">
      <c r="A108" s="87" t="s">
        <v>1605</v>
      </c>
      <c r="B108" s="141" t="s">
        <v>467</v>
      </c>
      <c r="C108" s="141" t="s">
        <v>474</v>
      </c>
      <c r="D108" s="141" t="s">
        <v>860</v>
      </c>
      <c r="E108" s="47" t="s">
        <v>3</v>
      </c>
      <c r="F108" s="46" t="s">
        <v>2937</v>
      </c>
      <c r="G108" s="46" t="s">
        <v>3224</v>
      </c>
      <c r="H108" s="46" t="s">
        <v>3223</v>
      </c>
      <c r="I108" s="46" t="s">
        <v>3214</v>
      </c>
      <c r="J108" s="196" t="s">
        <v>3222</v>
      </c>
    </row>
    <row r="109" spans="1:10" ht="24" customHeight="1" x14ac:dyDescent="0.25">
      <c r="A109" s="87" t="s">
        <v>1189</v>
      </c>
      <c r="B109" s="141" t="s">
        <v>1</v>
      </c>
      <c r="C109" s="141" t="s">
        <v>130</v>
      </c>
      <c r="D109" s="141" t="s">
        <v>2039</v>
      </c>
      <c r="E109" s="47" t="s">
        <v>947</v>
      </c>
      <c r="F109" s="46" t="s">
        <v>3221</v>
      </c>
      <c r="G109" s="46" t="s">
        <v>3220</v>
      </c>
      <c r="H109" s="46" t="s">
        <v>3219</v>
      </c>
      <c r="I109" s="46" t="s">
        <v>3214</v>
      </c>
      <c r="J109" s="196" t="s">
        <v>3218</v>
      </c>
    </row>
    <row r="110" spans="1:10" ht="36" customHeight="1" x14ac:dyDescent="0.25">
      <c r="A110" s="87" t="s">
        <v>1303</v>
      </c>
      <c r="B110" s="141" t="s">
        <v>1</v>
      </c>
      <c r="C110" s="141" t="s">
        <v>82</v>
      </c>
      <c r="D110" s="141" t="s">
        <v>1644</v>
      </c>
      <c r="E110" s="47" t="s">
        <v>61</v>
      </c>
      <c r="F110" s="46" t="s">
        <v>3217</v>
      </c>
      <c r="G110" s="46" t="s">
        <v>3216</v>
      </c>
      <c r="H110" s="46" t="s">
        <v>3215</v>
      </c>
      <c r="I110" s="46" t="s">
        <v>3214</v>
      </c>
      <c r="J110" s="196" t="s">
        <v>3213</v>
      </c>
    </row>
    <row r="111" spans="1:10" ht="24" customHeight="1" x14ac:dyDescent="0.25">
      <c r="A111" s="87" t="s">
        <v>1205</v>
      </c>
      <c r="B111" s="141" t="s">
        <v>1202</v>
      </c>
      <c r="C111" s="141" t="s">
        <v>1206</v>
      </c>
      <c r="D111" s="141" t="s">
        <v>860</v>
      </c>
      <c r="E111" s="47" t="s">
        <v>947</v>
      </c>
      <c r="F111" s="46" t="s">
        <v>3212</v>
      </c>
      <c r="G111" s="46" t="s">
        <v>3211</v>
      </c>
      <c r="H111" s="46" t="s">
        <v>3210</v>
      </c>
      <c r="I111" s="46" t="s">
        <v>3182</v>
      </c>
      <c r="J111" s="196" t="s">
        <v>3209</v>
      </c>
    </row>
    <row r="112" spans="1:10" ht="24" customHeight="1" x14ac:dyDescent="0.25">
      <c r="A112" s="87" t="s">
        <v>1081</v>
      </c>
      <c r="B112" s="141" t="s">
        <v>972</v>
      </c>
      <c r="C112" s="141" t="s">
        <v>1082</v>
      </c>
      <c r="D112" s="141">
        <v>40.11</v>
      </c>
      <c r="E112" s="47" t="s">
        <v>987</v>
      </c>
      <c r="F112" s="46" t="s">
        <v>3208</v>
      </c>
      <c r="G112" s="46" t="s">
        <v>3207</v>
      </c>
      <c r="H112" s="46" t="s">
        <v>3206</v>
      </c>
      <c r="I112" s="46" t="s">
        <v>3182</v>
      </c>
      <c r="J112" s="196" t="s">
        <v>3205</v>
      </c>
    </row>
    <row r="113" spans="1:10" ht="36" customHeight="1" x14ac:dyDescent="0.25">
      <c r="A113" s="87" t="s">
        <v>1006</v>
      </c>
      <c r="B113" s="141" t="s">
        <v>972</v>
      </c>
      <c r="C113" s="141" t="s">
        <v>1007</v>
      </c>
      <c r="D113" s="141" t="s">
        <v>1646</v>
      </c>
      <c r="E113" s="47" t="s">
        <v>3</v>
      </c>
      <c r="F113" s="46" t="s">
        <v>3204</v>
      </c>
      <c r="G113" s="46" t="s">
        <v>3203</v>
      </c>
      <c r="H113" s="46" t="s">
        <v>3202</v>
      </c>
      <c r="I113" s="46" t="s">
        <v>3182</v>
      </c>
      <c r="J113" s="196" t="s">
        <v>3201</v>
      </c>
    </row>
    <row r="114" spans="1:10" ht="24" customHeight="1" x14ac:dyDescent="0.25">
      <c r="A114" s="87" t="s">
        <v>1348</v>
      </c>
      <c r="B114" s="141" t="s">
        <v>467</v>
      </c>
      <c r="C114" s="141" t="s">
        <v>525</v>
      </c>
      <c r="D114" s="141" t="s">
        <v>860</v>
      </c>
      <c r="E114" s="47" t="s">
        <v>2</v>
      </c>
      <c r="F114" s="46" t="s">
        <v>3200</v>
      </c>
      <c r="G114" s="46" t="s">
        <v>3199</v>
      </c>
      <c r="H114" s="46" t="s">
        <v>3198</v>
      </c>
      <c r="I114" s="46" t="s">
        <v>3182</v>
      </c>
      <c r="J114" s="196" t="s">
        <v>3197</v>
      </c>
    </row>
    <row r="115" spans="1:10" ht="36" customHeight="1" x14ac:dyDescent="0.25">
      <c r="A115" s="87" t="s">
        <v>1208</v>
      </c>
      <c r="B115" s="141" t="s">
        <v>467</v>
      </c>
      <c r="C115" s="141" t="s">
        <v>535</v>
      </c>
      <c r="D115" s="141" t="s">
        <v>860</v>
      </c>
      <c r="E115" s="47" t="s">
        <v>468</v>
      </c>
      <c r="F115" s="46" t="s">
        <v>2944</v>
      </c>
      <c r="G115" s="46" t="s">
        <v>3196</v>
      </c>
      <c r="H115" s="46" t="s">
        <v>3195</v>
      </c>
      <c r="I115" s="46" t="s">
        <v>3182</v>
      </c>
      <c r="J115" s="196" t="s">
        <v>3194</v>
      </c>
    </row>
    <row r="116" spans="1:10" ht="36" customHeight="1" x14ac:dyDescent="0.25">
      <c r="A116" s="87" t="s">
        <v>1277</v>
      </c>
      <c r="B116" s="141" t="s">
        <v>467</v>
      </c>
      <c r="C116" s="141" t="s">
        <v>491</v>
      </c>
      <c r="D116" s="141" t="s">
        <v>860</v>
      </c>
      <c r="E116" s="47" t="s">
        <v>987</v>
      </c>
      <c r="F116" s="46" t="s">
        <v>3193</v>
      </c>
      <c r="G116" s="46" t="s">
        <v>3192</v>
      </c>
      <c r="H116" s="46" t="s">
        <v>3191</v>
      </c>
      <c r="I116" s="46" t="s">
        <v>3182</v>
      </c>
      <c r="J116" s="196" t="s">
        <v>3190</v>
      </c>
    </row>
    <row r="117" spans="1:10" ht="24" customHeight="1" x14ac:dyDescent="0.25">
      <c r="A117" s="87" t="s">
        <v>999</v>
      </c>
      <c r="B117" s="141" t="s">
        <v>467</v>
      </c>
      <c r="C117" s="141" t="s">
        <v>528</v>
      </c>
      <c r="D117" s="141" t="s">
        <v>860</v>
      </c>
      <c r="E117" s="47" t="s">
        <v>987</v>
      </c>
      <c r="F117" s="46" t="s">
        <v>3189</v>
      </c>
      <c r="G117" s="46" t="s">
        <v>3188</v>
      </c>
      <c r="H117" s="46" t="s">
        <v>3187</v>
      </c>
      <c r="I117" s="46" t="s">
        <v>3182</v>
      </c>
      <c r="J117" s="196" t="s">
        <v>3186</v>
      </c>
    </row>
    <row r="118" spans="1:10" ht="36" customHeight="1" x14ac:dyDescent="0.25">
      <c r="A118" s="87" t="s">
        <v>1412</v>
      </c>
      <c r="B118" s="141" t="s">
        <v>467</v>
      </c>
      <c r="C118" s="141" t="s">
        <v>489</v>
      </c>
      <c r="D118" s="141" t="s">
        <v>860</v>
      </c>
      <c r="E118" s="47" t="s">
        <v>2</v>
      </c>
      <c r="F118" s="46" t="s">
        <v>3185</v>
      </c>
      <c r="G118" s="46" t="s">
        <v>3184</v>
      </c>
      <c r="H118" s="46" t="s">
        <v>3183</v>
      </c>
      <c r="I118" s="46" t="s">
        <v>3182</v>
      </c>
      <c r="J118" s="196" t="s">
        <v>3181</v>
      </c>
    </row>
    <row r="119" spans="1:10" ht="36" customHeight="1" x14ac:dyDescent="0.25">
      <c r="A119" s="87" t="s">
        <v>1289</v>
      </c>
      <c r="B119" s="141" t="s">
        <v>972</v>
      </c>
      <c r="C119" s="141" t="s">
        <v>1290</v>
      </c>
      <c r="D119" s="141" t="s">
        <v>1646</v>
      </c>
      <c r="E119" s="47" t="s">
        <v>3</v>
      </c>
      <c r="F119" s="46" t="s">
        <v>2866</v>
      </c>
      <c r="G119" s="46" t="s">
        <v>3180</v>
      </c>
      <c r="H119" s="46" t="s">
        <v>3179</v>
      </c>
      <c r="I119" s="46" t="s">
        <v>3167</v>
      </c>
      <c r="J119" s="196" t="s">
        <v>3178</v>
      </c>
    </row>
    <row r="120" spans="1:10" ht="24" customHeight="1" x14ac:dyDescent="0.25">
      <c r="A120" s="87" t="s">
        <v>1314</v>
      </c>
      <c r="B120" s="141" t="s">
        <v>1</v>
      </c>
      <c r="C120" s="141" t="s">
        <v>158</v>
      </c>
      <c r="D120" s="141" t="s">
        <v>1646</v>
      </c>
      <c r="E120" s="47" t="s">
        <v>2</v>
      </c>
      <c r="F120" s="46" t="s">
        <v>3177</v>
      </c>
      <c r="G120" s="46" t="s">
        <v>3176</v>
      </c>
      <c r="H120" s="46" t="s">
        <v>3175</v>
      </c>
      <c r="I120" s="46" t="s">
        <v>3167</v>
      </c>
      <c r="J120" s="196" t="s">
        <v>3174</v>
      </c>
    </row>
    <row r="121" spans="1:10" ht="24" customHeight="1" x14ac:dyDescent="0.25">
      <c r="A121" s="87" t="s">
        <v>1479</v>
      </c>
      <c r="B121" s="141" t="s">
        <v>1155</v>
      </c>
      <c r="C121" s="141" t="s">
        <v>1480</v>
      </c>
      <c r="D121" s="141" t="s">
        <v>1626</v>
      </c>
      <c r="E121" s="47" t="s">
        <v>3</v>
      </c>
      <c r="F121" s="46" t="s">
        <v>2866</v>
      </c>
      <c r="G121" s="46" t="s">
        <v>3173</v>
      </c>
      <c r="H121" s="46" t="s">
        <v>3172</v>
      </c>
      <c r="I121" s="46" t="s">
        <v>3167</v>
      </c>
      <c r="J121" s="196" t="s">
        <v>3171</v>
      </c>
    </row>
    <row r="122" spans="1:10" ht="24" customHeight="1" x14ac:dyDescent="0.25">
      <c r="A122" s="87" t="s">
        <v>1432</v>
      </c>
      <c r="B122" s="141" t="s">
        <v>1</v>
      </c>
      <c r="C122" s="141" t="s">
        <v>116</v>
      </c>
      <c r="D122" s="141" t="s">
        <v>2301</v>
      </c>
      <c r="E122" s="47" t="s">
        <v>3</v>
      </c>
      <c r="F122" s="46" t="s">
        <v>3170</v>
      </c>
      <c r="G122" s="46" t="s">
        <v>3169</v>
      </c>
      <c r="H122" s="46" t="s">
        <v>3168</v>
      </c>
      <c r="I122" s="46" t="s">
        <v>3167</v>
      </c>
      <c r="J122" s="196" t="s">
        <v>3166</v>
      </c>
    </row>
    <row r="123" spans="1:10" ht="36" customHeight="1" x14ac:dyDescent="0.25">
      <c r="A123" s="87" t="s">
        <v>1120</v>
      </c>
      <c r="B123" s="141" t="s">
        <v>1</v>
      </c>
      <c r="C123" s="141" t="s">
        <v>139</v>
      </c>
      <c r="D123" s="141" t="s">
        <v>2005</v>
      </c>
      <c r="E123" s="47" t="s">
        <v>947</v>
      </c>
      <c r="F123" s="46" t="s">
        <v>3165</v>
      </c>
      <c r="G123" s="46" t="s">
        <v>3164</v>
      </c>
      <c r="H123" s="46" t="s">
        <v>3163</v>
      </c>
      <c r="I123" s="46" t="s">
        <v>3151</v>
      </c>
      <c r="J123" s="196" t="s">
        <v>3162</v>
      </c>
    </row>
    <row r="124" spans="1:10" ht="24" customHeight="1" x14ac:dyDescent="0.25">
      <c r="A124" s="87" t="s">
        <v>1079</v>
      </c>
      <c r="B124" s="141" t="s">
        <v>467</v>
      </c>
      <c r="C124" s="141" t="s">
        <v>531</v>
      </c>
      <c r="D124" s="141" t="s">
        <v>860</v>
      </c>
      <c r="E124" s="47" t="s">
        <v>947</v>
      </c>
      <c r="F124" s="46" t="s">
        <v>3161</v>
      </c>
      <c r="G124" s="46" t="s">
        <v>3160</v>
      </c>
      <c r="H124" s="46" t="s">
        <v>3159</v>
      </c>
      <c r="I124" s="46" t="s">
        <v>3151</v>
      </c>
      <c r="J124" s="196" t="s">
        <v>3158</v>
      </c>
    </row>
    <row r="125" spans="1:10" ht="36" customHeight="1" x14ac:dyDescent="0.25">
      <c r="A125" s="87" t="s">
        <v>1384</v>
      </c>
      <c r="B125" s="141" t="s">
        <v>1</v>
      </c>
      <c r="C125" s="141" t="s">
        <v>104</v>
      </c>
      <c r="D125" s="141" t="s">
        <v>2301</v>
      </c>
      <c r="E125" s="47" t="s">
        <v>2</v>
      </c>
      <c r="F125" s="46" t="s">
        <v>3157</v>
      </c>
      <c r="G125" s="46" t="s">
        <v>3156</v>
      </c>
      <c r="H125" s="46" t="s">
        <v>3155</v>
      </c>
      <c r="I125" s="46" t="s">
        <v>3151</v>
      </c>
      <c r="J125" s="196" t="s">
        <v>3154</v>
      </c>
    </row>
    <row r="126" spans="1:10" ht="24" customHeight="1" x14ac:dyDescent="0.25">
      <c r="A126" s="87" t="s">
        <v>1327</v>
      </c>
      <c r="B126" s="141" t="s">
        <v>1</v>
      </c>
      <c r="C126" s="141" t="s">
        <v>138</v>
      </c>
      <c r="D126" s="141" t="s">
        <v>2005</v>
      </c>
      <c r="E126" s="47" t="s">
        <v>947</v>
      </c>
      <c r="F126" s="46" t="s">
        <v>3096</v>
      </c>
      <c r="G126" s="46" t="s">
        <v>3153</v>
      </c>
      <c r="H126" s="46" t="s">
        <v>3152</v>
      </c>
      <c r="I126" s="46" t="s">
        <v>3151</v>
      </c>
      <c r="J126" s="196" t="s">
        <v>3150</v>
      </c>
    </row>
    <row r="127" spans="1:10" ht="24" customHeight="1" x14ac:dyDescent="0.25">
      <c r="A127" s="87" t="s">
        <v>1424</v>
      </c>
      <c r="B127" s="141" t="s">
        <v>464</v>
      </c>
      <c r="C127" s="141" t="s">
        <v>1425</v>
      </c>
      <c r="D127" s="141" t="s">
        <v>2326</v>
      </c>
      <c r="E127" s="47" t="s">
        <v>3</v>
      </c>
      <c r="F127" s="46" t="s">
        <v>3149</v>
      </c>
      <c r="G127" s="46" t="s">
        <v>3148</v>
      </c>
      <c r="H127" s="46" t="s">
        <v>3147</v>
      </c>
      <c r="I127" s="46" t="s">
        <v>3116</v>
      </c>
      <c r="J127" s="196" t="s">
        <v>3146</v>
      </c>
    </row>
    <row r="128" spans="1:10" ht="24" customHeight="1" x14ac:dyDescent="0.25">
      <c r="A128" s="87" t="s">
        <v>1334</v>
      </c>
      <c r="B128" s="141" t="s">
        <v>464</v>
      </c>
      <c r="C128" s="141" t="s">
        <v>1335</v>
      </c>
      <c r="D128" s="141" t="s">
        <v>2235</v>
      </c>
      <c r="E128" s="47" t="s">
        <v>465</v>
      </c>
      <c r="F128" s="46" t="s">
        <v>2862</v>
      </c>
      <c r="G128" s="46" t="s">
        <v>3145</v>
      </c>
      <c r="H128" s="46" t="s">
        <v>3145</v>
      </c>
      <c r="I128" s="46" t="s">
        <v>3116</v>
      </c>
      <c r="J128" s="196" t="s">
        <v>3144</v>
      </c>
    </row>
    <row r="129" spans="1:10" ht="24" customHeight="1" x14ac:dyDescent="0.25">
      <c r="A129" s="87" t="s">
        <v>981</v>
      </c>
      <c r="B129" s="141" t="s">
        <v>464</v>
      </c>
      <c r="C129" s="141" t="s">
        <v>982</v>
      </c>
      <c r="D129" s="141" t="s">
        <v>1857</v>
      </c>
      <c r="E129" s="47" t="s">
        <v>466</v>
      </c>
      <c r="F129" s="46" t="s">
        <v>3143</v>
      </c>
      <c r="G129" s="46" t="s">
        <v>3142</v>
      </c>
      <c r="H129" s="46" t="s">
        <v>3141</v>
      </c>
      <c r="I129" s="46" t="s">
        <v>3116</v>
      </c>
      <c r="J129" s="196" t="s">
        <v>3140</v>
      </c>
    </row>
    <row r="130" spans="1:10" ht="72" customHeight="1" x14ac:dyDescent="0.25">
      <c r="A130" s="87" t="s">
        <v>944</v>
      </c>
      <c r="B130" s="141" t="s">
        <v>467</v>
      </c>
      <c r="C130" s="141" t="s">
        <v>509</v>
      </c>
      <c r="D130" s="141" t="s">
        <v>860</v>
      </c>
      <c r="E130" s="47" t="s">
        <v>468</v>
      </c>
      <c r="F130" s="46" t="s">
        <v>2862</v>
      </c>
      <c r="G130" s="46" t="s">
        <v>3139</v>
      </c>
      <c r="H130" s="46" t="s">
        <v>3139</v>
      </c>
      <c r="I130" s="46" t="s">
        <v>3116</v>
      </c>
      <c r="J130" s="196" t="s">
        <v>3138</v>
      </c>
    </row>
    <row r="131" spans="1:10" ht="24" customHeight="1" x14ac:dyDescent="0.25">
      <c r="A131" s="87" t="s">
        <v>1404</v>
      </c>
      <c r="B131" s="141" t="s">
        <v>972</v>
      </c>
      <c r="C131" s="141" t="s">
        <v>1405</v>
      </c>
      <c r="D131" s="141" t="s">
        <v>2301</v>
      </c>
      <c r="E131" s="47" t="s">
        <v>2</v>
      </c>
      <c r="F131" s="46" t="s">
        <v>3137</v>
      </c>
      <c r="G131" s="46" t="s">
        <v>3136</v>
      </c>
      <c r="H131" s="46" t="s">
        <v>3135</v>
      </c>
      <c r="I131" s="46" t="s">
        <v>3116</v>
      </c>
      <c r="J131" s="196" t="s">
        <v>3134</v>
      </c>
    </row>
    <row r="132" spans="1:10" ht="36" customHeight="1" x14ac:dyDescent="0.25">
      <c r="A132" s="87" t="s">
        <v>1089</v>
      </c>
      <c r="B132" s="141" t="s">
        <v>1</v>
      </c>
      <c r="C132" s="141" t="s">
        <v>80</v>
      </c>
      <c r="D132" s="141" t="s">
        <v>1644</v>
      </c>
      <c r="E132" s="47" t="s">
        <v>61</v>
      </c>
      <c r="F132" s="46" t="s">
        <v>3133</v>
      </c>
      <c r="G132" s="46" t="s">
        <v>3132</v>
      </c>
      <c r="H132" s="46" t="s">
        <v>3131</v>
      </c>
      <c r="I132" s="46" t="s">
        <v>3116</v>
      </c>
      <c r="J132" s="196" t="s">
        <v>3130</v>
      </c>
    </row>
    <row r="133" spans="1:10" ht="48" customHeight="1" x14ac:dyDescent="0.25">
      <c r="A133" s="87" t="s">
        <v>1101</v>
      </c>
      <c r="B133" s="141" t="s">
        <v>1</v>
      </c>
      <c r="C133" s="141" t="s">
        <v>147</v>
      </c>
      <c r="D133" s="141" t="s">
        <v>1978</v>
      </c>
      <c r="E133" s="47" t="s">
        <v>947</v>
      </c>
      <c r="F133" s="46" t="s">
        <v>3010</v>
      </c>
      <c r="G133" s="46" t="s">
        <v>3129</v>
      </c>
      <c r="H133" s="46" t="s">
        <v>3128</v>
      </c>
      <c r="I133" s="46" t="s">
        <v>3116</v>
      </c>
      <c r="J133" s="196" t="s">
        <v>3127</v>
      </c>
    </row>
    <row r="134" spans="1:10" ht="24" customHeight="1" x14ac:dyDescent="0.25">
      <c r="A134" s="87" t="s">
        <v>1163</v>
      </c>
      <c r="B134" s="141" t="s">
        <v>467</v>
      </c>
      <c r="C134" s="141" t="s">
        <v>534</v>
      </c>
      <c r="D134" s="141" t="s">
        <v>860</v>
      </c>
      <c r="E134" s="47" t="s">
        <v>987</v>
      </c>
      <c r="F134" s="46" t="s">
        <v>3126</v>
      </c>
      <c r="G134" s="46" t="s">
        <v>3125</v>
      </c>
      <c r="H134" s="46" t="s">
        <v>3124</v>
      </c>
      <c r="I134" s="46" t="s">
        <v>3116</v>
      </c>
      <c r="J134" s="196" t="s">
        <v>3123</v>
      </c>
    </row>
    <row r="135" spans="1:10" ht="24" customHeight="1" x14ac:dyDescent="0.25">
      <c r="A135" s="87" t="s">
        <v>1595</v>
      </c>
      <c r="B135" s="141" t="s">
        <v>464</v>
      </c>
      <c r="C135" s="141" t="s">
        <v>1596</v>
      </c>
      <c r="D135" s="141" t="s">
        <v>2395</v>
      </c>
      <c r="E135" s="47" t="s">
        <v>2</v>
      </c>
      <c r="F135" s="46" t="s">
        <v>3122</v>
      </c>
      <c r="G135" s="46" t="s">
        <v>3121</v>
      </c>
      <c r="H135" s="46" t="s">
        <v>3120</v>
      </c>
      <c r="I135" s="46" t="s">
        <v>3116</v>
      </c>
      <c r="J135" s="196" t="s">
        <v>3119</v>
      </c>
    </row>
    <row r="136" spans="1:10" ht="24" customHeight="1" x14ac:dyDescent="0.25">
      <c r="A136" s="87" t="s">
        <v>1388</v>
      </c>
      <c r="B136" s="141" t="s">
        <v>467</v>
      </c>
      <c r="C136" s="141" t="s">
        <v>478</v>
      </c>
      <c r="D136" s="141" t="s">
        <v>860</v>
      </c>
      <c r="E136" s="47" t="s">
        <v>2</v>
      </c>
      <c r="F136" s="46" t="s">
        <v>3036</v>
      </c>
      <c r="G136" s="46" t="s">
        <v>3118</v>
      </c>
      <c r="H136" s="46" t="s">
        <v>3117</v>
      </c>
      <c r="I136" s="46" t="s">
        <v>3116</v>
      </c>
      <c r="J136" s="196" t="s">
        <v>3115</v>
      </c>
    </row>
    <row r="137" spans="1:10" ht="36" customHeight="1" x14ac:dyDescent="0.25">
      <c r="A137" s="87" t="s">
        <v>1226</v>
      </c>
      <c r="B137" s="141" t="s">
        <v>467</v>
      </c>
      <c r="C137" s="141" t="s">
        <v>520</v>
      </c>
      <c r="D137" s="141" t="s">
        <v>860</v>
      </c>
      <c r="E137" s="47" t="s">
        <v>947</v>
      </c>
      <c r="F137" s="46" t="s">
        <v>3114</v>
      </c>
      <c r="G137" s="46" t="s">
        <v>3113</v>
      </c>
      <c r="H137" s="46" t="s">
        <v>3112</v>
      </c>
      <c r="I137" s="46" t="s">
        <v>3085</v>
      </c>
      <c r="J137" s="196" t="s">
        <v>3111</v>
      </c>
    </row>
    <row r="138" spans="1:10" ht="24" customHeight="1" x14ac:dyDescent="0.25">
      <c r="A138" s="87" t="s">
        <v>1096</v>
      </c>
      <c r="B138" s="141" t="s">
        <v>972</v>
      </c>
      <c r="C138" s="141" t="s">
        <v>1097</v>
      </c>
      <c r="D138" s="141">
        <v>13.55</v>
      </c>
      <c r="E138" s="47" t="s">
        <v>3</v>
      </c>
      <c r="F138" s="46" t="s">
        <v>2862</v>
      </c>
      <c r="G138" s="46" t="s">
        <v>3110</v>
      </c>
      <c r="H138" s="46" t="s">
        <v>3110</v>
      </c>
      <c r="I138" s="46" t="s">
        <v>3085</v>
      </c>
      <c r="J138" s="196" t="s">
        <v>3109</v>
      </c>
    </row>
    <row r="139" spans="1:10" ht="24" customHeight="1" x14ac:dyDescent="0.25">
      <c r="A139" s="87" t="s">
        <v>1376</v>
      </c>
      <c r="B139" s="141" t="s">
        <v>467</v>
      </c>
      <c r="C139" s="141" t="s">
        <v>480</v>
      </c>
      <c r="D139" s="141" t="s">
        <v>860</v>
      </c>
      <c r="E139" s="47" t="s">
        <v>3</v>
      </c>
      <c r="F139" s="46" t="s">
        <v>2866</v>
      </c>
      <c r="G139" s="46" t="s">
        <v>3108</v>
      </c>
      <c r="H139" s="46" t="s">
        <v>3107</v>
      </c>
      <c r="I139" s="46" t="s">
        <v>3085</v>
      </c>
      <c r="J139" s="196" t="s">
        <v>3106</v>
      </c>
    </row>
    <row r="140" spans="1:10" ht="24" customHeight="1" x14ac:dyDescent="0.25">
      <c r="A140" s="87" t="s">
        <v>1531</v>
      </c>
      <c r="B140" s="141" t="s">
        <v>972</v>
      </c>
      <c r="C140" s="141" t="s">
        <v>1532</v>
      </c>
      <c r="D140" s="141" t="s">
        <v>1657</v>
      </c>
      <c r="E140" s="47" t="s">
        <v>3</v>
      </c>
      <c r="F140" s="46" t="s">
        <v>2862</v>
      </c>
      <c r="G140" s="46" t="s">
        <v>3105</v>
      </c>
      <c r="H140" s="46" t="s">
        <v>3105</v>
      </c>
      <c r="I140" s="46" t="s">
        <v>3085</v>
      </c>
      <c r="J140" s="196" t="s">
        <v>3104</v>
      </c>
    </row>
    <row r="141" spans="1:10" ht="24" customHeight="1" x14ac:dyDescent="0.25">
      <c r="A141" s="87" t="s">
        <v>1305</v>
      </c>
      <c r="B141" s="141" t="s">
        <v>1</v>
      </c>
      <c r="C141" s="141" t="s">
        <v>85</v>
      </c>
      <c r="D141" s="141" t="s">
        <v>1644</v>
      </c>
      <c r="E141" s="47" t="s">
        <v>61</v>
      </c>
      <c r="F141" s="46" t="s">
        <v>3103</v>
      </c>
      <c r="G141" s="46" t="s">
        <v>3102</v>
      </c>
      <c r="H141" s="46" t="s">
        <v>3101</v>
      </c>
      <c r="I141" s="46" t="s">
        <v>3085</v>
      </c>
      <c r="J141" s="196" t="s">
        <v>3100</v>
      </c>
    </row>
    <row r="142" spans="1:10" ht="48" customHeight="1" x14ac:dyDescent="0.25">
      <c r="A142" s="87" t="s">
        <v>1210</v>
      </c>
      <c r="B142" s="141" t="s">
        <v>467</v>
      </c>
      <c r="C142" s="141" t="s">
        <v>517</v>
      </c>
      <c r="D142" s="141" t="s">
        <v>860</v>
      </c>
      <c r="E142" s="47" t="s">
        <v>947</v>
      </c>
      <c r="F142" s="46" t="s">
        <v>2977</v>
      </c>
      <c r="G142" s="46" t="s">
        <v>3099</v>
      </c>
      <c r="H142" s="46" t="s">
        <v>3098</v>
      </c>
      <c r="I142" s="46" t="s">
        <v>3085</v>
      </c>
      <c r="J142" s="196" t="s">
        <v>3097</v>
      </c>
    </row>
    <row r="143" spans="1:10" ht="24" customHeight="1" x14ac:dyDescent="0.25">
      <c r="A143" s="87" t="s">
        <v>1321</v>
      </c>
      <c r="B143" s="141" t="s">
        <v>1</v>
      </c>
      <c r="C143" s="141" t="s">
        <v>157</v>
      </c>
      <c r="D143" s="141" t="s">
        <v>1646</v>
      </c>
      <c r="E143" s="47" t="s">
        <v>947</v>
      </c>
      <c r="F143" s="46" t="s">
        <v>3096</v>
      </c>
      <c r="G143" s="46" t="s">
        <v>3095</v>
      </c>
      <c r="H143" s="46" t="s">
        <v>3094</v>
      </c>
      <c r="I143" s="46" t="s">
        <v>3085</v>
      </c>
      <c r="J143" s="196" t="s">
        <v>3093</v>
      </c>
    </row>
    <row r="144" spans="1:10" ht="24" customHeight="1" x14ac:dyDescent="0.25">
      <c r="A144" s="87" t="s">
        <v>1439</v>
      </c>
      <c r="B144" s="141" t="s">
        <v>972</v>
      </c>
      <c r="C144" s="141" t="s">
        <v>1440</v>
      </c>
      <c r="D144" s="141" t="s">
        <v>2334</v>
      </c>
      <c r="E144" s="47" t="s">
        <v>3</v>
      </c>
      <c r="F144" s="46" t="s">
        <v>2860</v>
      </c>
      <c r="G144" s="46" t="s">
        <v>3092</v>
      </c>
      <c r="H144" s="46" t="s">
        <v>3091</v>
      </c>
      <c r="I144" s="46" t="s">
        <v>3085</v>
      </c>
      <c r="J144" s="196" t="s">
        <v>3090</v>
      </c>
    </row>
    <row r="145" spans="1:10" ht="48" customHeight="1" x14ac:dyDescent="0.25">
      <c r="A145" s="87" t="s">
        <v>1446</v>
      </c>
      <c r="B145" s="141" t="s">
        <v>1</v>
      </c>
      <c r="C145" s="141" t="s">
        <v>111</v>
      </c>
      <c r="D145" s="141" t="s">
        <v>2301</v>
      </c>
      <c r="E145" s="47" t="s">
        <v>3</v>
      </c>
      <c r="F145" s="46" t="s">
        <v>2862</v>
      </c>
      <c r="G145" s="46" t="s">
        <v>3089</v>
      </c>
      <c r="H145" s="46" t="s">
        <v>3089</v>
      </c>
      <c r="I145" s="46" t="s">
        <v>3085</v>
      </c>
      <c r="J145" s="196" t="s">
        <v>3088</v>
      </c>
    </row>
    <row r="146" spans="1:10" ht="24" customHeight="1" x14ac:dyDescent="0.25">
      <c r="A146" s="87" t="s">
        <v>1561</v>
      </c>
      <c r="B146" s="141" t="s">
        <v>1</v>
      </c>
      <c r="C146" s="141" t="s">
        <v>173</v>
      </c>
      <c r="D146" s="141" t="s">
        <v>1646</v>
      </c>
      <c r="E146" s="47" t="s">
        <v>60</v>
      </c>
      <c r="F146" s="46" t="s">
        <v>3053</v>
      </c>
      <c r="G146" s="46" t="s">
        <v>3087</v>
      </c>
      <c r="H146" s="46" t="s">
        <v>3086</v>
      </c>
      <c r="I146" s="46" t="s">
        <v>3085</v>
      </c>
      <c r="J146" s="196" t="s">
        <v>3084</v>
      </c>
    </row>
    <row r="147" spans="1:10" ht="24" customHeight="1" x14ac:dyDescent="0.25">
      <c r="A147" s="87" t="s">
        <v>1029</v>
      </c>
      <c r="B147" s="141" t="s">
        <v>1</v>
      </c>
      <c r="C147" s="141" t="s">
        <v>64</v>
      </c>
      <c r="D147" s="141" t="s">
        <v>1644</v>
      </c>
      <c r="E147" s="47" t="s">
        <v>3</v>
      </c>
      <c r="F147" s="46" t="s">
        <v>3083</v>
      </c>
      <c r="G147" s="46" t="s">
        <v>3082</v>
      </c>
      <c r="H147" s="46" t="s">
        <v>3081</v>
      </c>
      <c r="I147" s="46" t="s">
        <v>3030</v>
      </c>
      <c r="J147" s="196" t="s">
        <v>3080</v>
      </c>
    </row>
    <row r="148" spans="1:10" ht="36" customHeight="1" x14ac:dyDescent="0.25">
      <c r="A148" s="87" t="s">
        <v>1578</v>
      </c>
      <c r="B148" s="141" t="s">
        <v>1</v>
      </c>
      <c r="C148" s="141" t="s">
        <v>78</v>
      </c>
      <c r="D148" s="141" t="s">
        <v>1644</v>
      </c>
      <c r="E148" s="47" t="s">
        <v>61</v>
      </c>
      <c r="F148" s="46" t="s">
        <v>3079</v>
      </c>
      <c r="G148" s="46" t="s">
        <v>3078</v>
      </c>
      <c r="H148" s="46" t="s">
        <v>3077</v>
      </c>
      <c r="I148" s="46" t="s">
        <v>3030</v>
      </c>
      <c r="J148" s="196" t="s">
        <v>3076</v>
      </c>
    </row>
    <row r="149" spans="1:10" ht="24" customHeight="1" x14ac:dyDescent="0.25">
      <c r="A149" s="87" t="s">
        <v>1069</v>
      </c>
      <c r="B149" s="141" t="s">
        <v>464</v>
      </c>
      <c r="C149" s="141" t="s">
        <v>1070</v>
      </c>
      <c r="D149" s="141" t="s">
        <v>1933</v>
      </c>
      <c r="E149" s="47" t="s">
        <v>947</v>
      </c>
      <c r="F149" s="46" t="s">
        <v>3075</v>
      </c>
      <c r="G149" s="46" t="s">
        <v>3074</v>
      </c>
      <c r="H149" s="46" t="s">
        <v>3073</v>
      </c>
      <c r="I149" s="46" t="s">
        <v>3030</v>
      </c>
      <c r="J149" s="196" t="s">
        <v>3072</v>
      </c>
    </row>
    <row r="150" spans="1:10" ht="48" customHeight="1" x14ac:dyDescent="0.25">
      <c r="A150" s="87" t="s">
        <v>1513</v>
      </c>
      <c r="B150" s="141" t="s">
        <v>972</v>
      </c>
      <c r="C150" s="141" t="s">
        <v>1514</v>
      </c>
      <c r="D150" s="141" t="s">
        <v>2301</v>
      </c>
      <c r="E150" s="47" t="s">
        <v>3</v>
      </c>
      <c r="F150" s="46" t="s">
        <v>2860</v>
      </c>
      <c r="G150" s="46" t="s">
        <v>3071</v>
      </c>
      <c r="H150" s="46" t="s">
        <v>3070</v>
      </c>
      <c r="I150" s="46" t="s">
        <v>3030</v>
      </c>
      <c r="J150" s="196" t="s">
        <v>3069</v>
      </c>
    </row>
    <row r="151" spans="1:10" ht="24" customHeight="1" x14ac:dyDescent="0.25">
      <c r="A151" s="87" t="s">
        <v>1563</v>
      </c>
      <c r="B151" s="141" t="s">
        <v>1</v>
      </c>
      <c r="C151" s="141" t="s">
        <v>168</v>
      </c>
      <c r="D151" s="141" t="s">
        <v>1646</v>
      </c>
      <c r="E151" s="47" t="s">
        <v>60</v>
      </c>
      <c r="F151" s="46" t="s">
        <v>3053</v>
      </c>
      <c r="G151" s="46" t="s">
        <v>2873</v>
      </c>
      <c r="H151" s="46" t="s">
        <v>3068</v>
      </c>
      <c r="I151" s="46" t="s">
        <v>3030</v>
      </c>
      <c r="J151" s="196" t="s">
        <v>3067</v>
      </c>
    </row>
    <row r="152" spans="1:10" ht="24" customHeight="1" x14ac:dyDescent="0.25">
      <c r="A152" s="87" t="s">
        <v>1381</v>
      </c>
      <c r="B152" s="141" t="s">
        <v>464</v>
      </c>
      <c r="C152" s="141" t="s">
        <v>1382</v>
      </c>
      <c r="D152" s="141" t="s">
        <v>2299</v>
      </c>
      <c r="E152" s="47" t="s">
        <v>3</v>
      </c>
      <c r="F152" s="46" t="s">
        <v>2937</v>
      </c>
      <c r="G152" s="46" t="s">
        <v>3066</v>
      </c>
      <c r="H152" s="46" t="s">
        <v>3065</v>
      </c>
      <c r="I152" s="46" t="s">
        <v>3030</v>
      </c>
      <c r="J152" s="196" t="s">
        <v>3064</v>
      </c>
    </row>
    <row r="153" spans="1:10" ht="24" customHeight="1" x14ac:dyDescent="0.25">
      <c r="A153" s="87" t="s">
        <v>1072</v>
      </c>
      <c r="B153" s="141" t="s">
        <v>464</v>
      </c>
      <c r="C153" s="141" t="s">
        <v>1073</v>
      </c>
      <c r="D153" s="141" t="s">
        <v>1935</v>
      </c>
      <c r="E153" s="47" t="s">
        <v>3</v>
      </c>
      <c r="F153" s="46" t="s">
        <v>3063</v>
      </c>
      <c r="G153" s="46" t="s">
        <v>3062</v>
      </c>
      <c r="H153" s="46" t="s">
        <v>3061</v>
      </c>
      <c r="I153" s="46" t="s">
        <v>3030</v>
      </c>
      <c r="J153" s="196" t="s">
        <v>3060</v>
      </c>
    </row>
    <row r="154" spans="1:10" ht="24" customHeight="1" x14ac:dyDescent="0.25">
      <c r="A154" s="87" t="s">
        <v>1251</v>
      </c>
      <c r="B154" s="141" t="s">
        <v>467</v>
      </c>
      <c r="C154" s="141" t="s">
        <v>495</v>
      </c>
      <c r="D154" s="141" t="s">
        <v>860</v>
      </c>
      <c r="E154" s="47" t="s">
        <v>987</v>
      </c>
      <c r="F154" s="46" t="s">
        <v>3059</v>
      </c>
      <c r="G154" s="46" t="s">
        <v>3058</v>
      </c>
      <c r="H154" s="46" t="s">
        <v>3057</v>
      </c>
      <c r="I154" s="46" t="s">
        <v>3030</v>
      </c>
      <c r="J154" s="196" t="s">
        <v>3056</v>
      </c>
    </row>
    <row r="155" spans="1:10" ht="24" customHeight="1" x14ac:dyDescent="0.25">
      <c r="A155" s="87" t="s">
        <v>955</v>
      </c>
      <c r="B155" s="141" t="s">
        <v>464</v>
      </c>
      <c r="C155" s="141" t="s">
        <v>956</v>
      </c>
      <c r="D155" s="141" t="s">
        <v>1667</v>
      </c>
      <c r="E155" s="47" t="s">
        <v>3</v>
      </c>
      <c r="F155" s="46" t="s">
        <v>2862</v>
      </c>
      <c r="G155" s="46" t="s">
        <v>3055</v>
      </c>
      <c r="H155" s="46" t="s">
        <v>3055</v>
      </c>
      <c r="I155" s="46" t="s">
        <v>3030</v>
      </c>
      <c r="J155" s="196" t="s">
        <v>3054</v>
      </c>
    </row>
    <row r="156" spans="1:10" ht="24" customHeight="1" x14ac:dyDescent="0.25">
      <c r="A156" s="87" t="s">
        <v>1275</v>
      </c>
      <c r="B156" s="141" t="s">
        <v>1</v>
      </c>
      <c r="C156" s="141" t="s">
        <v>181</v>
      </c>
      <c r="D156" s="141" t="s">
        <v>1646</v>
      </c>
      <c r="E156" s="47" t="s">
        <v>60</v>
      </c>
      <c r="F156" s="46" t="s">
        <v>3053</v>
      </c>
      <c r="G156" s="46" t="s">
        <v>2895</v>
      </c>
      <c r="H156" s="46" t="s">
        <v>3052</v>
      </c>
      <c r="I156" s="46" t="s">
        <v>3030</v>
      </c>
      <c r="J156" s="196" t="s">
        <v>3051</v>
      </c>
    </row>
    <row r="157" spans="1:10" ht="36" customHeight="1" x14ac:dyDescent="0.25">
      <c r="A157" s="87" t="s">
        <v>1201</v>
      </c>
      <c r="B157" s="141" t="s">
        <v>1202</v>
      </c>
      <c r="C157" s="141" t="s">
        <v>1203</v>
      </c>
      <c r="D157" s="141" t="s">
        <v>860</v>
      </c>
      <c r="E157" s="47" t="s">
        <v>1139</v>
      </c>
      <c r="F157" s="46" t="s">
        <v>2852</v>
      </c>
      <c r="G157" s="46" t="s">
        <v>3050</v>
      </c>
      <c r="H157" s="46" t="s">
        <v>3049</v>
      </c>
      <c r="I157" s="46" t="s">
        <v>3030</v>
      </c>
      <c r="J157" s="196" t="s">
        <v>3048</v>
      </c>
    </row>
    <row r="158" spans="1:10" ht="24" customHeight="1" x14ac:dyDescent="0.25">
      <c r="A158" s="87" t="s">
        <v>1067</v>
      </c>
      <c r="B158" s="141" t="s">
        <v>467</v>
      </c>
      <c r="C158" s="141" t="s">
        <v>510</v>
      </c>
      <c r="D158" s="141" t="s">
        <v>860</v>
      </c>
      <c r="E158" s="47" t="s">
        <v>2</v>
      </c>
      <c r="F158" s="46" t="s">
        <v>3047</v>
      </c>
      <c r="G158" s="46" t="s">
        <v>3046</v>
      </c>
      <c r="H158" s="46" t="s">
        <v>3045</v>
      </c>
      <c r="I158" s="46" t="s">
        <v>3030</v>
      </c>
      <c r="J158" s="196" t="s">
        <v>3044</v>
      </c>
    </row>
    <row r="159" spans="1:10" ht="36" customHeight="1" x14ac:dyDescent="0.25">
      <c r="A159" s="87" t="s">
        <v>1395</v>
      </c>
      <c r="B159" s="141" t="s">
        <v>1</v>
      </c>
      <c r="C159" s="141" t="s">
        <v>103</v>
      </c>
      <c r="D159" s="141" t="s">
        <v>2301</v>
      </c>
      <c r="E159" s="47" t="s">
        <v>2</v>
      </c>
      <c r="F159" s="46" t="s">
        <v>3036</v>
      </c>
      <c r="G159" s="46" t="s">
        <v>3043</v>
      </c>
      <c r="H159" s="46" t="s">
        <v>3042</v>
      </c>
      <c r="I159" s="46" t="s">
        <v>3030</v>
      </c>
      <c r="J159" s="196" t="s">
        <v>3041</v>
      </c>
    </row>
    <row r="160" spans="1:10" ht="24" customHeight="1" x14ac:dyDescent="0.25">
      <c r="A160" s="87" t="s">
        <v>1586</v>
      </c>
      <c r="B160" s="141" t="s">
        <v>464</v>
      </c>
      <c r="C160" s="141" t="s">
        <v>1587</v>
      </c>
      <c r="D160" s="141" t="s">
        <v>2392</v>
      </c>
      <c r="E160" s="47" t="s">
        <v>2</v>
      </c>
      <c r="F160" s="46" t="s">
        <v>3040</v>
      </c>
      <c r="G160" s="46" t="s">
        <v>3039</v>
      </c>
      <c r="H160" s="46" t="s">
        <v>3038</v>
      </c>
      <c r="I160" s="46" t="s">
        <v>3030</v>
      </c>
      <c r="J160" s="196" t="s">
        <v>3037</v>
      </c>
    </row>
    <row r="161" spans="1:10" ht="36" customHeight="1" x14ac:dyDescent="0.25">
      <c r="A161" s="87" t="s">
        <v>1249</v>
      </c>
      <c r="B161" s="141" t="s">
        <v>467</v>
      </c>
      <c r="C161" s="141" t="s">
        <v>518</v>
      </c>
      <c r="D161" s="141" t="s">
        <v>860</v>
      </c>
      <c r="E161" s="47" t="s">
        <v>2</v>
      </c>
      <c r="F161" s="46" t="s">
        <v>3036</v>
      </c>
      <c r="G161" s="46" t="s">
        <v>3035</v>
      </c>
      <c r="H161" s="46" t="s">
        <v>3034</v>
      </c>
      <c r="I161" s="46" t="s">
        <v>3030</v>
      </c>
      <c r="J161" s="196" t="s">
        <v>3033</v>
      </c>
    </row>
    <row r="162" spans="1:10" ht="24" customHeight="1" x14ac:dyDescent="0.25">
      <c r="A162" s="87" t="s">
        <v>1453</v>
      </c>
      <c r="B162" s="141" t="s">
        <v>1</v>
      </c>
      <c r="C162" s="141" t="s">
        <v>108</v>
      </c>
      <c r="D162" s="141" t="s">
        <v>2301</v>
      </c>
      <c r="E162" s="47" t="s">
        <v>3</v>
      </c>
      <c r="F162" s="46" t="s">
        <v>3032</v>
      </c>
      <c r="G162" s="46" t="s">
        <v>2952</v>
      </c>
      <c r="H162" s="46" t="s">
        <v>3031</v>
      </c>
      <c r="I162" s="46" t="s">
        <v>3030</v>
      </c>
      <c r="J162" s="196" t="s">
        <v>3029</v>
      </c>
    </row>
    <row r="163" spans="1:10" ht="24" customHeight="1" x14ac:dyDescent="0.25">
      <c r="A163" s="87" t="s">
        <v>1357</v>
      </c>
      <c r="B163" s="141" t="s">
        <v>1</v>
      </c>
      <c r="C163" s="141" t="s">
        <v>70</v>
      </c>
      <c r="D163" s="141" t="s">
        <v>1644</v>
      </c>
      <c r="E163" s="47" t="s">
        <v>61</v>
      </c>
      <c r="F163" s="46" t="s">
        <v>3028</v>
      </c>
      <c r="G163" s="46" t="s">
        <v>3027</v>
      </c>
      <c r="H163" s="46" t="s">
        <v>3026</v>
      </c>
      <c r="I163" s="46" t="s">
        <v>2939</v>
      </c>
      <c r="J163" s="196" t="s">
        <v>3025</v>
      </c>
    </row>
    <row r="164" spans="1:10" ht="36" customHeight="1" x14ac:dyDescent="0.25">
      <c r="A164" s="87" t="s">
        <v>1464</v>
      </c>
      <c r="B164" s="141" t="s">
        <v>972</v>
      </c>
      <c r="C164" s="141" t="s">
        <v>1465</v>
      </c>
      <c r="D164" s="141" t="s">
        <v>2301</v>
      </c>
      <c r="E164" s="47" t="s">
        <v>3</v>
      </c>
      <c r="F164" s="46" t="s">
        <v>2860</v>
      </c>
      <c r="G164" s="46" t="s">
        <v>3024</v>
      </c>
      <c r="H164" s="46" t="s">
        <v>3023</v>
      </c>
      <c r="I164" s="46" t="s">
        <v>2939</v>
      </c>
      <c r="J164" s="196" t="s">
        <v>3022</v>
      </c>
    </row>
    <row r="165" spans="1:10" ht="36" customHeight="1" x14ac:dyDescent="0.25">
      <c r="A165" s="87" t="s">
        <v>1103</v>
      </c>
      <c r="B165" s="141" t="s">
        <v>467</v>
      </c>
      <c r="C165" s="141" t="s">
        <v>513</v>
      </c>
      <c r="D165" s="141" t="s">
        <v>860</v>
      </c>
      <c r="E165" s="47" t="s">
        <v>947</v>
      </c>
      <c r="F165" s="46" t="s">
        <v>3010</v>
      </c>
      <c r="G165" s="46" t="s">
        <v>3021</v>
      </c>
      <c r="H165" s="46" t="s">
        <v>3020</v>
      </c>
      <c r="I165" s="46" t="s">
        <v>2939</v>
      </c>
      <c r="J165" s="196" t="s">
        <v>3019</v>
      </c>
    </row>
    <row r="166" spans="1:10" ht="36" customHeight="1" x14ac:dyDescent="0.25">
      <c r="A166" s="87" t="s">
        <v>1416</v>
      </c>
      <c r="B166" s="141" t="s">
        <v>1</v>
      </c>
      <c r="C166" s="141" t="s">
        <v>270</v>
      </c>
      <c r="D166" s="141" t="s">
        <v>1626</v>
      </c>
      <c r="E166" s="47" t="s">
        <v>3</v>
      </c>
      <c r="F166" s="46" t="s">
        <v>3018</v>
      </c>
      <c r="G166" s="46" t="s">
        <v>3017</v>
      </c>
      <c r="H166" s="46" t="s">
        <v>3016</v>
      </c>
      <c r="I166" s="46" t="s">
        <v>2939</v>
      </c>
      <c r="J166" s="196" t="s">
        <v>3015</v>
      </c>
    </row>
    <row r="167" spans="1:10" ht="24" customHeight="1" x14ac:dyDescent="0.25">
      <c r="A167" s="87" t="s">
        <v>1244</v>
      </c>
      <c r="B167" s="141" t="s">
        <v>467</v>
      </c>
      <c r="C167" s="141" t="s">
        <v>521</v>
      </c>
      <c r="D167" s="141" t="s">
        <v>860</v>
      </c>
      <c r="E167" s="47" t="s">
        <v>947</v>
      </c>
      <c r="F167" s="46" t="s">
        <v>3014</v>
      </c>
      <c r="G167" s="46" t="s">
        <v>3013</v>
      </c>
      <c r="H167" s="46" t="s">
        <v>3012</v>
      </c>
      <c r="I167" s="46" t="s">
        <v>2939</v>
      </c>
      <c r="J167" s="196" t="s">
        <v>3011</v>
      </c>
    </row>
    <row r="168" spans="1:10" ht="36" customHeight="1" x14ac:dyDescent="0.25">
      <c r="A168" s="87" t="s">
        <v>1099</v>
      </c>
      <c r="B168" s="141" t="s">
        <v>467</v>
      </c>
      <c r="C168" s="141" t="s">
        <v>519</v>
      </c>
      <c r="D168" s="141" t="s">
        <v>860</v>
      </c>
      <c r="E168" s="47" t="s">
        <v>947</v>
      </c>
      <c r="F168" s="46" t="s">
        <v>3010</v>
      </c>
      <c r="G168" s="46" t="s">
        <v>3009</v>
      </c>
      <c r="H168" s="46" t="s">
        <v>3008</v>
      </c>
      <c r="I168" s="46" t="s">
        <v>2939</v>
      </c>
      <c r="J168" s="196" t="s">
        <v>3007</v>
      </c>
    </row>
    <row r="169" spans="1:10" ht="24" customHeight="1" x14ac:dyDescent="0.25">
      <c r="A169" s="87" t="s">
        <v>1292</v>
      </c>
      <c r="B169" s="141" t="s">
        <v>1</v>
      </c>
      <c r="C169" s="141" t="s">
        <v>117</v>
      </c>
      <c r="D169" s="141" t="s">
        <v>1864</v>
      </c>
      <c r="E169" s="47" t="s">
        <v>987</v>
      </c>
      <c r="F169" s="46" t="s">
        <v>3006</v>
      </c>
      <c r="G169" s="46" t="s">
        <v>3005</v>
      </c>
      <c r="H169" s="46" t="s">
        <v>3004</v>
      </c>
      <c r="I169" s="46" t="s">
        <v>2939</v>
      </c>
      <c r="J169" s="196" t="s">
        <v>3003</v>
      </c>
    </row>
    <row r="170" spans="1:10" ht="24" customHeight="1" x14ac:dyDescent="0.25">
      <c r="A170" s="87" t="s">
        <v>1517</v>
      </c>
      <c r="B170" s="141" t="s">
        <v>467</v>
      </c>
      <c r="C170" s="141" t="s">
        <v>483</v>
      </c>
      <c r="D170" s="141" t="s">
        <v>860</v>
      </c>
      <c r="E170" s="47" t="s">
        <v>2</v>
      </c>
      <c r="F170" s="46" t="s">
        <v>2881</v>
      </c>
      <c r="G170" s="46" t="s">
        <v>3002</v>
      </c>
      <c r="H170" s="46" t="s">
        <v>3001</v>
      </c>
      <c r="I170" s="46" t="s">
        <v>2939</v>
      </c>
      <c r="J170" s="196" t="s">
        <v>3000</v>
      </c>
    </row>
    <row r="171" spans="1:10" ht="24" customHeight="1" x14ac:dyDescent="0.25">
      <c r="A171" s="87" t="s">
        <v>1592</v>
      </c>
      <c r="B171" s="141" t="s">
        <v>464</v>
      </c>
      <c r="C171" s="141" t="s">
        <v>1593</v>
      </c>
      <c r="D171" s="141" t="s">
        <v>2395</v>
      </c>
      <c r="E171" s="47" t="s">
        <v>2</v>
      </c>
      <c r="F171" s="46" t="s">
        <v>2937</v>
      </c>
      <c r="G171" s="46" t="s">
        <v>2999</v>
      </c>
      <c r="H171" s="46" t="s">
        <v>2998</v>
      </c>
      <c r="I171" s="46" t="s">
        <v>2939</v>
      </c>
      <c r="J171" s="196" t="s">
        <v>2997</v>
      </c>
    </row>
    <row r="172" spans="1:10" ht="36" customHeight="1" x14ac:dyDescent="0.25">
      <c r="A172" s="87" t="s">
        <v>1501</v>
      </c>
      <c r="B172" s="141" t="s">
        <v>467</v>
      </c>
      <c r="C172" s="141" t="s">
        <v>477</v>
      </c>
      <c r="D172" s="141" t="s">
        <v>860</v>
      </c>
      <c r="E172" s="47" t="s">
        <v>2</v>
      </c>
      <c r="F172" s="46" t="s">
        <v>2934</v>
      </c>
      <c r="G172" s="46" t="s">
        <v>2996</v>
      </c>
      <c r="H172" s="46" t="s">
        <v>2995</v>
      </c>
      <c r="I172" s="46" t="s">
        <v>2939</v>
      </c>
      <c r="J172" s="196" t="s">
        <v>2994</v>
      </c>
    </row>
    <row r="173" spans="1:10" ht="24" customHeight="1" x14ac:dyDescent="0.25">
      <c r="A173" s="87" t="s">
        <v>952</v>
      </c>
      <c r="B173" s="141" t="s">
        <v>464</v>
      </c>
      <c r="C173" s="141" t="s">
        <v>953</v>
      </c>
      <c r="D173" s="141" t="s">
        <v>1662</v>
      </c>
      <c r="E173" s="47" t="s">
        <v>3</v>
      </c>
      <c r="F173" s="46" t="s">
        <v>2862</v>
      </c>
      <c r="G173" s="46" t="s">
        <v>2993</v>
      </c>
      <c r="H173" s="46" t="s">
        <v>2993</v>
      </c>
      <c r="I173" s="46" t="s">
        <v>2939</v>
      </c>
      <c r="J173" s="196" t="s">
        <v>2992</v>
      </c>
    </row>
    <row r="174" spans="1:10" ht="60" customHeight="1" x14ac:dyDescent="0.25">
      <c r="A174" s="87" t="s">
        <v>1580</v>
      </c>
      <c r="B174" s="141" t="s">
        <v>467</v>
      </c>
      <c r="C174" s="141" t="s">
        <v>1581</v>
      </c>
      <c r="D174" s="141" t="s">
        <v>1727</v>
      </c>
      <c r="E174" s="47" t="s">
        <v>947</v>
      </c>
      <c r="F174" s="46" t="s">
        <v>2991</v>
      </c>
      <c r="G174" s="46" t="s">
        <v>2990</v>
      </c>
      <c r="H174" s="46" t="s">
        <v>2989</v>
      </c>
      <c r="I174" s="46" t="s">
        <v>2939</v>
      </c>
      <c r="J174" s="196" t="s">
        <v>2985</v>
      </c>
    </row>
    <row r="175" spans="1:10" ht="36" customHeight="1" x14ac:dyDescent="0.25">
      <c r="A175" s="87" t="s">
        <v>1311</v>
      </c>
      <c r="B175" s="141" t="s">
        <v>1</v>
      </c>
      <c r="C175" s="141" t="s">
        <v>357</v>
      </c>
      <c r="D175" s="141" t="s">
        <v>1657</v>
      </c>
      <c r="E175" s="47" t="s">
        <v>1312</v>
      </c>
      <c r="F175" s="46" t="s">
        <v>2988</v>
      </c>
      <c r="G175" s="46" t="s">
        <v>2987</v>
      </c>
      <c r="H175" s="46" t="s">
        <v>2986</v>
      </c>
      <c r="I175" s="46" t="s">
        <v>2939</v>
      </c>
      <c r="J175" s="196" t="s">
        <v>2985</v>
      </c>
    </row>
    <row r="176" spans="1:10" ht="24" customHeight="1" x14ac:dyDescent="0.25">
      <c r="A176" s="87" t="s">
        <v>1459</v>
      </c>
      <c r="B176" s="141" t="s">
        <v>972</v>
      </c>
      <c r="C176" s="141" t="s">
        <v>1460</v>
      </c>
      <c r="D176" s="141" t="s">
        <v>2301</v>
      </c>
      <c r="E176" s="47" t="s">
        <v>3</v>
      </c>
      <c r="F176" s="46" t="s">
        <v>2866</v>
      </c>
      <c r="G176" s="46" t="s">
        <v>2984</v>
      </c>
      <c r="H176" s="46" t="s">
        <v>2983</v>
      </c>
      <c r="I176" s="46" t="s">
        <v>2939</v>
      </c>
      <c r="J176" s="196" t="s">
        <v>2982</v>
      </c>
    </row>
    <row r="177" spans="1:10" ht="72" customHeight="1" x14ac:dyDescent="0.25">
      <c r="A177" s="87" t="s">
        <v>1014</v>
      </c>
      <c r="B177" s="141" t="s">
        <v>1</v>
      </c>
      <c r="C177" s="141" t="s">
        <v>122</v>
      </c>
      <c r="D177" s="141" t="s">
        <v>1864</v>
      </c>
      <c r="E177" s="47" t="s">
        <v>987</v>
      </c>
      <c r="F177" s="46" t="s">
        <v>2981</v>
      </c>
      <c r="G177" s="46" t="s">
        <v>2980</v>
      </c>
      <c r="H177" s="46" t="s">
        <v>2979</v>
      </c>
      <c r="I177" s="46" t="s">
        <v>2939</v>
      </c>
      <c r="J177" s="196" t="s">
        <v>2978</v>
      </c>
    </row>
    <row r="178" spans="1:10" ht="24" customHeight="1" x14ac:dyDescent="0.25">
      <c r="A178" s="87" t="s">
        <v>1589</v>
      </c>
      <c r="B178" s="141" t="s">
        <v>464</v>
      </c>
      <c r="C178" s="141" t="s">
        <v>1590</v>
      </c>
      <c r="D178" s="141" t="s">
        <v>2395</v>
      </c>
      <c r="E178" s="47" t="s">
        <v>2</v>
      </c>
      <c r="F178" s="46" t="s">
        <v>2977</v>
      </c>
      <c r="G178" s="46" t="s">
        <v>2976</v>
      </c>
      <c r="H178" s="46" t="s">
        <v>2975</v>
      </c>
      <c r="I178" s="46" t="s">
        <v>2939</v>
      </c>
      <c r="J178" s="196" t="s">
        <v>2974</v>
      </c>
    </row>
    <row r="179" spans="1:10" ht="24" customHeight="1" x14ac:dyDescent="0.25">
      <c r="A179" s="87" t="s">
        <v>1565</v>
      </c>
      <c r="B179" s="141" t="s">
        <v>1155</v>
      </c>
      <c r="C179" s="141" t="s">
        <v>1566</v>
      </c>
      <c r="D179" s="141" t="s">
        <v>1626</v>
      </c>
      <c r="E179" s="47" t="s">
        <v>3</v>
      </c>
      <c r="F179" s="46" t="s">
        <v>2862</v>
      </c>
      <c r="G179" s="46" t="s">
        <v>2973</v>
      </c>
      <c r="H179" s="46" t="s">
        <v>2973</v>
      </c>
      <c r="I179" s="46" t="s">
        <v>2939</v>
      </c>
      <c r="J179" s="196" t="s">
        <v>2969</v>
      </c>
    </row>
    <row r="180" spans="1:10" ht="24" customHeight="1" x14ac:dyDescent="0.25">
      <c r="A180" s="87" t="s">
        <v>1135</v>
      </c>
      <c r="B180" s="141" t="s">
        <v>1</v>
      </c>
      <c r="C180" s="141" t="s">
        <v>124</v>
      </c>
      <c r="D180" s="141" t="s">
        <v>1864</v>
      </c>
      <c r="E180" s="47" t="s">
        <v>987</v>
      </c>
      <c r="F180" s="46" t="s">
        <v>2972</v>
      </c>
      <c r="G180" s="46" t="s">
        <v>2971</v>
      </c>
      <c r="H180" s="46" t="s">
        <v>2970</v>
      </c>
      <c r="I180" s="46" t="s">
        <v>2939</v>
      </c>
      <c r="J180" s="196" t="s">
        <v>2969</v>
      </c>
    </row>
    <row r="181" spans="1:10" ht="24" customHeight="1" x14ac:dyDescent="0.25">
      <c r="A181" s="87" t="s">
        <v>1093</v>
      </c>
      <c r="B181" s="141" t="s">
        <v>1</v>
      </c>
      <c r="C181" s="141" t="s">
        <v>1094</v>
      </c>
      <c r="D181" s="141" t="s">
        <v>1964</v>
      </c>
      <c r="E181" s="47" t="s">
        <v>2</v>
      </c>
      <c r="F181" s="46" t="s">
        <v>2968</v>
      </c>
      <c r="G181" s="46" t="s">
        <v>2967</v>
      </c>
      <c r="H181" s="46" t="s">
        <v>2966</v>
      </c>
      <c r="I181" s="46" t="s">
        <v>2939</v>
      </c>
      <c r="J181" s="196" t="s">
        <v>2965</v>
      </c>
    </row>
    <row r="182" spans="1:10" ht="36" customHeight="1" x14ac:dyDescent="0.25">
      <c r="A182" s="87" t="s">
        <v>1573</v>
      </c>
      <c r="B182" s="141" t="s">
        <v>467</v>
      </c>
      <c r="C182" s="141" t="s">
        <v>500</v>
      </c>
      <c r="D182" s="141" t="s">
        <v>860</v>
      </c>
      <c r="E182" s="47" t="s">
        <v>987</v>
      </c>
      <c r="F182" s="46" t="s">
        <v>2964</v>
      </c>
      <c r="G182" s="46" t="s">
        <v>2963</v>
      </c>
      <c r="H182" s="46" t="s">
        <v>2962</v>
      </c>
      <c r="I182" s="46" t="s">
        <v>2939</v>
      </c>
      <c r="J182" s="196" t="s">
        <v>2958</v>
      </c>
    </row>
    <row r="183" spans="1:10" ht="24" customHeight="1" x14ac:dyDescent="0.25">
      <c r="A183" s="87" t="s">
        <v>1273</v>
      </c>
      <c r="B183" s="141" t="s">
        <v>1</v>
      </c>
      <c r="C183" s="141" t="s">
        <v>177</v>
      </c>
      <c r="D183" s="141" t="s">
        <v>1646</v>
      </c>
      <c r="E183" s="47" t="s">
        <v>60</v>
      </c>
      <c r="F183" s="46" t="s">
        <v>2961</v>
      </c>
      <c r="G183" s="46" t="s">
        <v>2960</v>
      </c>
      <c r="H183" s="46" t="s">
        <v>2959</v>
      </c>
      <c r="I183" s="46" t="s">
        <v>2939</v>
      </c>
      <c r="J183" s="196" t="s">
        <v>2958</v>
      </c>
    </row>
    <row r="184" spans="1:10" ht="60" customHeight="1" x14ac:dyDescent="0.25">
      <c r="A184" s="87" t="s">
        <v>1031</v>
      </c>
      <c r="B184" s="141" t="s">
        <v>1</v>
      </c>
      <c r="C184" s="141" t="s">
        <v>123</v>
      </c>
      <c r="D184" s="141" t="s">
        <v>1864</v>
      </c>
      <c r="E184" s="47" t="s">
        <v>987</v>
      </c>
      <c r="F184" s="46" t="s">
        <v>2957</v>
      </c>
      <c r="G184" s="46" t="s">
        <v>2956</v>
      </c>
      <c r="H184" s="46" t="s">
        <v>2955</v>
      </c>
      <c r="I184" s="46" t="s">
        <v>2939</v>
      </c>
      <c r="J184" s="196" t="s">
        <v>2953</v>
      </c>
    </row>
    <row r="185" spans="1:10" ht="24" customHeight="1" x14ac:dyDescent="0.25">
      <c r="A185" s="87" t="s">
        <v>1448</v>
      </c>
      <c r="B185" s="141" t="s">
        <v>972</v>
      </c>
      <c r="C185" s="141" t="s">
        <v>1449</v>
      </c>
      <c r="D185" s="141" t="s">
        <v>2341</v>
      </c>
      <c r="E185" s="47" t="s">
        <v>947</v>
      </c>
      <c r="F185" s="46" t="s">
        <v>2862</v>
      </c>
      <c r="G185" s="46" t="s">
        <v>2954</v>
      </c>
      <c r="H185" s="46" t="s">
        <v>2954</v>
      </c>
      <c r="I185" s="46" t="s">
        <v>2939</v>
      </c>
      <c r="J185" s="196" t="s">
        <v>2953</v>
      </c>
    </row>
    <row r="186" spans="1:10" ht="24" customHeight="1" x14ac:dyDescent="0.25">
      <c r="A186" s="87" t="s">
        <v>1509</v>
      </c>
      <c r="B186" s="141" t="s">
        <v>1</v>
      </c>
      <c r="C186" s="141" t="s">
        <v>109</v>
      </c>
      <c r="D186" s="141" t="s">
        <v>2301</v>
      </c>
      <c r="E186" s="47" t="s">
        <v>3</v>
      </c>
      <c r="F186" s="46" t="s">
        <v>2866</v>
      </c>
      <c r="G186" s="46" t="s">
        <v>2952</v>
      </c>
      <c r="H186" s="46" t="s">
        <v>2951</v>
      </c>
      <c r="I186" s="46" t="s">
        <v>2939</v>
      </c>
      <c r="J186" s="196" t="s">
        <v>2950</v>
      </c>
    </row>
    <row r="187" spans="1:10" ht="24" customHeight="1" x14ac:dyDescent="0.25">
      <c r="A187" s="87" t="s">
        <v>1299</v>
      </c>
      <c r="B187" s="141" t="s">
        <v>1</v>
      </c>
      <c r="C187" s="141" t="s">
        <v>65</v>
      </c>
      <c r="D187" s="141" t="s">
        <v>1644</v>
      </c>
      <c r="E187" s="47" t="s">
        <v>987</v>
      </c>
      <c r="F187" s="46" t="s">
        <v>2949</v>
      </c>
      <c r="G187" s="46" t="s">
        <v>2948</v>
      </c>
      <c r="H187" s="46" t="s">
        <v>2947</v>
      </c>
      <c r="I187" s="46" t="s">
        <v>2939</v>
      </c>
      <c r="J187" s="196" t="s">
        <v>2945</v>
      </c>
    </row>
    <row r="188" spans="1:10" ht="48" customHeight="1" x14ac:dyDescent="0.25">
      <c r="A188" s="87" t="s">
        <v>1467</v>
      </c>
      <c r="B188" s="141" t="s">
        <v>972</v>
      </c>
      <c r="C188" s="141" t="s">
        <v>1468</v>
      </c>
      <c r="D188" s="141" t="s">
        <v>2301</v>
      </c>
      <c r="E188" s="47" t="s">
        <v>3</v>
      </c>
      <c r="F188" s="46" t="s">
        <v>2862</v>
      </c>
      <c r="G188" s="46" t="s">
        <v>2946</v>
      </c>
      <c r="H188" s="46" t="s">
        <v>2946</v>
      </c>
      <c r="I188" s="46" t="s">
        <v>2939</v>
      </c>
      <c r="J188" s="196" t="s">
        <v>2945</v>
      </c>
    </row>
    <row r="189" spans="1:10" ht="24" customHeight="1" x14ac:dyDescent="0.25">
      <c r="A189" s="87" t="s">
        <v>1545</v>
      </c>
      <c r="B189" s="141" t="s">
        <v>467</v>
      </c>
      <c r="C189" s="141" t="s">
        <v>487</v>
      </c>
      <c r="D189" s="141" t="s">
        <v>860</v>
      </c>
      <c r="E189" s="47" t="s">
        <v>3</v>
      </c>
      <c r="F189" s="46" t="s">
        <v>2944</v>
      </c>
      <c r="G189" s="46" t="s">
        <v>2943</v>
      </c>
      <c r="H189" s="46" t="s">
        <v>2942</v>
      </c>
      <c r="I189" s="46" t="s">
        <v>2939</v>
      </c>
      <c r="J189" s="196" t="s">
        <v>2938</v>
      </c>
    </row>
    <row r="190" spans="1:10" ht="24" customHeight="1" x14ac:dyDescent="0.25">
      <c r="A190" s="87" t="s">
        <v>1378</v>
      </c>
      <c r="B190" s="141" t="s">
        <v>464</v>
      </c>
      <c r="C190" s="141" t="s">
        <v>1379</v>
      </c>
      <c r="D190" s="141" t="s">
        <v>2297</v>
      </c>
      <c r="E190" s="47" t="s">
        <v>3</v>
      </c>
      <c r="F190" s="46" t="s">
        <v>2866</v>
      </c>
      <c r="G190" s="46" t="s">
        <v>2941</v>
      </c>
      <c r="H190" s="46" t="s">
        <v>2940</v>
      </c>
      <c r="I190" s="46" t="s">
        <v>2939</v>
      </c>
      <c r="J190" s="196" t="s">
        <v>2938</v>
      </c>
    </row>
    <row r="191" spans="1:10" ht="24" customHeight="1" x14ac:dyDescent="0.25">
      <c r="A191" s="87" t="s">
        <v>1390</v>
      </c>
      <c r="B191" s="141" t="s">
        <v>1155</v>
      </c>
      <c r="C191" s="141" t="s">
        <v>1391</v>
      </c>
      <c r="D191" s="141">
        <v>78</v>
      </c>
      <c r="E191" s="47" t="s">
        <v>3</v>
      </c>
      <c r="F191" s="46" t="s">
        <v>2937</v>
      </c>
      <c r="G191" s="46" t="s">
        <v>2936</v>
      </c>
      <c r="H191" s="46" t="s">
        <v>2935</v>
      </c>
      <c r="I191" s="46" t="s">
        <v>2849</v>
      </c>
      <c r="J191" s="196" t="s">
        <v>2931</v>
      </c>
    </row>
    <row r="192" spans="1:10" ht="36" customHeight="1" x14ac:dyDescent="0.25">
      <c r="A192" s="87" t="s">
        <v>1397</v>
      </c>
      <c r="B192" s="141" t="s">
        <v>1</v>
      </c>
      <c r="C192" s="141" t="s">
        <v>102</v>
      </c>
      <c r="D192" s="141" t="s">
        <v>2301</v>
      </c>
      <c r="E192" s="47" t="s">
        <v>2</v>
      </c>
      <c r="F192" s="46" t="s">
        <v>2934</v>
      </c>
      <c r="G192" s="46" t="s">
        <v>2933</v>
      </c>
      <c r="H192" s="46" t="s">
        <v>2932</v>
      </c>
      <c r="I192" s="46" t="s">
        <v>2849</v>
      </c>
      <c r="J192" s="196" t="s">
        <v>2931</v>
      </c>
    </row>
    <row r="193" spans="1:10" ht="24" customHeight="1" x14ac:dyDescent="0.25">
      <c r="A193" s="87" t="s">
        <v>1548</v>
      </c>
      <c r="B193" s="141" t="s">
        <v>1408</v>
      </c>
      <c r="C193" s="141" t="s">
        <v>1549</v>
      </c>
      <c r="D193" s="141" t="s">
        <v>1626</v>
      </c>
      <c r="E193" s="47" t="s">
        <v>947</v>
      </c>
      <c r="F193" s="46" t="s">
        <v>2930</v>
      </c>
      <c r="G193" s="46" t="s">
        <v>2929</v>
      </c>
      <c r="H193" s="46" t="s">
        <v>2928</v>
      </c>
      <c r="I193" s="46" t="s">
        <v>2849</v>
      </c>
      <c r="J193" s="196" t="s">
        <v>2926</v>
      </c>
    </row>
    <row r="194" spans="1:10" ht="24" customHeight="1" x14ac:dyDescent="0.25">
      <c r="A194" s="87" t="s">
        <v>1462</v>
      </c>
      <c r="B194" s="141" t="s">
        <v>1</v>
      </c>
      <c r="C194" s="141" t="s">
        <v>110</v>
      </c>
      <c r="D194" s="141" t="s">
        <v>2301</v>
      </c>
      <c r="E194" s="47" t="s">
        <v>3</v>
      </c>
      <c r="F194" s="46" t="s">
        <v>2862</v>
      </c>
      <c r="G194" s="46" t="s">
        <v>2927</v>
      </c>
      <c r="H194" s="46" t="s">
        <v>2927</v>
      </c>
      <c r="I194" s="46" t="s">
        <v>2849</v>
      </c>
      <c r="J194" s="196" t="s">
        <v>2926</v>
      </c>
    </row>
    <row r="195" spans="1:10" ht="24" customHeight="1" x14ac:dyDescent="0.25">
      <c r="A195" s="87" t="s">
        <v>1571</v>
      </c>
      <c r="B195" s="141" t="s">
        <v>467</v>
      </c>
      <c r="C195" s="141" t="s">
        <v>497</v>
      </c>
      <c r="D195" s="141" t="s">
        <v>860</v>
      </c>
      <c r="E195" s="47" t="s">
        <v>947</v>
      </c>
      <c r="F195" s="46" t="s">
        <v>2925</v>
      </c>
      <c r="G195" s="46" t="s">
        <v>2924</v>
      </c>
      <c r="H195" s="46" t="s">
        <v>2923</v>
      </c>
      <c r="I195" s="46" t="s">
        <v>2849</v>
      </c>
      <c r="J195" s="196" t="s">
        <v>2916</v>
      </c>
    </row>
    <row r="196" spans="1:10" ht="48" customHeight="1" x14ac:dyDescent="0.25">
      <c r="A196" s="87" t="s">
        <v>1345</v>
      </c>
      <c r="B196" s="141" t="s">
        <v>1</v>
      </c>
      <c r="C196" s="141" t="s">
        <v>146</v>
      </c>
      <c r="D196" s="141" t="s">
        <v>1978</v>
      </c>
      <c r="E196" s="47" t="s">
        <v>947</v>
      </c>
      <c r="F196" s="46" t="s">
        <v>2922</v>
      </c>
      <c r="G196" s="46" t="s">
        <v>2921</v>
      </c>
      <c r="H196" s="46" t="s">
        <v>2920</v>
      </c>
      <c r="I196" s="46" t="s">
        <v>2849</v>
      </c>
      <c r="J196" s="196" t="s">
        <v>2916</v>
      </c>
    </row>
    <row r="197" spans="1:10" ht="24" customHeight="1" x14ac:dyDescent="0.25">
      <c r="A197" s="87" t="s">
        <v>1442</v>
      </c>
      <c r="B197" s="141" t="s">
        <v>464</v>
      </c>
      <c r="C197" s="141" t="s">
        <v>1443</v>
      </c>
      <c r="D197" s="141" t="s">
        <v>2280</v>
      </c>
      <c r="E197" s="47" t="s">
        <v>987</v>
      </c>
      <c r="F197" s="46" t="s">
        <v>2919</v>
      </c>
      <c r="G197" s="46" t="s">
        <v>2918</v>
      </c>
      <c r="H197" s="46" t="s">
        <v>2917</v>
      </c>
      <c r="I197" s="46" t="s">
        <v>2849</v>
      </c>
      <c r="J197" s="196" t="s">
        <v>2916</v>
      </c>
    </row>
    <row r="198" spans="1:10" ht="24" customHeight="1" x14ac:dyDescent="0.25">
      <c r="A198" s="87" t="s">
        <v>1077</v>
      </c>
      <c r="B198" s="141" t="s">
        <v>467</v>
      </c>
      <c r="C198" s="141" t="s">
        <v>529</v>
      </c>
      <c r="D198" s="141" t="s">
        <v>860</v>
      </c>
      <c r="E198" s="47" t="s">
        <v>987</v>
      </c>
      <c r="F198" s="46" t="s">
        <v>2915</v>
      </c>
      <c r="G198" s="46" t="s">
        <v>2914</v>
      </c>
      <c r="H198" s="46" t="s">
        <v>2913</v>
      </c>
      <c r="I198" s="46" t="s">
        <v>2849</v>
      </c>
      <c r="J198" s="196" t="s">
        <v>2910</v>
      </c>
    </row>
    <row r="199" spans="1:10" ht="24" customHeight="1" x14ac:dyDescent="0.25">
      <c r="A199" s="87" t="s">
        <v>1484</v>
      </c>
      <c r="B199" s="141" t="s">
        <v>1</v>
      </c>
      <c r="C199" s="141" t="s">
        <v>275</v>
      </c>
      <c r="D199" s="141" t="s">
        <v>1626</v>
      </c>
      <c r="E199" s="47" t="s">
        <v>3</v>
      </c>
      <c r="F199" s="46" t="s">
        <v>2866</v>
      </c>
      <c r="G199" s="46" t="s">
        <v>2912</v>
      </c>
      <c r="H199" s="46" t="s">
        <v>2911</v>
      </c>
      <c r="I199" s="46" t="s">
        <v>2849</v>
      </c>
      <c r="J199" s="196" t="s">
        <v>2910</v>
      </c>
    </row>
    <row r="200" spans="1:10" ht="36" customHeight="1" x14ac:dyDescent="0.25">
      <c r="A200" s="87" t="s">
        <v>1470</v>
      </c>
      <c r="B200" s="141" t="s">
        <v>972</v>
      </c>
      <c r="C200" s="141" t="s">
        <v>1471</v>
      </c>
      <c r="D200" s="141" t="s">
        <v>2301</v>
      </c>
      <c r="E200" s="47" t="s">
        <v>3</v>
      </c>
      <c r="F200" s="46" t="s">
        <v>2862</v>
      </c>
      <c r="G200" s="46" t="s">
        <v>2909</v>
      </c>
      <c r="H200" s="46" t="s">
        <v>2909</v>
      </c>
      <c r="I200" s="46" t="s">
        <v>2849</v>
      </c>
      <c r="J200" s="196" t="s">
        <v>2902</v>
      </c>
    </row>
    <row r="201" spans="1:10" ht="36" customHeight="1" x14ac:dyDescent="0.25">
      <c r="A201" s="87" t="s">
        <v>1477</v>
      </c>
      <c r="B201" s="141" t="s">
        <v>1</v>
      </c>
      <c r="C201" s="141" t="s">
        <v>440</v>
      </c>
      <c r="D201" s="141" t="s">
        <v>1626</v>
      </c>
      <c r="E201" s="47" t="s">
        <v>3</v>
      </c>
      <c r="F201" s="46" t="s">
        <v>2908</v>
      </c>
      <c r="G201" s="46" t="s">
        <v>2907</v>
      </c>
      <c r="H201" s="46" t="s">
        <v>2906</v>
      </c>
      <c r="I201" s="46" t="s">
        <v>2849</v>
      </c>
      <c r="J201" s="196" t="s">
        <v>2902</v>
      </c>
    </row>
    <row r="202" spans="1:10" ht="24" customHeight="1" x14ac:dyDescent="0.25">
      <c r="A202" s="87" t="s">
        <v>1407</v>
      </c>
      <c r="B202" s="141" t="s">
        <v>1408</v>
      </c>
      <c r="C202" s="141" t="s">
        <v>1409</v>
      </c>
      <c r="D202" s="141" t="s">
        <v>1626</v>
      </c>
      <c r="E202" s="47" t="s">
        <v>1410</v>
      </c>
      <c r="F202" s="46" t="s">
        <v>2905</v>
      </c>
      <c r="G202" s="46" t="s">
        <v>2859</v>
      </c>
      <c r="H202" s="46" t="s">
        <v>2904</v>
      </c>
      <c r="I202" s="46" t="s">
        <v>2849</v>
      </c>
      <c r="J202" s="196" t="s">
        <v>2902</v>
      </c>
    </row>
    <row r="203" spans="1:10" ht="24" customHeight="1" x14ac:dyDescent="0.25">
      <c r="A203" s="87" t="s">
        <v>1540</v>
      </c>
      <c r="B203" s="141" t="s">
        <v>1</v>
      </c>
      <c r="C203" s="141" t="s">
        <v>338</v>
      </c>
      <c r="D203" s="141" t="s">
        <v>1626</v>
      </c>
      <c r="E203" s="47" t="s">
        <v>3</v>
      </c>
      <c r="F203" s="46" t="s">
        <v>2862</v>
      </c>
      <c r="G203" s="46" t="s">
        <v>2903</v>
      </c>
      <c r="H203" s="46" t="s">
        <v>2903</v>
      </c>
      <c r="I203" s="46" t="s">
        <v>2849</v>
      </c>
      <c r="J203" s="196" t="s">
        <v>2902</v>
      </c>
    </row>
    <row r="204" spans="1:10" ht="24" customHeight="1" x14ac:dyDescent="0.25">
      <c r="A204" s="87" t="s">
        <v>1538</v>
      </c>
      <c r="B204" s="141" t="s">
        <v>467</v>
      </c>
      <c r="C204" s="141" t="s">
        <v>485</v>
      </c>
      <c r="D204" s="141" t="s">
        <v>860</v>
      </c>
      <c r="E204" s="47" t="s">
        <v>2</v>
      </c>
      <c r="F204" s="46" t="s">
        <v>2852</v>
      </c>
      <c r="G204" s="46" t="s">
        <v>2901</v>
      </c>
      <c r="H204" s="46" t="s">
        <v>2900</v>
      </c>
      <c r="I204" s="46" t="s">
        <v>2849</v>
      </c>
      <c r="J204" s="196" t="s">
        <v>2893</v>
      </c>
    </row>
    <row r="205" spans="1:10" ht="24" customHeight="1" x14ac:dyDescent="0.25">
      <c r="A205" s="87" t="s">
        <v>1520</v>
      </c>
      <c r="B205" s="141" t="s">
        <v>467</v>
      </c>
      <c r="C205" s="141" t="s">
        <v>484</v>
      </c>
      <c r="D205" s="141" t="s">
        <v>860</v>
      </c>
      <c r="E205" s="47" t="s">
        <v>2</v>
      </c>
      <c r="F205" s="46" t="s">
        <v>2852</v>
      </c>
      <c r="G205" s="46" t="s">
        <v>2899</v>
      </c>
      <c r="H205" s="46" t="s">
        <v>2898</v>
      </c>
      <c r="I205" s="46" t="s">
        <v>2849</v>
      </c>
      <c r="J205" s="196" t="s">
        <v>2893</v>
      </c>
    </row>
    <row r="206" spans="1:10" ht="24" customHeight="1" x14ac:dyDescent="0.25">
      <c r="A206" s="87" t="s">
        <v>1434</v>
      </c>
      <c r="B206" s="141" t="s">
        <v>1</v>
      </c>
      <c r="C206" s="141" t="s">
        <v>229</v>
      </c>
      <c r="D206" s="141" t="s">
        <v>1626</v>
      </c>
      <c r="E206" s="47" t="s">
        <v>3</v>
      </c>
      <c r="F206" s="46" t="s">
        <v>2860</v>
      </c>
      <c r="G206" s="46" t="s">
        <v>2897</v>
      </c>
      <c r="H206" s="46" t="s">
        <v>2896</v>
      </c>
      <c r="I206" s="46" t="s">
        <v>2849</v>
      </c>
      <c r="J206" s="196" t="s">
        <v>2893</v>
      </c>
    </row>
    <row r="207" spans="1:10" ht="24" customHeight="1" x14ac:dyDescent="0.25">
      <c r="A207" s="87" t="s">
        <v>1486</v>
      </c>
      <c r="B207" s="141" t="s">
        <v>1</v>
      </c>
      <c r="C207" s="141" t="s">
        <v>360</v>
      </c>
      <c r="D207" s="141" t="s">
        <v>1626</v>
      </c>
      <c r="E207" s="47" t="s">
        <v>3</v>
      </c>
      <c r="F207" s="46" t="s">
        <v>2860</v>
      </c>
      <c r="G207" s="46" t="s">
        <v>2895</v>
      </c>
      <c r="H207" s="46" t="s">
        <v>2894</v>
      </c>
      <c r="I207" s="46" t="s">
        <v>2849</v>
      </c>
      <c r="J207" s="196" t="s">
        <v>2893</v>
      </c>
    </row>
    <row r="208" spans="1:10" ht="24" customHeight="1" x14ac:dyDescent="0.25">
      <c r="A208" s="87" t="s">
        <v>1451</v>
      </c>
      <c r="B208" s="141" t="s">
        <v>1</v>
      </c>
      <c r="C208" s="141" t="s">
        <v>98</v>
      </c>
      <c r="D208" s="141" t="s">
        <v>2301</v>
      </c>
      <c r="E208" s="47" t="s">
        <v>2</v>
      </c>
      <c r="F208" s="46" t="s">
        <v>2852</v>
      </c>
      <c r="G208" s="46" t="s">
        <v>2892</v>
      </c>
      <c r="H208" s="46" t="s">
        <v>2891</v>
      </c>
      <c r="I208" s="46" t="s">
        <v>2849</v>
      </c>
      <c r="J208" s="196" t="s">
        <v>2876</v>
      </c>
    </row>
    <row r="209" spans="1:10" ht="24" customHeight="1" x14ac:dyDescent="0.25">
      <c r="A209" s="87" t="s">
        <v>1309</v>
      </c>
      <c r="B209" s="141" t="s">
        <v>1</v>
      </c>
      <c r="C209" s="141" t="s">
        <v>125</v>
      </c>
      <c r="D209" s="141" t="s">
        <v>1864</v>
      </c>
      <c r="E209" s="47" t="s">
        <v>987</v>
      </c>
      <c r="F209" s="46" t="s">
        <v>2890</v>
      </c>
      <c r="G209" s="46" t="s">
        <v>2889</v>
      </c>
      <c r="H209" s="46" t="s">
        <v>2888</v>
      </c>
      <c r="I209" s="46" t="s">
        <v>2849</v>
      </c>
      <c r="J209" s="196" t="s">
        <v>2876</v>
      </c>
    </row>
    <row r="210" spans="1:10" ht="36" customHeight="1" x14ac:dyDescent="0.25">
      <c r="A210" s="87" t="s">
        <v>1105</v>
      </c>
      <c r="B210" s="141" t="s">
        <v>467</v>
      </c>
      <c r="C210" s="141" t="s">
        <v>494</v>
      </c>
      <c r="D210" s="141" t="s">
        <v>860</v>
      </c>
      <c r="E210" s="47" t="s">
        <v>947</v>
      </c>
      <c r="F210" s="46" t="s">
        <v>2887</v>
      </c>
      <c r="G210" s="46" t="s">
        <v>2886</v>
      </c>
      <c r="H210" s="46" t="s">
        <v>2885</v>
      </c>
      <c r="I210" s="46" t="s">
        <v>2849</v>
      </c>
      <c r="J210" s="196" t="s">
        <v>2876</v>
      </c>
    </row>
    <row r="211" spans="1:10" ht="36" customHeight="1" x14ac:dyDescent="0.25">
      <c r="A211" s="87" t="s">
        <v>1113</v>
      </c>
      <c r="B211" s="141" t="s">
        <v>1</v>
      </c>
      <c r="C211" s="141" t="s">
        <v>90</v>
      </c>
      <c r="D211" s="141" t="s">
        <v>1644</v>
      </c>
      <c r="E211" s="47" t="s">
        <v>61</v>
      </c>
      <c r="F211" s="46" t="s">
        <v>2884</v>
      </c>
      <c r="G211" s="46" t="s">
        <v>2883</v>
      </c>
      <c r="H211" s="46" t="s">
        <v>2882</v>
      </c>
      <c r="I211" s="46" t="s">
        <v>2849</v>
      </c>
      <c r="J211" s="196" t="s">
        <v>2876</v>
      </c>
    </row>
    <row r="212" spans="1:10" ht="36" customHeight="1" x14ac:dyDescent="0.25">
      <c r="A212" s="87" t="s">
        <v>1393</v>
      </c>
      <c r="B212" s="141" t="s">
        <v>1</v>
      </c>
      <c r="C212" s="141" t="s">
        <v>100</v>
      </c>
      <c r="D212" s="141" t="s">
        <v>2301</v>
      </c>
      <c r="E212" s="47" t="s">
        <v>2</v>
      </c>
      <c r="F212" s="46" t="s">
        <v>2881</v>
      </c>
      <c r="G212" s="46" t="s">
        <v>2880</v>
      </c>
      <c r="H212" s="46" t="s">
        <v>2879</v>
      </c>
      <c r="I212" s="46" t="s">
        <v>2849</v>
      </c>
      <c r="J212" s="196" t="s">
        <v>2876</v>
      </c>
    </row>
    <row r="213" spans="1:10" ht="24" customHeight="1" x14ac:dyDescent="0.25">
      <c r="A213" s="87" t="s">
        <v>1554</v>
      </c>
      <c r="B213" s="141" t="s">
        <v>1</v>
      </c>
      <c r="C213" s="141" t="s">
        <v>346</v>
      </c>
      <c r="D213" s="141" t="s">
        <v>1626</v>
      </c>
      <c r="E213" s="47" t="s">
        <v>3</v>
      </c>
      <c r="F213" s="46" t="s">
        <v>2862</v>
      </c>
      <c r="G213" s="46" t="s">
        <v>2878</v>
      </c>
      <c r="H213" s="46" t="s">
        <v>2878</v>
      </c>
      <c r="I213" s="46" t="s">
        <v>2849</v>
      </c>
      <c r="J213" s="196" t="s">
        <v>2876</v>
      </c>
    </row>
    <row r="214" spans="1:10" ht="24" customHeight="1" x14ac:dyDescent="0.25">
      <c r="A214" s="87" t="s">
        <v>1551</v>
      </c>
      <c r="B214" s="141" t="s">
        <v>1408</v>
      </c>
      <c r="C214" s="141" t="s">
        <v>1552</v>
      </c>
      <c r="D214" s="141" t="s">
        <v>1626</v>
      </c>
      <c r="E214" s="47" t="s">
        <v>1139</v>
      </c>
      <c r="F214" s="46" t="s">
        <v>2862</v>
      </c>
      <c r="G214" s="46" t="s">
        <v>2877</v>
      </c>
      <c r="H214" s="46" t="s">
        <v>2877</v>
      </c>
      <c r="I214" s="46" t="s">
        <v>2849</v>
      </c>
      <c r="J214" s="196" t="s">
        <v>2876</v>
      </c>
    </row>
    <row r="215" spans="1:10" ht="24" customHeight="1" x14ac:dyDescent="0.25">
      <c r="A215" s="87" t="s">
        <v>1482</v>
      </c>
      <c r="B215" s="141" t="s">
        <v>1</v>
      </c>
      <c r="C215" s="141" t="s">
        <v>274</v>
      </c>
      <c r="D215" s="141" t="s">
        <v>1626</v>
      </c>
      <c r="E215" s="47" t="s">
        <v>3</v>
      </c>
      <c r="F215" s="46" t="s">
        <v>2862</v>
      </c>
      <c r="G215" s="46" t="s">
        <v>2875</v>
      </c>
      <c r="H215" s="46" t="s">
        <v>2875</v>
      </c>
      <c r="I215" s="46" t="s">
        <v>2849</v>
      </c>
      <c r="J215" s="196" t="s">
        <v>2848</v>
      </c>
    </row>
    <row r="216" spans="1:10" ht="36" customHeight="1" x14ac:dyDescent="0.25">
      <c r="A216" s="87" t="s">
        <v>1473</v>
      </c>
      <c r="B216" s="141" t="s">
        <v>1</v>
      </c>
      <c r="C216" s="141" t="s">
        <v>114</v>
      </c>
      <c r="D216" s="141" t="s">
        <v>2301</v>
      </c>
      <c r="E216" s="47" t="s">
        <v>3</v>
      </c>
      <c r="F216" s="46" t="s">
        <v>2862</v>
      </c>
      <c r="G216" s="46" t="s">
        <v>2874</v>
      </c>
      <c r="H216" s="46" t="s">
        <v>2874</v>
      </c>
      <c r="I216" s="46" t="s">
        <v>2849</v>
      </c>
      <c r="J216" s="196" t="s">
        <v>2848</v>
      </c>
    </row>
    <row r="217" spans="1:10" ht="24" customHeight="1" x14ac:dyDescent="0.25">
      <c r="A217" s="87" t="s">
        <v>1511</v>
      </c>
      <c r="B217" s="141" t="s">
        <v>1</v>
      </c>
      <c r="C217" s="141" t="s">
        <v>107</v>
      </c>
      <c r="D217" s="141" t="s">
        <v>2301</v>
      </c>
      <c r="E217" s="47" t="s">
        <v>3</v>
      </c>
      <c r="F217" s="46" t="s">
        <v>2862</v>
      </c>
      <c r="G217" s="46" t="s">
        <v>2873</v>
      </c>
      <c r="H217" s="46" t="s">
        <v>2873</v>
      </c>
      <c r="I217" s="46" t="s">
        <v>2849</v>
      </c>
      <c r="J217" s="196" t="s">
        <v>2848</v>
      </c>
    </row>
    <row r="218" spans="1:10" ht="24" customHeight="1" x14ac:dyDescent="0.25">
      <c r="A218" s="87" t="s">
        <v>1457</v>
      </c>
      <c r="B218" s="141" t="s">
        <v>1</v>
      </c>
      <c r="C218" s="141" t="s">
        <v>106</v>
      </c>
      <c r="D218" s="141" t="s">
        <v>2301</v>
      </c>
      <c r="E218" s="47" t="s">
        <v>3</v>
      </c>
      <c r="F218" s="46" t="s">
        <v>2862</v>
      </c>
      <c r="G218" s="46" t="s">
        <v>2872</v>
      </c>
      <c r="H218" s="46" t="s">
        <v>2872</v>
      </c>
      <c r="I218" s="46" t="s">
        <v>2849</v>
      </c>
      <c r="J218" s="196" t="s">
        <v>2848</v>
      </c>
    </row>
    <row r="219" spans="1:10" ht="24" customHeight="1" x14ac:dyDescent="0.25">
      <c r="A219" s="87" t="s">
        <v>1455</v>
      </c>
      <c r="B219" s="141" t="s">
        <v>1</v>
      </c>
      <c r="C219" s="141" t="s">
        <v>105</v>
      </c>
      <c r="D219" s="141" t="s">
        <v>2301</v>
      </c>
      <c r="E219" s="47" t="s">
        <v>3</v>
      </c>
      <c r="F219" s="46" t="s">
        <v>2862</v>
      </c>
      <c r="G219" s="46" t="s">
        <v>2871</v>
      </c>
      <c r="H219" s="46" t="s">
        <v>2871</v>
      </c>
      <c r="I219" s="46" t="s">
        <v>2849</v>
      </c>
      <c r="J219" s="196" t="s">
        <v>2848</v>
      </c>
    </row>
    <row r="220" spans="1:10" ht="24" customHeight="1" x14ac:dyDescent="0.25">
      <c r="A220" s="87" t="s">
        <v>1542</v>
      </c>
      <c r="B220" s="141" t="s">
        <v>1155</v>
      </c>
      <c r="C220" s="141" t="s">
        <v>1543</v>
      </c>
      <c r="D220" s="141" t="s">
        <v>1626</v>
      </c>
      <c r="E220" s="47" t="s">
        <v>3</v>
      </c>
      <c r="F220" s="46" t="s">
        <v>2862</v>
      </c>
      <c r="G220" s="46" t="s">
        <v>2870</v>
      </c>
      <c r="H220" s="46" t="s">
        <v>2870</v>
      </c>
      <c r="I220" s="46" t="s">
        <v>2849</v>
      </c>
      <c r="J220" s="196" t="s">
        <v>2848</v>
      </c>
    </row>
    <row r="221" spans="1:10" ht="72" customHeight="1" x14ac:dyDescent="0.25">
      <c r="A221" s="87" t="s">
        <v>1341</v>
      </c>
      <c r="B221" s="141" t="s">
        <v>1</v>
      </c>
      <c r="C221" s="141" t="s">
        <v>120</v>
      </c>
      <c r="D221" s="141" t="s">
        <v>1864</v>
      </c>
      <c r="E221" s="47" t="s">
        <v>987</v>
      </c>
      <c r="F221" s="46" t="s">
        <v>2869</v>
      </c>
      <c r="G221" s="46" t="s">
        <v>2868</v>
      </c>
      <c r="H221" s="46" t="s">
        <v>2867</v>
      </c>
      <c r="I221" s="46" t="s">
        <v>2849</v>
      </c>
      <c r="J221" s="196" t="s">
        <v>2848</v>
      </c>
    </row>
    <row r="222" spans="1:10" ht="24" customHeight="1" x14ac:dyDescent="0.25">
      <c r="A222" s="87" t="s">
        <v>1488</v>
      </c>
      <c r="B222" s="141" t="s">
        <v>1155</v>
      </c>
      <c r="C222" s="141" t="s">
        <v>1489</v>
      </c>
      <c r="D222" s="141" t="s">
        <v>1626</v>
      </c>
      <c r="E222" s="47" t="s">
        <v>3</v>
      </c>
      <c r="F222" s="46" t="s">
        <v>2866</v>
      </c>
      <c r="G222" s="46" t="s">
        <v>2865</v>
      </c>
      <c r="H222" s="46" t="s">
        <v>2864</v>
      </c>
      <c r="I222" s="46" t="s">
        <v>2849</v>
      </c>
      <c r="J222" s="196" t="s">
        <v>2848</v>
      </c>
    </row>
    <row r="223" spans="1:10" ht="24" customHeight="1" x14ac:dyDescent="0.25">
      <c r="A223" s="87" t="s">
        <v>1556</v>
      </c>
      <c r="B223" s="141" t="s">
        <v>1</v>
      </c>
      <c r="C223" s="141" t="s">
        <v>115</v>
      </c>
      <c r="D223" s="141" t="s">
        <v>2301</v>
      </c>
      <c r="E223" s="47" t="s">
        <v>3</v>
      </c>
      <c r="F223" s="46" t="s">
        <v>2862</v>
      </c>
      <c r="G223" s="46" t="s">
        <v>2863</v>
      </c>
      <c r="H223" s="46" t="s">
        <v>2863</v>
      </c>
      <c r="I223" s="46" t="s">
        <v>2849</v>
      </c>
      <c r="J223" s="196" t="s">
        <v>2848</v>
      </c>
    </row>
    <row r="224" spans="1:10" ht="24" customHeight="1" x14ac:dyDescent="0.25">
      <c r="A224" s="87" t="s">
        <v>1529</v>
      </c>
      <c r="B224" s="141" t="s">
        <v>467</v>
      </c>
      <c r="C224" s="141" t="s">
        <v>486</v>
      </c>
      <c r="D224" s="141" t="s">
        <v>860</v>
      </c>
      <c r="E224" s="47" t="s">
        <v>3</v>
      </c>
      <c r="F224" s="46" t="s">
        <v>2862</v>
      </c>
      <c r="G224" s="46" t="s">
        <v>2861</v>
      </c>
      <c r="H224" s="46" t="s">
        <v>2861</v>
      </c>
      <c r="I224" s="46" t="s">
        <v>2849</v>
      </c>
      <c r="J224" s="196" t="s">
        <v>2848</v>
      </c>
    </row>
    <row r="225" spans="1:10" ht="24" customHeight="1" x14ac:dyDescent="0.25">
      <c r="A225" s="87" t="s">
        <v>1414</v>
      </c>
      <c r="B225" s="141" t="s">
        <v>1</v>
      </c>
      <c r="C225" s="141" t="s">
        <v>202</v>
      </c>
      <c r="D225" s="141" t="s">
        <v>1626</v>
      </c>
      <c r="E225" s="47" t="s">
        <v>3</v>
      </c>
      <c r="F225" s="46" t="s">
        <v>2860</v>
      </c>
      <c r="G225" s="46" t="s">
        <v>2859</v>
      </c>
      <c r="H225" s="46" t="s">
        <v>2858</v>
      </c>
      <c r="I225" s="46" t="s">
        <v>2849</v>
      </c>
      <c r="J225" s="196" t="s">
        <v>2848</v>
      </c>
    </row>
    <row r="226" spans="1:10" ht="24" customHeight="1" x14ac:dyDescent="0.25">
      <c r="A226" s="87" t="s">
        <v>1576</v>
      </c>
      <c r="B226" s="141" t="s">
        <v>467</v>
      </c>
      <c r="C226" s="141" t="s">
        <v>532</v>
      </c>
      <c r="D226" s="141" t="s">
        <v>860</v>
      </c>
      <c r="E226" s="47" t="s">
        <v>987</v>
      </c>
      <c r="F226" s="46" t="s">
        <v>2857</v>
      </c>
      <c r="G226" s="46" t="s">
        <v>2856</v>
      </c>
      <c r="H226" s="46" t="s">
        <v>2855</v>
      </c>
      <c r="I226" s="46" t="s">
        <v>2849</v>
      </c>
      <c r="J226" s="196" t="s">
        <v>2848</v>
      </c>
    </row>
    <row r="227" spans="1:10" ht="36" customHeight="1" x14ac:dyDescent="0.25">
      <c r="A227" s="87" t="s">
        <v>1494</v>
      </c>
      <c r="B227" s="141" t="s">
        <v>1</v>
      </c>
      <c r="C227" s="141" t="s">
        <v>390</v>
      </c>
      <c r="D227" s="141" t="s">
        <v>1626</v>
      </c>
      <c r="E227" s="47" t="s">
        <v>3</v>
      </c>
      <c r="F227" s="46" t="s">
        <v>2852</v>
      </c>
      <c r="G227" s="46" t="s">
        <v>2854</v>
      </c>
      <c r="H227" s="46" t="s">
        <v>2853</v>
      </c>
      <c r="I227" s="46" t="s">
        <v>2849</v>
      </c>
      <c r="J227" s="196" t="s">
        <v>2848</v>
      </c>
    </row>
    <row r="228" spans="1:10" ht="24" customHeight="1" x14ac:dyDescent="0.25">
      <c r="A228" s="87" t="s">
        <v>1491</v>
      </c>
      <c r="B228" s="141" t="s">
        <v>1155</v>
      </c>
      <c r="C228" s="141" t="s">
        <v>1492</v>
      </c>
      <c r="D228" s="141" t="s">
        <v>1626</v>
      </c>
      <c r="E228" s="47" t="s">
        <v>3</v>
      </c>
      <c r="F228" s="46" t="s">
        <v>2852</v>
      </c>
      <c r="G228" s="46" t="s">
        <v>2851</v>
      </c>
      <c r="H228" s="46" t="s">
        <v>2850</v>
      </c>
      <c r="I228" s="46" t="s">
        <v>2849</v>
      </c>
      <c r="J228" s="196" t="s">
        <v>2848</v>
      </c>
    </row>
    <row r="229" spans="1:10" x14ac:dyDescent="0.25">
      <c r="A229" s="67"/>
      <c r="B229" s="68"/>
      <c r="C229" s="68"/>
      <c r="D229" s="68"/>
      <c r="E229" s="68"/>
      <c r="F229" s="68"/>
      <c r="G229" s="68"/>
      <c r="H229" s="68"/>
      <c r="I229" s="68"/>
      <c r="J229" s="69"/>
    </row>
    <row r="230" spans="1:10" x14ac:dyDescent="0.25">
      <c r="A230" s="208"/>
      <c r="B230" s="209"/>
      <c r="C230" s="209"/>
      <c r="D230" s="70"/>
      <c r="E230" s="137"/>
      <c r="F230" s="199" t="s">
        <v>1614</v>
      </c>
      <c r="G230" s="209"/>
      <c r="H230" s="210">
        <v>2714361.08</v>
      </c>
      <c r="I230" s="209"/>
      <c r="J230" s="211"/>
    </row>
    <row r="231" spans="1:10" x14ac:dyDescent="0.25">
      <c r="A231" s="208"/>
      <c r="B231" s="209"/>
      <c r="C231" s="209"/>
      <c r="D231" s="70"/>
      <c r="E231" s="137"/>
      <c r="F231" s="199" t="s">
        <v>1615</v>
      </c>
      <c r="G231" s="209"/>
      <c r="H231" s="210">
        <v>644982.04</v>
      </c>
      <c r="I231" s="209"/>
      <c r="J231" s="211"/>
    </row>
    <row r="232" spans="1:10" x14ac:dyDescent="0.25">
      <c r="A232" s="208"/>
      <c r="B232" s="209"/>
      <c r="C232" s="209"/>
      <c r="D232" s="70"/>
      <c r="E232" s="137"/>
      <c r="F232" s="199" t="s">
        <v>1616</v>
      </c>
      <c r="G232" s="209"/>
      <c r="H232" s="210">
        <v>3359343.12</v>
      </c>
      <c r="I232" s="209"/>
      <c r="J232" s="211"/>
    </row>
    <row r="233" spans="1:10" ht="60" customHeight="1" thickBot="1" x14ac:dyDescent="0.3">
      <c r="A233" s="88"/>
      <c r="B233" s="89"/>
      <c r="C233" s="89"/>
      <c r="D233" s="89"/>
      <c r="E233" s="89"/>
      <c r="F233" s="89"/>
      <c r="G233" s="89"/>
      <c r="H233" s="89"/>
      <c r="I233" s="89"/>
      <c r="J233" s="90"/>
    </row>
  </sheetData>
  <mergeCells count="14">
    <mergeCell ref="A232:C232"/>
    <mergeCell ref="F232:G232"/>
    <mergeCell ref="H232:J232"/>
    <mergeCell ref="A230:C230"/>
    <mergeCell ref="F230:G230"/>
    <mergeCell ref="H230:J230"/>
    <mergeCell ref="A231:C231"/>
    <mergeCell ref="F231:G231"/>
    <mergeCell ref="H231:J231"/>
    <mergeCell ref="E1:G1"/>
    <mergeCell ref="H1:J1"/>
    <mergeCell ref="E2:G2"/>
    <mergeCell ref="H2:J2"/>
    <mergeCell ref="A3:J3"/>
  </mergeCells>
  <pageMargins left="0.5" right="0.5" top="1" bottom="1" header="0.5" footer="0.5"/>
  <pageSetup paperSize="9" scale="68" fitToHeight="0" orientation="landscape"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7"/>
  <sheetViews>
    <sheetView showGridLines="0" view="pageBreakPreview" zoomScaleSheetLayoutView="100" workbookViewId="0">
      <selection sqref="A1:J1"/>
    </sheetView>
  </sheetViews>
  <sheetFormatPr defaultColWidth="8.88671875" defaultRowHeight="14.4" x14ac:dyDescent="0.3"/>
  <cols>
    <col min="1" max="9" width="8.88671875" style="39"/>
    <col min="10" max="10" width="15" style="39" customWidth="1"/>
    <col min="11" max="16384" width="8.88671875" style="39"/>
  </cols>
  <sheetData>
    <row r="1" spans="1:10" x14ac:dyDescent="0.3">
      <c r="A1" s="240" t="s">
        <v>883</v>
      </c>
      <c r="B1" s="241"/>
      <c r="C1" s="241"/>
      <c r="D1" s="241"/>
      <c r="E1" s="241"/>
      <c r="F1" s="241"/>
      <c r="G1" s="241"/>
      <c r="H1" s="241"/>
      <c r="I1" s="241"/>
      <c r="J1" s="242"/>
    </row>
    <row r="2" spans="1:10" x14ac:dyDescent="0.3">
      <c r="A2" s="243" t="s">
        <v>882</v>
      </c>
      <c r="B2" s="244"/>
      <c r="C2" s="244"/>
      <c r="D2" s="244"/>
      <c r="E2" s="244"/>
      <c r="F2" s="244"/>
      <c r="G2" s="244"/>
      <c r="H2" s="244"/>
      <c r="I2" s="244"/>
      <c r="J2" s="245"/>
    </row>
    <row r="3" spans="1:10" x14ac:dyDescent="0.3">
      <c r="A3" s="246"/>
      <c r="B3" s="247"/>
      <c r="C3" s="247"/>
      <c r="D3" s="247"/>
      <c r="E3" s="247"/>
      <c r="F3" s="247"/>
      <c r="G3" s="247"/>
      <c r="H3" s="247"/>
      <c r="I3" s="247"/>
      <c r="J3" s="248"/>
    </row>
    <row r="4" spans="1:10" x14ac:dyDescent="0.3">
      <c r="A4" s="249" t="s">
        <v>884</v>
      </c>
      <c r="B4" s="250"/>
      <c r="C4" s="250"/>
      <c r="D4" s="250"/>
      <c r="E4" s="250"/>
      <c r="F4" s="250"/>
      <c r="G4" s="250"/>
      <c r="H4" s="250"/>
      <c r="I4" s="250"/>
      <c r="J4" s="251"/>
    </row>
    <row r="5" spans="1:10" x14ac:dyDescent="0.3">
      <c r="A5" s="231" t="s">
        <v>881</v>
      </c>
      <c r="B5" s="232"/>
      <c r="C5" s="232"/>
      <c r="D5" s="232"/>
      <c r="E5" s="232"/>
      <c r="F5" s="232"/>
      <c r="G5" s="232"/>
      <c r="H5" s="232"/>
      <c r="I5" s="232"/>
      <c r="J5" s="233"/>
    </row>
    <row r="6" spans="1:10" x14ac:dyDescent="0.3">
      <c r="A6" s="234" t="s">
        <v>880</v>
      </c>
      <c r="B6" s="235"/>
      <c r="C6" s="235"/>
      <c r="D6" s="235"/>
      <c r="E6" s="235"/>
      <c r="F6" s="235"/>
      <c r="G6" s="235"/>
      <c r="H6" s="235"/>
      <c r="I6" s="235"/>
      <c r="J6" s="236"/>
    </row>
    <row r="7" spans="1:10" ht="41.25" customHeight="1" x14ac:dyDescent="0.3">
      <c r="A7" s="237" t="s">
        <v>879</v>
      </c>
      <c r="B7" s="238"/>
      <c r="C7" s="238"/>
      <c r="D7" s="238"/>
      <c r="E7" s="238"/>
      <c r="F7" s="238"/>
      <c r="G7" s="238"/>
      <c r="H7" s="238"/>
      <c r="I7" s="238"/>
      <c r="J7" s="239"/>
    </row>
    <row r="8" spans="1:10" x14ac:dyDescent="0.3">
      <c r="A8" s="252" t="s">
        <v>878</v>
      </c>
      <c r="B8" s="253"/>
      <c r="C8" s="253"/>
      <c r="D8" s="253"/>
      <c r="E8" s="253"/>
      <c r="F8" s="253"/>
      <c r="G8" s="253"/>
      <c r="H8" s="253"/>
      <c r="I8" s="41" t="s">
        <v>877</v>
      </c>
      <c r="J8" s="119" t="s">
        <v>876</v>
      </c>
    </row>
    <row r="9" spans="1:10" x14ac:dyDescent="0.3">
      <c r="A9" s="252" t="s">
        <v>875</v>
      </c>
      <c r="B9" s="253"/>
      <c r="C9" s="253"/>
      <c r="D9" s="253"/>
      <c r="E9" s="253"/>
      <c r="F9" s="253"/>
      <c r="G9" s="253"/>
      <c r="H9" s="253"/>
      <c r="I9" s="41" t="s">
        <v>874</v>
      </c>
      <c r="J9" s="120">
        <v>4.6399999999999997E-2</v>
      </c>
    </row>
    <row r="10" spans="1:10" x14ac:dyDescent="0.3">
      <c r="A10" s="252" t="s">
        <v>873</v>
      </c>
      <c r="B10" s="253"/>
      <c r="C10" s="253"/>
      <c r="D10" s="253"/>
      <c r="E10" s="253"/>
      <c r="F10" s="253"/>
      <c r="G10" s="253"/>
      <c r="H10" s="253"/>
      <c r="I10" s="41" t="s">
        <v>872</v>
      </c>
      <c r="J10" s="120">
        <v>7.4000000000000003E-3</v>
      </c>
    </row>
    <row r="11" spans="1:10" x14ac:dyDescent="0.3">
      <c r="A11" s="252" t="s">
        <v>871</v>
      </c>
      <c r="B11" s="253"/>
      <c r="C11" s="253"/>
      <c r="D11" s="253"/>
      <c r="E11" s="253"/>
      <c r="F11" s="253"/>
      <c r="G11" s="253"/>
      <c r="H11" s="253"/>
      <c r="I11" s="41" t="s">
        <v>870</v>
      </c>
      <c r="J11" s="120">
        <v>9.7000000000000003E-3</v>
      </c>
    </row>
    <row r="12" spans="1:10" x14ac:dyDescent="0.3">
      <c r="A12" s="252" t="s">
        <v>869</v>
      </c>
      <c r="B12" s="253"/>
      <c r="C12" s="253"/>
      <c r="D12" s="253"/>
      <c r="E12" s="253"/>
      <c r="F12" s="253"/>
      <c r="G12" s="253"/>
      <c r="H12" s="253"/>
      <c r="I12" s="41" t="s">
        <v>868</v>
      </c>
      <c r="J12" s="120">
        <v>1.21E-2</v>
      </c>
    </row>
    <row r="13" spans="1:10" x14ac:dyDescent="0.3">
      <c r="A13" s="252" t="s">
        <v>867</v>
      </c>
      <c r="B13" s="253"/>
      <c r="C13" s="253"/>
      <c r="D13" s="253"/>
      <c r="E13" s="253"/>
      <c r="F13" s="253"/>
      <c r="G13" s="253"/>
      <c r="H13" s="253"/>
      <c r="I13" s="41" t="s">
        <v>154</v>
      </c>
      <c r="J13" s="120">
        <v>8.6900000000000005E-2</v>
      </c>
    </row>
    <row r="14" spans="1:10" x14ac:dyDescent="0.3">
      <c r="A14" s="252" t="s">
        <v>866</v>
      </c>
      <c r="B14" s="253"/>
      <c r="C14" s="253"/>
      <c r="D14" s="253"/>
      <c r="E14" s="253"/>
      <c r="F14" s="253"/>
      <c r="G14" s="253"/>
      <c r="H14" s="253"/>
      <c r="I14" s="41" t="s">
        <v>617</v>
      </c>
      <c r="J14" s="120">
        <v>3.6499999999999998E-2</v>
      </c>
    </row>
    <row r="15" spans="1:10" x14ac:dyDescent="0.3">
      <c r="A15" s="252" t="s">
        <v>865</v>
      </c>
      <c r="B15" s="253"/>
      <c r="C15" s="253"/>
      <c r="D15" s="253"/>
      <c r="E15" s="253"/>
      <c r="F15" s="253"/>
      <c r="G15" s="253"/>
      <c r="H15" s="253"/>
      <c r="I15" s="41" t="s">
        <v>864</v>
      </c>
      <c r="J15" s="120">
        <v>0.02</v>
      </c>
    </row>
    <row r="16" spans="1:10" x14ac:dyDescent="0.3">
      <c r="A16" s="252" t="s">
        <v>863</v>
      </c>
      <c r="B16" s="253"/>
      <c r="C16" s="253"/>
      <c r="D16" s="253"/>
      <c r="E16" s="253"/>
      <c r="F16" s="253"/>
      <c r="G16" s="253"/>
      <c r="H16" s="253"/>
      <c r="I16" s="41" t="s">
        <v>863</v>
      </c>
      <c r="J16" s="120"/>
    </row>
    <row r="17" spans="1:10" x14ac:dyDescent="0.3">
      <c r="A17" s="254" t="s">
        <v>862</v>
      </c>
      <c r="B17" s="255"/>
      <c r="C17" s="255"/>
      <c r="D17" s="255"/>
      <c r="E17" s="255"/>
      <c r="F17" s="255"/>
      <c r="G17" s="255"/>
      <c r="H17" s="255"/>
      <c r="I17" s="40" t="s">
        <v>861</v>
      </c>
      <c r="J17" s="121">
        <f>(((1+J9+J10+J11)*(1+J12)*(1+J13))/(1-J14-J15-J16))-1</f>
        <v>0.23996264930047695</v>
      </c>
    </row>
    <row r="18" spans="1:10" x14ac:dyDescent="0.3">
      <c r="A18" s="122"/>
      <c r="B18" s="42"/>
      <c r="C18" s="42"/>
      <c r="D18" s="42"/>
      <c r="E18" s="42"/>
      <c r="F18" s="42"/>
      <c r="G18" s="42"/>
      <c r="H18" s="42"/>
      <c r="I18" s="42"/>
      <c r="J18" s="123"/>
    </row>
    <row r="19" spans="1:10" x14ac:dyDescent="0.3">
      <c r="A19" s="122"/>
      <c r="B19" s="42"/>
      <c r="C19" s="42"/>
      <c r="D19" s="42"/>
      <c r="E19" s="42"/>
      <c r="F19" s="42"/>
      <c r="G19" s="42"/>
      <c r="H19" s="42"/>
      <c r="I19" s="42"/>
      <c r="J19" s="123"/>
    </row>
    <row r="20" spans="1:10" x14ac:dyDescent="0.3">
      <c r="A20" s="231" t="s">
        <v>885</v>
      </c>
      <c r="B20" s="232"/>
      <c r="C20" s="232"/>
      <c r="D20" s="232"/>
      <c r="E20" s="232"/>
      <c r="F20" s="232"/>
      <c r="G20" s="232"/>
      <c r="H20" s="232"/>
      <c r="I20" s="232"/>
      <c r="J20" s="233"/>
    </row>
    <row r="21" spans="1:10" x14ac:dyDescent="0.3">
      <c r="A21" s="234" t="s">
        <v>880</v>
      </c>
      <c r="B21" s="235"/>
      <c r="C21" s="235"/>
      <c r="D21" s="235"/>
      <c r="E21" s="235"/>
      <c r="F21" s="235"/>
      <c r="G21" s="235"/>
      <c r="H21" s="235"/>
      <c r="I21" s="235"/>
      <c r="J21" s="236"/>
    </row>
    <row r="22" spans="1:10" x14ac:dyDescent="0.3">
      <c r="A22" s="237" t="s">
        <v>886</v>
      </c>
      <c r="B22" s="238"/>
      <c r="C22" s="238"/>
      <c r="D22" s="238"/>
      <c r="E22" s="238"/>
      <c r="F22" s="238"/>
      <c r="G22" s="238"/>
      <c r="H22" s="238"/>
      <c r="I22" s="238"/>
      <c r="J22" s="239"/>
    </row>
    <row r="23" spans="1:10" x14ac:dyDescent="0.3">
      <c r="A23" s="252" t="s">
        <v>878</v>
      </c>
      <c r="B23" s="253"/>
      <c r="C23" s="253"/>
      <c r="D23" s="253"/>
      <c r="E23" s="253"/>
      <c r="F23" s="253"/>
      <c r="G23" s="253"/>
      <c r="H23" s="253"/>
      <c r="I23" s="41" t="s">
        <v>877</v>
      </c>
      <c r="J23" s="119" t="s">
        <v>876</v>
      </c>
    </row>
    <row r="24" spans="1:10" x14ac:dyDescent="0.3">
      <c r="A24" s="252" t="s">
        <v>875</v>
      </c>
      <c r="B24" s="253"/>
      <c r="C24" s="253"/>
      <c r="D24" s="253"/>
      <c r="E24" s="253"/>
      <c r="F24" s="253"/>
      <c r="G24" s="253"/>
      <c r="H24" s="253"/>
      <c r="I24" s="41" t="s">
        <v>874</v>
      </c>
      <c r="J24" s="120">
        <v>3.4500000000000003E-2</v>
      </c>
    </row>
    <row r="25" spans="1:10" x14ac:dyDescent="0.3">
      <c r="A25" s="252" t="s">
        <v>873</v>
      </c>
      <c r="B25" s="253"/>
      <c r="C25" s="253"/>
      <c r="D25" s="253"/>
      <c r="E25" s="253"/>
      <c r="F25" s="253"/>
      <c r="G25" s="253"/>
      <c r="H25" s="253"/>
      <c r="I25" s="41" t="s">
        <v>872</v>
      </c>
      <c r="J25" s="120">
        <v>4.7999999999999996E-3</v>
      </c>
    </row>
    <row r="26" spans="1:10" x14ac:dyDescent="0.3">
      <c r="A26" s="252" t="s">
        <v>871</v>
      </c>
      <c r="B26" s="253"/>
      <c r="C26" s="253"/>
      <c r="D26" s="253"/>
      <c r="E26" s="253"/>
      <c r="F26" s="253"/>
      <c r="G26" s="253"/>
      <c r="H26" s="253"/>
      <c r="I26" s="41" t="s">
        <v>870</v>
      </c>
      <c r="J26" s="120">
        <v>8.5000000000000006E-3</v>
      </c>
    </row>
    <row r="27" spans="1:10" x14ac:dyDescent="0.3">
      <c r="A27" s="252" t="s">
        <v>869</v>
      </c>
      <c r="B27" s="253"/>
      <c r="C27" s="253"/>
      <c r="D27" s="253"/>
      <c r="E27" s="253"/>
      <c r="F27" s="253"/>
      <c r="G27" s="253"/>
      <c r="H27" s="253"/>
      <c r="I27" s="41" t="s">
        <v>868</v>
      </c>
      <c r="J27" s="120">
        <v>8.5000000000000006E-3</v>
      </c>
    </row>
    <row r="28" spans="1:10" x14ac:dyDescent="0.3">
      <c r="A28" s="252" t="s">
        <v>867</v>
      </c>
      <c r="B28" s="253"/>
      <c r="C28" s="253"/>
      <c r="D28" s="253"/>
      <c r="E28" s="253"/>
      <c r="F28" s="253"/>
      <c r="G28" s="253"/>
      <c r="H28" s="253"/>
      <c r="I28" s="41" t="s">
        <v>154</v>
      </c>
      <c r="J28" s="120">
        <v>5.1100000000000007E-2</v>
      </c>
    </row>
    <row r="29" spans="1:10" x14ac:dyDescent="0.3">
      <c r="A29" s="252" t="s">
        <v>866</v>
      </c>
      <c r="B29" s="253"/>
      <c r="C29" s="253"/>
      <c r="D29" s="253"/>
      <c r="E29" s="253"/>
      <c r="F29" s="253"/>
      <c r="G29" s="253"/>
      <c r="H29" s="253"/>
      <c r="I29" s="41" t="s">
        <v>617</v>
      </c>
      <c r="J29" s="120">
        <v>3.6499999999999998E-2</v>
      </c>
    </row>
    <row r="30" spans="1:10" x14ac:dyDescent="0.3">
      <c r="A30" s="252" t="s">
        <v>865</v>
      </c>
      <c r="B30" s="253"/>
      <c r="C30" s="253"/>
      <c r="D30" s="253"/>
      <c r="E30" s="253"/>
      <c r="F30" s="253"/>
      <c r="G30" s="253"/>
      <c r="H30" s="253"/>
      <c r="I30" s="41" t="s">
        <v>864</v>
      </c>
      <c r="J30" s="120">
        <v>0</v>
      </c>
    </row>
    <row r="31" spans="1:10" x14ac:dyDescent="0.3">
      <c r="A31" s="252" t="s">
        <v>863</v>
      </c>
      <c r="B31" s="253"/>
      <c r="C31" s="253"/>
      <c r="D31" s="253"/>
      <c r="E31" s="253"/>
      <c r="F31" s="253"/>
      <c r="G31" s="253"/>
      <c r="H31" s="253"/>
      <c r="I31" s="41" t="s">
        <v>863</v>
      </c>
      <c r="J31" s="120">
        <v>0</v>
      </c>
    </row>
    <row r="32" spans="1:10" x14ac:dyDescent="0.3">
      <c r="A32" s="254" t="s">
        <v>862</v>
      </c>
      <c r="B32" s="255"/>
      <c r="C32" s="255"/>
      <c r="D32" s="255"/>
      <c r="E32" s="255"/>
      <c r="F32" s="255"/>
      <c r="G32" s="255"/>
      <c r="H32" s="255"/>
      <c r="I32" s="40" t="s">
        <v>861</v>
      </c>
      <c r="J32" s="121">
        <f>(((1+J24+J25+J26)*(1+J27)*(1+J28))/((1-J29-J30-J31)))-1</f>
        <v>0.15278047942916406</v>
      </c>
    </row>
    <row r="33" spans="1:10" x14ac:dyDescent="0.3">
      <c r="A33" s="122"/>
      <c r="B33" s="42"/>
      <c r="C33" s="42"/>
      <c r="D33" s="42"/>
      <c r="E33" s="42"/>
      <c r="F33" s="42"/>
      <c r="G33" s="42"/>
      <c r="H33" s="42"/>
      <c r="I33" s="42"/>
      <c r="J33" s="123"/>
    </row>
    <row r="34" spans="1:10" x14ac:dyDescent="0.3">
      <c r="A34" s="124"/>
      <c r="B34" s="125"/>
      <c r="C34" s="125" t="s">
        <v>859</v>
      </c>
      <c r="D34" s="125"/>
      <c r="E34" s="125"/>
      <c r="F34" s="125"/>
      <c r="G34" s="125"/>
      <c r="H34" s="125"/>
      <c r="I34" s="125"/>
      <c r="J34" s="126"/>
    </row>
    <row r="35" spans="1:10" x14ac:dyDescent="0.3">
      <c r="A35" s="124"/>
      <c r="B35" s="125"/>
      <c r="C35" s="125"/>
      <c r="D35" s="125" t="s">
        <v>858</v>
      </c>
      <c r="E35" s="125" t="s">
        <v>857</v>
      </c>
      <c r="F35" s="125"/>
      <c r="G35" s="125"/>
      <c r="H35" s="125"/>
      <c r="I35" s="125" t="s">
        <v>856</v>
      </c>
      <c r="J35" s="126"/>
    </row>
    <row r="36" spans="1:10" x14ac:dyDescent="0.3">
      <c r="A36" s="124"/>
      <c r="B36" s="125"/>
      <c r="C36" s="125"/>
      <c r="D36" s="125"/>
      <c r="E36" s="125" t="s">
        <v>855</v>
      </c>
      <c r="F36" s="125"/>
      <c r="G36" s="125"/>
      <c r="H36" s="125"/>
      <c r="I36" s="125"/>
      <c r="J36" s="126"/>
    </row>
    <row r="37" spans="1:10" x14ac:dyDescent="0.3">
      <c r="A37" s="124"/>
      <c r="B37" s="125"/>
      <c r="C37" s="125"/>
      <c r="D37" s="125"/>
      <c r="E37" s="125"/>
      <c r="F37" s="125"/>
      <c r="G37" s="125"/>
      <c r="H37" s="125"/>
      <c r="I37" s="125"/>
      <c r="J37" s="126"/>
    </row>
    <row r="38" spans="1:10" x14ac:dyDescent="0.3">
      <c r="A38" s="124"/>
      <c r="B38" s="125"/>
      <c r="C38" s="125"/>
      <c r="D38" s="125"/>
      <c r="E38" s="125"/>
      <c r="F38" s="125"/>
      <c r="G38" s="125"/>
      <c r="H38" s="125"/>
      <c r="I38" s="125"/>
      <c r="J38" s="126"/>
    </row>
    <row r="39" spans="1:10" x14ac:dyDescent="0.3">
      <c r="A39" s="124"/>
      <c r="B39" s="125"/>
      <c r="C39" s="125"/>
      <c r="D39" s="125"/>
      <c r="E39" s="125"/>
      <c r="F39" s="125"/>
      <c r="G39" s="125"/>
      <c r="H39" s="125"/>
      <c r="I39" s="125"/>
      <c r="J39" s="126"/>
    </row>
    <row r="40" spans="1:10" x14ac:dyDescent="0.3">
      <c r="A40" s="124"/>
      <c r="B40" s="125"/>
      <c r="C40" s="125"/>
      <c r="D40" s="125"/>
      <c r="E40" s="125"/>
      <c r="F40" s="125"/>
      <c r="G40" s="125"/>
      <c r="H40" s="125"/>
      <c r="I40" s="125"/>
      <c r="J40" s="126"/>
    </row>
    <row r="41" spans="1:10" x14ac:dyDescent="0.3">
      <c r="A41" s="124"/>
      <c r="B41" s="125"/>
      <c r="C41" s="125"/>
      <c r="D41" s="125"/>
      <c r="E41" s="125"/>
      <c r="F41" s="125"/>
      <c r="G41" s="125"/>
      <c r="H41" s="125"/>
      <c r="I41" s="125"/>
      <c r="J41" s="126"/>
    </row>
    <row r="42" spans="1:10" x14ac:dyDescent="0.3">
      <c r="A42" s="124"/>
      <c r="B42" s="125"/>
      <c r="C42" s="125"/>
      <c r="D42" s="125"/>
      <c r="E42" s="125"/>
      <c r="F42" s="125"/>
      <c r="G42" s="125"/>
      <c r="H42" s="125"/>
      <c r="I42" s="125"/>
      <c r="J42" s="126"/>
    </row>
    <row r="43" spans="1:10" x14ac:dyDescent="0.3">
      <c r="A43" s="124"/>
      <c r="B43" s="125"/>
      <c r="C43" s="125"/>
      <c r="D43" s="125"/>
      <c r="E43" s="125"/>
      <c r="F43" s="125"/>
      <c r="G43" s="125"/>
      <c r="H43" s="125"/>
      <c r="I43" s="125"/>
      <c r="J43" s="126"/>
    </row>
    <row r="44" spans="1:10" x14ac:dyDescent="0.3">
      <c r="A44" s="124"/>
      <c r="B44" s="125"/>
      <c r="C44" s="125"/>
      <c r="D44" s="125"/>
      <c r="E44" s="125"/>
      <c r="F44" s="125"/>
      <c r="G44" s="125"/>
      <c r="H44" s="125"/>
      <c r="I44" s="125"/>
      <c r="J44" s="126"/>
    </row>
    <row r="45" spans="1:10" x14ac:dyDescent="0.3">
      <c r="A45" s="124"/>
      <c r="B45" s="125"/>
      <c r="C45" s="125"/>
      <c r="D45" s="125"/>
      <c r="E45" s="125"/>
      <c r="F45" s="125"/>
      <c r="G45" s="125"/>
      <c r="H45" s="125"/>
      <c r="I45" s="125"/>
      <c r="J45" s="126"/>
    </row>
    <row r="46" spans="1:10" x14ac:dyDescent="0.3">
      <c r="A46" s="124"/>
      <c r="B46" s="125"/>
      <c r="C46" s="125"/>
      <c r="D46" s="125"/>
      <c r="E46" s="125"/>
      <c r="F46" s="125"/>
      <c r="G46" s="125"/>
      <c r="H46" s="125"/>
      <c r="I46" s="125"/>
      <c r="J46" s="126"/>
    </row>
    <row r="47" spans="1:10" ht="15" thickBot="1" x14ac:dyDescent="0.35">
      <c r="A47" s="127"/>
      <c r="B47" s="128"/>
      <c r="C47" s="128"/>
      <c r="D47" s="128"/>
      <c r="E47" s="128"/>
      <c r="F47" s="128"/>
      <c r="G47" s="128"/>
      <c r="H47" s="128"/>
      <c r="I47" s="128"/>
      <c r="J47" s="129"/>
    </row>
  </sheetData>
  <mergeCells count="30">
    <mergeCell ref="A24:H24"/>
    <mergeCell ref="A32:H32"/>
    <mergeCell ref="A26:H26"/>
    <mergeCell ref="A27:H27"/>
    <mergeCell ref="A28:H28"/>
    <mergeCell ref="A29:H29"/>
    <mergeCell ref="A30:H30"/>
    <mergeCell ref="A31:H31"/>
    <mergeCell ref="A25:H25"/>
    <mergeCell ref="A11:H11"/>
    <mergeCell ref="A12:H12"/>
    <mergeCell ref="A14:H14"/>
    <mergeCell ref="A13:H13"/>
    <mergeCell ref="A23:H23"/>
    <mergeCell ref="A20:J20"/>
    <mergeCell ref="A21:J21"/>
    <mergeCell ref="A22:J22"/>
    <mergeCell ref="A1:J1"/>
    <mergeCell ref="A2:J2"/>
    <mergeCell ref="A3:J3"/>
    <mergeCell ref="A4:J4"/>
    <mergeCell ref="A5:J5"/>
    <mergeCell ref="A15:H15"/>
    <mergeCell ref="A16:H16"/>
    <mergeCell ref="A17:H17"/>
    <mergeCell ref="A6:J6"/>
    <mergeCell ref="A7:J7"/>
    <mergeCell ref="A8:H8"/>
    <mergeCell ref="A9:H9"/>
    <mergeCell ref="A10:H10"/>
  </mergeCells>
  <printOptions horizontalCentered="1"/>
  <pageMargins left="0.31496062992125984" right="0.19685039370078741" top="0.35433070866141736" bottom="0.78740157480314965" header="0.31496062992125984" footer="0.31496062992125984"/>
  <pageSetup paperSize="9" scale="91" orientation="portrait" r:id="rId1"/>
  <headerFooter>
    <oddFooter>&amp;R&amp;P/&amp;N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S63"/>
  <sheetViews>
    <sheetView showGridLines="0" view="pageBreakPreview" topLeftCell="B1" zoomScale="70" zoomScaleNormal="85" zoomScaleSheetLayoutView="70" workbookViewId="0">
      <selection activeCell="E15" sqref="E15"/>
    </sheetView>
  </sheetViews>
  <sheetFormatPr defaultRowHeight="14.4" x14ac:dyDescent="0.3"/>
  <cols>
    <col min="2" max="2" width="13.6640625" customWidth="1"/>
    <col min="3" max="3" width="59.109375" bestFit="1" customWidth="1"/>
    <col min="4" max="4" width="16.5546875" bestFit="1" customWidth="1"/>
    <col min="5" max="14" width="25.6640625" customWidth="1"/>
    <col min="263" max="263" width="13.6640625" customWidth="1"/>
    <col min="264" max="264" width="59.109375" bestFit="1" customWidth="1"/>
    <col min="265" max="265" width="16.5546875" bestFit="1" customWidth="1"/>
    <col min="266" max="270" width="38.109375" customWidth="1"/>
    <col min="519" max="519" width="13.6640625" customWidth="1"/>
    <col min="520" max="520" width="59.109375" bestFit="1" customWidth="1"/>
    <col min="521" max="521" width="16.5546875" bestFit="1" customWidth="1"/>
    <col min="522" max="526" width="38.109375" customWidth="1"/>
    <col min="775" max="775" width="13.6640625" customWidth="1"/>
    <col min="776" max="776" width="59.109375" bestFit="1" customWidth="1"/>
    <col min="777" max="777" width="16.5546875" bestFit="1" customWidth="1"/>
    <col min="778" max="782" width="38.109375" customWidth="1"/>
    <col min="1031" max="1031" width="13.6640625" customWidth="1"/>
    <col min="1032" max="1032" width="59.109375" bestFit="1" customWidth="1"/>
    <col min="1033" max="1033" width="16.5546875" bestFit="1" customWidth="1"/>
    <col min="1034" max="1038" width="38.109375" customWidth="1"/>
    <col min="1287" max="1287" width="13.6640625" customWidth="1"/>
    <col min="1288" max="1288" width="59.109375" bestFit="1" customWidth="1"/>
    <col min="1289" max="1289" width="16.5546875" bestFit="1" customWidth="1"/>
    <col min="1290" max="1294" width="38.109375" customWidth="1"/>
    <col min="1543" max="1543" width="13.6640625" customWidth="1"/>
    <col min="1544" max="1544" width="59.109375" bestFit="1" customWidth="1"/>
    <col min="1545" max="1545" width="16.5546875" bestFit="1" customWidth="1"/>
    <col min="1546" max="1550" width="38.109375" customWidth="1"/>
    <col min="1799" max="1799" width="13.6640625" customWidth="1"/>
    <col min="1800" max="1800" width="59.109375" bestFit="1" customWidth="1"/>
    <col min="1801" max="1801" width="16.5546875" bestFit="1" customWidth="1"/>
    <col min="1802" max="1806" width="38.109375" customWidth="1"/>
    <col min="2055" max="2055" width="13.6640625" customWidth="1"/>
    <col min="2056" max="2056" width="59.109375" bestFit="1" customWidth="1"/>
    <col min="2057" max="2057" width="16.5546875" bestFit="1" customWidth="1"/>
    <col min="2058" max="2062" width="38.109375" customWidth="1"/>
    <col min="2311" max="2311" width="13.6640625" customWidth="1"/>
    <col min="2312" max="2312" width="59.109375" bestFit="1" customWidth="1"/>
    <col min="2313" max="2313" width="16.5546875" bestFit="1" customWidth="1"/>
    <col min="2314" max="2318" width="38.109375" customWidth="1"/>
    <col min="2567" max="2567" width="13.6640625" customWidth="1"/>
    <col min="2568" max="2568" width="59.109375" bestFit="1" customWidth="1"/>
    <col min="2569" max="2569" width="16.5546875" bestFit="1" customWidth="1"/>
    <col min="2570" max="2574" width="38.109375" customWidth="1"/>
    <col min="2823" max="2823" width="13.6640625" customWidth="1"/>
    <col min="2824" max="2824" width="59.109375" bestFit="1" customWidth="1"/>
    <col min="2825" max="2825" width="16.5546875" bestFit="1" customWidth="1"/>
    <col min="2826" max="2830" width="38.109375" customWidth="1"/>
    <col min="3079" max="3079" width="13.6640625" customWidth="1"/>
    <col min="3080" max="3080" width="59.109375" bestFit="1" customWidth="1"/>
    <col min="3081" max="3081" width="16.5546875" bestFit="1" customWidth="1"/>
    <col min="3082" max="3086" width="38.109375" customWidth="1"/>
    <col min="3335" max="3335" width="13.6640625" customWidth="1"/>
    <col min="3336" max="3336" width="59.109375" bestFit="1" customWidth="1"/>
    <col min="3337" max="3337" width="16.5546875" bestFit="1" customWidth="1"/>
    <col min="3338" max="3342" width="38.109375" customWidth="1"/>
    <col min="3591" max="3591" width="13.6640625" customWidth="1"/>
    <col min="3592" max="3592" width="59.109375" bestFit="1" customWidth="1"/>
    <col min="3593" max="3593" width="16.5546875" bestFit="1" customWidth="1"/>
    <col min="3594" max="3598" width="38.109375" customWidth="1"/>
    <col min="3847" max="3847" width="13.6640625" customWidth="1"/>
    <col min="3848" max="3848" width="59.109375" bestFit="1" customWidth="1"/>
    <col min="3849" max="3849" width="16.5546875" bestFit="1" customWidth="1"/>
    <col min="3850" max="3854" width="38.109375" customWidth="1"/>
    <col min="4103" max="4103" width="13.6640625" customWidth="1"/>
    <col min="4104" max="4104" width="59.109375" bestFit="1" customWidth="1"/>
    <col min="4105" max="4105" width="16.5546875" bestFit="1" customWidth="1"/>
    <col min="4106" max="4110" width="38.109375" customWidth="1"/>
    <col min="4359" max="4359" width="13.6640625" customWidth="1"/>
    <col min="4360" max="4360" width="59.109375" bestFit="1" customWidth="1"/>
    <col min="4361" max="4361" width="16.5546875" bestFit="1" customWidth="1"/>
    <col min="4362" max="4366" width="38.109375" customWidth="1"/>
    <col min="4615" max="4615" width="13.6640625" customWidth="1"/>
    <col min="4616" max="4616" width="59.109375" bestFit="1" customWidth="1"/>
    <col min="4617" max="4617" width="16.5546875" bestFit="1" customWidth="1"/>
    <col min="4618" max="4622" width="38.109375" customWidth="1"/>
    <col min="4871" max="4871" width="13.6640625" customWidth="1"/>
    <col min="4872" max="4872" width="59.109375" bestFit="1" customWidth="1"/>
    <col min="4873" max="4873" width="16.5546875" bestFit="1" customWidth="1"/>
    <col min="4874" max="4878" width="38.109375" customWidth="1"/>
    <col min="5127" max="5127" width="13.6640625" customWidth="1"/>
    <col min="5128" max="5128" width="59.109375" bestFit="1" customWidth="1"/>
    <col min="5129" max="5129" width="16.5546875" bestFit="1" customWidth="1"/>
    <col min="5130" max="5134" width="38.109375" customWidth="1"/>
    <col min="5383" max="5383" width="13.6640625" customWidth="1"/>
    <col min="5384" max="5384" width="59.109375" bestFit="1" customWidth="1"/>
    <col min="5385" max="5385" width="16.5546875" bestFit="1" customWidth="1"/>
    <col min="5386" max="5390" width="38.109375" customWidth="1"/>
    <col min="5639" max="5639" width="13.6640625" customWidth="1"/>
    <col min="5640" max="5640" width="59.109375" bestFit="1" customWidth="1"/>
    <col min="5641" max="5641" width="16.5546875" bestFit="1" customWidth="1"/>
    <col min="5642" max="5646" width="38.109375" customWidth="1"/>
    <col min="5895" max="5895" width="13.6640625" customWidth="1"/>
    <col min="5896" max="5896" width="59.109375" bestFit="1" customWidth="1"/>
    <col min="5897" max="5897" width="16.5546875" bestFit="1" customWidth="1"/>
    <col min="5898" max="5902" width="38.109375" customWidth="1"/>
    <col min="6151" max="6151" width="13.6640625" customWidth="1"/>
    <col min="6152" max="6152" width="59.109375" bestFit="1" customWidth="1"/>
    <col min="6153" max="6153" width="16.5546875" bestFit="1" customWidth="1"/>
    <col min="6154" max="6158" width="38.109375" customWidth="1"/>
    <col min="6407" max="6407" width="13.6640625" customWidth="1"/>
    <col min="6408" max="6408" width="59.109375" bestFit="1" customWidth="1"/>
    <col min="6409" max="6409" width="16.5546875" bestFit="1" customWidth="1"/>
    <col min="6410" max="6414" width="38.109375" customWidth="1"/>
    <col min="6663" max="6663" width="13.6640625" customWidth="1"/>
    <col min="6664" max="6664" width="59.109375" bestFit="1" customWidth="1"/>
    <col min="6665" max="6665" width="16.5546875" bestFit="1" customWidth="1"/>
    <col min="6666" max="6670" width="38.109375" customWidth="1"/>
    <col min="6919" max="6919" width="13.6640625" customWidth="1"/>
    <col min="6920" max="6920" width="59.109375" bestFit="1" customWidth="1"/>
    <col min="6921" max="6921" width="16.5546875" bestFit="1" customWidth="1"/>
    <col min="6922" max="6926" width="38.109375" customWidth="1"/>
    <col min="7175" max="7175" width="13.6640625" customWidth="1"/>
    <col min="7176" max="7176" width="59.109375" bestFit="1" customWidth="1"/>
    <col min="7177" max="7177" width="16.5546875" bestFit="1" customWidth="1"/>
    <col min="7178" max="7182" width="38.109375" customWidth="1"/>
    <col min="7431" max="7431" width="13.6640625" customWidth="1"/>
    <col min="7432" max="7432" width="59.109375" bestFit="1" customWidth="1"/>
    <col min="7433" max="7433" width="16.5546875" bestFit="1" customWidth="1"/>
    <col min="7434" max="7438" width="38.109375" customWidth="1"/>
    <col min="7687" max="7687" width="13.6640625" customWidth="1"/>
    <col min="7688" max="7688" width="59.109375" bestFit="1" customWidth="1"/>
    <col min="7689" max="7689" width="16.5546875" bestFit="1" customWidth="1"/>
    <col min="7690" max="7694" width="38.109375" customWidth="1"/>
    <col min="7943" max="7943" width="13.6640625" customWidth="1"/>
    <col min="7944" max="7944" width="59.109375" bestFit="1" customWidth="1"/>
    <col min="7945" max="7945" width="16.5546875" bestFit="1" customWidth="1"/>
    <col min="7946" max="7950" width="38.109375" customWidth="1"/>
    <col min="8199" max="8199" width="13.6640625" customWidth="1"/>
    <col min="8200" max="8200" width="59.109375" bestFit="1" customWidth="1"/>
    <col min="8201" max="8201" width="16.5546875" bestFit="1" customWidth="1"/>
    <col min="8202" max="8206" width="38.109375" customWidth="1"/>
    <col min="8455" max="8455" width="13.6640625" customWidth="1"/>
    <col min="8456" max="8456" width="59.109375" bestFit="1" customWidth="1"/>
    <col min="8457" max="8457" width="16.5546875" bestFit="1" customWidth="1"/>
    <col min="8458" max="8462" width="38.109375" customWidth="1"/>
    <col min="8711" max="8711" width="13.6640625" customWidth="1"/>
    <col min="8712" max="8712" width="59.109375" bestFit="1" customWidth="1"/>
    <col min="8713" max="8713" width="16.5546875" bestFit="1" customWidth="1"/>
    <col min="8714" max="8718" width="38.109375" customWidth="1"/>
    <col min="8967" max="8967" width="13.6640625" customWidth="1"/>
    <col min="8968" max="8968" width="59.109375" bestFit="1" customWidth="1"/>
    <col min="8969" max="8969" width="16.5546875" bestFit="1" customWidth="1"/>
    <col min="8970" max="8974" width="38.109375" customWidth="1"/>
    <col min="9223" max="9223" width="13.6640625" customWidth="1"/>
    <col min="9224" max="9224" width="59.109375" bestFit="1" customWidth="1"/>
    <col min="9225" max="9225" width="16.5546875" bestFit="1" customWidth="1"/>
    <col min="9226" max="9230" width="38.109375" customWidth="1"/>
    <col min="9479" max="9479" width="13.6640625" customWidth="1"/>
    <col min="9480" max="9480" width="59.109375" bestFit="1" customWidth="1"/>
    <col min="9481" max="9481" width="16.5546875" bestFit="1" customWidth="1"/>
    <col min="9482" max="9486" width="38.109375" customWidth="1"/>
    <col min="9735" max="9735" width="13.6640625" customWidth="1"/>
    <col min="9736" max="9736" width="59.109375" bestFit="1" customWidth="1"/>
    <col min="9737" max="9737" width="16.5546875" bestFit="1" customWidth="1"/>
    <col min="9738" max="9742" width="38.109375" customWidth="1"/>
    <col min="9991" max="9991" width="13.6640625" customWidth="1"/>
    <col min="9992" max="9992" width="59.109375" bestFit="1" customWidth="1"/>
    <col min="9993" max="9993" width="16.5546875" bestFit="1" customWidth="1"/>
    <col min="9994" max="9998" width="38.109375" customWidth="1"/>
    <col min="10247" max="10247" width="13.6640625" customWidth="1"/>
    <col min="10248" max="10248" width="59.109375" bestFit="1" customWidth="1"/>
    <col min="10249" max="10249" width="16.5546875" bestFit="1" customWidth="1"/>
    <col min="10250" max="10254" width="38.109375" customWidth="1"/>
    <col min="10503" max="10503" width="13.6640625" customWidth="1"/>
    <col min="10504" max="10504" width="59.109375" bestFit="1" customWidth="1"/>
    <col min="10505" max="10505" width="16.5546875" bestFit="1" customWidth="1"/>
    <col min="10506" max="10510" width="38.109375" customWidth="1"/>
    <col min="10759" max="10759" width="13.6640625" customWidth="1"/>
    <col min="10760" max="10760" width="59.109375" bestFit="1" customWidth="1"/>
    <col min="10761" max="10761" width="16.5546875" bestFit="1" customWidth="1"/>
    <col min="10762" max="10766" width="38.109375" customWidth="1"/>
    <col min="11015" max="11015" width="13.6640625" customWidth="1"/>
    <col min="11016" max="11016" width="59.109375" bestFit="1" customWidth="1"/>
    <col min="11017" max="11017" width="16.5546875" bestFit="1" customWidth="1"/>
    <col min="11018" max="11022" width="38.109375" customWidth="1"/>
    <col min="11271" max="11271" width="13.6640625" customWidth="1"/>
    <col min="11272" max="11272" width="59.109375" bestFit="1" customWidth="1"/>
    <col min="11273" max="11273" width="16.5546875" bestFit="1" customWidth="1"/>
    <col min="11274" max="11278" width="38.109375" customWidth="1"/>
    <col min="11527" max="11527" width="13.6640625" customWidth="1"/>
    <col min="11528" max="11528" width="59.109375" bestFit="1" customWidth="1"/>
    <col min="11529" max="11529" width="16.5546875" bestFit="1" customWidth="1"/>
    <col min="11530" max="11534" width="38.109375" customWidth="1"/>
    <col min="11783" max="11783" width="13.6640625" customWidth="1"/>
    <col min="11784" max="11784" width="59.109375" bestFit="1" customWidth="1"/>
    <col min="11785" max="11785" width="16.5546875" bestFit="1" customWidth="1"/>
    <col min="11786" max="11790" width="38.109375" customWidth="1"/>
    <col min="12039" max="12039" width="13.6640625" customWidth="1"/>
    <col min="12040" max="12040" width="59.109375" bestFit="1" customWidth="1"/>
    <col min="12041" max="12041" width="16.5546875" bestFit="1" customWidth="1"/>
    <col min="12042" max="12046" width="38.109375" customWidth="1"/>
    <col min="12295" max="12295" width="13.6640625" customWidth="1"/>
    <col min="12296" max="12296" width="59.109375" bestFit="1" customWidth="1"/>
    <col min="12297" max="12297" width="16.5546875" bestFit="1" customWidth="1"/>
    <col min="12298" max="12302" width="38.109375" customWidth="1"/>
    <col min="12551" max="12551" width="13.6640625" customWidth="1"/>
    <col min="12552" max="12552" width="59.109375" bestFit="1" customWidth="1"/>
    <col min="12553" max="12553" width="16.5546875" bestFit="1" customWidth="1"/>
    <col min="12554" max="12558" width="38.109375" customWidth="1"/>
    <col min="12807" max="12807" width="13.6640625" customWidth="1"/>
    <col min="12808" max="12808" width="59.109375" bestFit="1" customWidth="1"/>
    <col min="12809" max="12809" width="16.5546875" bestFit="1" customWidth="1"/>
    <col min="12810" max="12814" width="38.109375" customWidth="1"/>
    <col min="13063" max="13063" width="13.6640625" customWidth="1"/>
    <col min="13064" max="13064" width="59.109375" bestFit="1" customWidth="1"/>
    <col min="13065" max="13065" width="16.5546875" bestFit="1" customWidth="1"/>
    <col min="13066" max="13070" width="38.109375" customWidth="1"/>
    <col min="13319" max="13319" width="13.6640625" customWidth="1"/>
    <col min="13320" max="13320" width="59.109375" bestFit="1" customWidth="1"/>
    <col min="13321" max="13321" width="16.5546875" bestFit="1" customWidth="1"/>
    <col min="13322" max="13326" width="38.109375" customWidth="1"/>
    <col min="13575" max="13575" width="13.6640625" customWidth="1"/>
    <col min="13576" max="13576" width="59.109375" bestFit="1" customWidth="1"/>
    <col min="13577" max="13577" width="16.5546875" bestFit="1" customWidth="1"/>
    <col min="13578" max="13582" width="38.109375" customWidth="1"/>
    <col min="13831" max="13831" width="13.6640625" customWidth="1"/>
    <col min="13832" max="13832" width="59.109375" bestFit="1" customWidth="1"/>
    <col min="13833" max="13833" width="16.5546875" bestFit="1" customWidth="1"/>
    <col min="13834" max="13838" width="38.109375" customWidth="1"/>
    <col min="14087" max="14087" width="13.6640625" customWidth="1"/>
    <col min="14088" max="14088" width="59.109375" bestFit="1" customWidth="1"/>
    <col min="14089" max="14089" width="16.5546875" bestFit="1" customWidth="1"/>
    <col min="14090" max="14094" width="38.109375" customWidth="1"/>
    <col min="14343" max="14343" width="13.6640625" customWidth="1"/>
    <col min="14344" max="14344" width="59.109375" bestFit="1" customWidth="1"/>
    <col min="14345" max="14345" width="16.5546875" bestFit="1" customWidth="1"/>
    <col min="14346" max="14350" width="38.109375" customWidth="1"/>
    <col min="14599" max="14599" width="13.6640625" customWidth="1"/>
    <col min="14600" max="14600" width="59.109375" bestFit="1" customWidth="1"/>
    <col min="14601" max="14601" width="16.5546875" bestFit="1" customWidth="1"/>
    <col min="14602" max="14606" width="38.109375" customWidth="1"/>
    <col min="14855" max="14855" width="13.6640625" customWidth="1"/>
    <col min="14856" max="14856" width="59.109375" bestFit="1" customWidth="1"/>
    <col min="14857" max="14857" width="16.5546875" bestFit="1" customWidth="1"/>
    <col min="14858" max="14862" width="38.109375" customWidth="1"/>
    <col min="15111" max="15111" width="13.6640625" customWidth="1"/>
    <col min="15112" max="15112" width="59.109375" bestFit="1" customWidth="1"/>
    <col min="15113" max="15113" width="16.5546875" bestFit="1" customWidth="1"/>
    <col min="15114" max="15118" width="38.109375" customWidth="1"/>
    <col min="15367" max="15367" width="13.6640625" customWidth="1"/>
    <col min="15368" max="15368" width="59.109375" bestFit="1" customWidth="1"/>
    <col min="15369" max="15369" width="16.5546875" bestFit="1" customWidth="1"/>
    <col min="15370" max="15374" width="38.109375" customWidth="1"/>
    <col min="15623" max="15623" width="13.6640625" customWidth="1"/>
    <col min="15624" max="15624" width="59.109375" bestFit="1" customWidth="1"/>
    <col min="15625" max="15625" width="16.5546875" bestFit="1" customWidth="1"/>
    <col min="15626" max="15630" width="38.109375" customWidth="1"/>
    <col min="15879" max="15879" width="13.6640625" customWidth="1"/>
    <col min="15880" max="15880" width="59.109375" bestFit="1" customWidth="1"/>
    <col min="15881" max="15881" width="16.5546875" bestFit="1" customWidth="1"/>
    <col min="15882" max="15886" width="38.109375" customWidth="1"/>
    <col min="16135" max="16135" width="13.6640625" customWidth="1"/>
    <col min="16136" max="16136" width="59.109375" bestFit="1" customWidth="1"/>
    <col min="16137" max="16137" width="16.5546875" bestFit="1" customWidth="1"/>
    <col min="16138" max="16142" width="38.109375" customWidth="1"/>
  </cols>
  <sheetData>
    <row r="1" spans="2:15" ht="23.4" x14ac:dyDescent="0.45">
      <c r="B1" s="256" t="s">
        <v>883</v>
      </c>
      <c r="C1" s="257"/>
      <c r="D1" s="257"/>
      <c r="E1" s="257"/>
      <c r="F1" s="257"/>
      <c r="G1" s="257"/>
      <c r="H1" s="257"/>
      <c r="I1" s="257"/>
      <c r="J1" s="257"/>
      <c r="K1" s="257"/>
      <c r="L1" s="257"/>
      <c r="M1" s="257"/>
      <c r="N1" s="258"/>
    </row>
    <row r="2" spans="2:15" ht="15.6" x14ac:dyDescent="0.3">
      <c r="B2" s="259" t="s">
        <v>2743</v>
      </c>
      <c r="C2" s="260"/>
      <c r="D2" s="260"/>
      <c r="E2" s="260"/>
      <c r="F2" s="260"/>
      <c r="G2" s="260"/>
      <c r="H2" s="260"/>
      <c r="I2" s="260"/>
      <c r="J2" s="260"/>
      <c r="K2" s="260"/>
      <c r="L2" s="260"/>
      <c r="M2" s="260"/>
      <c r="N2" s="261"/>
    </row>
    <row r="3" spans="2:15" ht="15.6" x14ac:dyDescent="0.3">
      <c r="B3" s="91"/>
      <c r="C3" s="110"/>
      <c r="D3" s="110"/>
      <c r="E3" s="110"/>
      <c r="F3" s="110"/>
      <c r="G3" s="110"/>
      <c r="H3" s="110"/>
      <c r="I3" s="110"/>
      <c r="J3" s="110"/>
      <c r="K3" s="110"/>
      <c r="L3" s="110"/>
      <c r="M3" s="110"/>
      <c r="N3" s="92"/>
    </row>
    <row r="4" spans="2:15" ht="15.6" x14ac:dyDescent="0.3">
      <c r="B4" s="91"/>
      <c r="C4" s="110"/>
      <c r="D4" s="110"/>
      <c r="E4" s="110"/>
      <c r="F4" s="110"/>
      <c r="G4" s="110"/>
      <c r="H4" s="110"/>
      <c r="I4" s="110"/>
      <c r="J4" s="110"/>
      <c r="K4" s="110"/>
      <c r="L4" s="110"/>
      <c r="M4" s="110"/>
      <c r="N4" s="92"/>
    </row>
    <row r="5" spans="2:15" ht="21" x14ac:dyDescent="0.3">
      <c r="B5" s="262" t="s">
        <v>2751</v>
      </c>
      <c r="C5" s="263"/>
      <c r="D5" s="263"/>
      <c r="E5" s="263"/>
      <c r="F5" s="263"/>
      <c r="G5" s="263"/>
      <c r="H5" s="263"/>
      <c r="I5" s="263"/>
      <c r="J5" s="263"/>
      <c r="K5" s="263"/>
      <c r="L5" s="263"/>
      <c r="M5" s="263"/>
      <c r="N5" s="264"/>
    </row>
    <row r="6" spans="2:15" x14ac:dyDescent="0.3">
      <c r="B6" s="93"/>
      <c r="C6" s="30"/>
      <c r="D6" s="30"/>
      <c r="E6" s="30"/>
      <c r="F6" s="30"/>
      <c r="G6" s="30"/>
      <c r="H6" s="30"/>
      <c r="I6" s="30"/>
      <c r="J6" s="30"/>
      <c r="K6" s="30"/>
      <c r="L6" s="30"/>
      <c r="M6" s="30"/>
      <c r="N6" s="94"/>
    </row>
    <row r="7" spans="2:15" x14ac:dyDescent="0.3">
      <c r="B7" s="265" t="s">
        <v>2744</v>
      </c>
      <c r="C7" s="266" t="s">
        <v>2745</v>
      </c>
      <c r="D7" s="267" t="s">
        <v>2746</v>
      </c>
      <c r="E7" s="268">
        <v>1</v>
      </c>
      <c r="F7" s="268">
        <v>2</v>
      </c>
      <c r="G7" s="268">
        <v>3</v>
      </c>
      <c r="H7" s="268">
        <v>4</v>
      </c>
      <c r="I7" s="268">
        <v>5</v>
      </c>
      <c r="J7" s="268">
        <v>6</v>
      </c>
      <c r="K7" s="268">
        <v>7</v>
      </c>
      <c r="L7" s="268">
        <v>8</v>
      </c>
      <c r="M7" s="268">
        <v>9</v>
      </c>
      <c r="N7" s="271">
        <v>10</v>
      </c>
    </row>
    <row r="8" spans="2:15" ht="13.5" customHeight="1" x14ac:dyDescent="0.3">
      <c r="B8" s="265"/>
      <c r="C8" s="266"/>
      <c r="D8" s="267"/>
      <c r="E8" s="269"/>
      <c r="F8" s="269"/>
      <c r="G8" s="269"/>
      <c r="H8" s="269"/>
      <c r="I8" s="269"/>
      <c r="J8" s="269"/>
      <c r="K8" s="269"/>
      <c r="L8" s="269"/>
      <c r="M8" s="269"/>
      <c r="N8" s="272"/>
    </row>
    <row r="9" spans="2:15" ht="12.75" customHeight="1" x14ac:dyDescent="0.3">
      <c r="B9" s="265"/>
      <c r="C9" s="266"/>
      <c r="D9" s="267"/>
      <c r="E9" s="269"/>
      <c r="F9" s="269"/>
      <c r="G9" s="269"/>
      <c r="H9" s="269"/>
      <c r="I9" s="269"/>
      <c r="J9" s="269"/>
      <c r="K9" s="269"/>
      <c r="L9" s="269"/>
      <c r="M9" s="269"/>
      <c r="N9" s="272"/>
    </row>
    <row r="10" spans="2:15" ht="12" customHeight="1" x14ac:dyDescent="0.3">
      <c r="B10" s="265"/>
      <c r="C10" s="266"/>
      <c r="D10" s="267"/>
      <c r="E10" s="270"/>
      <c r="F10" s="270"/>
      <c r="G10" s="270"/>
      <c r="H10" s="270"/>
      <c r="I10" s="270"/>
      <c r="J10" s="270"/>
      <c r="K10" s="270"/>
      <c r="L10" s="270"/>
      <c r="M10" s="270"/>
      <c r="N10" s="273"/>
    </row>
    <row r="11" spans="2:15" ht="22.95" customHeight="1" x14ac:dyDescent="0.3">
      <c r="B11" s="265">
        <v>1</v>
      </c>
      <c r="C11" s="274" t="str">
        <f>'Resumo do Orçamento'!C5:F5</f>
        <v>SERVIÇOS INICIAIS</v>
      </c>
      <c r="D11" s="109">
        <f>VLOOKUP(B11,'Resumo do Orçamento'!$A$5:$H$24,7,0)</f>
        <v>183064.17</v>
      </c>
      <c r="E11" s="95">
        <v>1</v>
      </c>
      <c r="F11" s="95"/>
      <c r="G11" s="95"/>
      <c r="H11" s="95"/>
      <c r="I11" s="95"/>
      <c r="J11" s="95"/>
      <c r="K11" s="95"/>
      <c r="L11" s="95"/>
      <c r="M11" s="95"/>
      <c r="N11" s="111"/>
      <c r="O11" s="96"/>
    </row>
    <row r="12" spans="2:15" ht="22.95" customHeight="1" x14ac:dyDescent="0.3">
      <c r="B12" s="265"/>
      <c r="C12" s="275"/>
      <c r="D12" s="109"/>
      <c r="E12" s="97">
        <f>E11*$D11</f>
        <v>183064.17</v>
      </c>
      <c r="F12" s="97"/>
      <c r="G12" s="97"/>
      <c r="H12" s="97"/>
      <c r="I12" s="97"/>
      <c r="J12" s="97"/>
      <c r="K12" s="95"/>
      <c r="L12" s="95"/>
      <c r="M12" s="95"/>
      <c r="N12" s="111"/>
      <c r="O12" s="96"/>
    </row>
    <row r="13" spans="2:15" ht="22.95" customHeight="1" x14ac:dyDescent="0.3">
      <c r="B13" s="265">
        <v>2</v>
      </c>
      <c r="C13" s="274" t="str">
        <f>'Resumo do Orçamento'!C6:F6</f>
        <v>DEMOLICAO DE CONCRETO E PAVIMENTO</v>
      </c>
      <c r="D13" s="109">
        <f>VLOOKUP(B13,'Resumo do Orçamento'!$A$5:$H$24,7,0)</f>
        <v>76106.89</v>
      </c>
      <c r="E13" s="95">
        <v>0.5</v>
      </c>
      <c r="F13" s="95">
        <v>0.4</v>
      </c>
      <c r="G13" s="95">
        <v>0.1</v>
      </c>
      <c r="H13" s="95"/>
      <c r="I13" s="95"/>
      <c r="J13" s="95"/>
      <c r="K13" s="95"/>
      <c r="L13" s="95"/>
      <c r="M13" s="95"/>
      <c r="N13" s="111"/>
      <c r="O13" s="96"/>
    </row>
    <row r="14" spans="2:15" ht="22.95" customHeight="1" x14ac:dyDescent="0.3">
      <c r="B14" s="265"/>
      <c r="C14" s="275"/>
      <c r="D14" s="109"/>
      <c r="E14" s="97">
        <f>E13*$D13</f>
        <v>38053.445</v>
      </c>
      <c r="F14" s="97">
        <f>F13*$D13</f>
        <v>30442.756000000001</v>
      </c>
      <c r="G14" s="97">
        <f>G13*$D13</f>
        <v>7610.6890000000003</v>
      </c>
      <c r="H14" s="97"/>
      <c r="I14" s="97"/>
      <c r="J14" s="97"/>
      <c r="K14" s="95"/>
      <c r="L14" s="95"/>
      <c r="M14" s="95"/>
      <c r="N14" s="111"/>
      <c r="O14" s="96"/>
    </row>
    <row r="15" spans="2:15" ht="22.95" customHeight="1" x14ac:dyDescent="0.3">
      <c r="B15" s="265">
        <v>3</v>
      </c>
      <c r="C15" s="274" t="str">
        <f>'Resumo do Orçamento'!C7:F7</f>
        <v>DESMONTAGEM DA ESTRUTURA METÁLICA</v>
      </c>
      <c r="D15" s="109">
        <f>VLOOKUP(B15,'Resumo do Orçamento'!$A$5:$H$24,7,0)</f>
        <v>11743.67</v>
      </c>
      <c r="E15" s="95">
        <v>1</v>
      </c>
      <c r="F15" s="95"/>
      <c r="G15" s="95"/>
      <c r="H15" s="95"/>
      <c r="I15" s="95"/>
      <c r="J15" s="95"/>
      <c r="K15" s="95"/>
      <c r="L15" s="95"/>
      <c r="M15" s="95"/>
      <c r="N15" s="111"/>
      <c r="O15" s="96"/>
    </row>
    <row r="16" spans="2:15" ht="22.95" customHeight="1" x14ac:dyDescent="0.3">
      <c r="B16" s="265"/>
      <c r="C16" s="275"/>
      <c r="D16" s="109"/>
      <c r="E16" s="97">
        <f>E15*$D15</f>
        <v>11743.67</v>
      </c>
      <c r="F16" s="97"/>
      <c r="G16" s="97"/>
      <c r="H16" s="95"/>
      <c r="I16" s="97"/>
      <c r="J16" s="97"/>
      <c r="K16" s="95"/>
      <c r="L16" s="95"/>
      <c r="M16" s="95"/>
      <c r="N16" s="111"/>
      <c r="O16" s="96"/>
    </row>
    <row r="17" spans="2:15" ht="22.95" customHeight="1" x14ac:dyDescent="0.3">
      <c r="B17" s="265">
        <v>4</v>
      </c>
      <c r="C17" s="274" t="str">
        <f>'Resumo do Orçamento'!C8:F8</f>
        <v>TERRAPLENAGEM</v>
      </c>
      <c r="D17" s="109">
        <f>VLOOKUP(B17,'Resumo do Orçamento'!$A$5:$H$24,7,0)</f>
        <v>140783.57999999999</v>
      </c>
      <c r="E17" s="95"/>
      <c r="F17" s="95">
        <v>0.5</v>
      </c>
      <c r="G17" s="95">
        <v>0.4</v>
      </c>
      <c r="H17" s="95">
        <v>0.1</v>
      </c>
      <c r="I17" s="95"/>
      <c r="J17" s="95"/>
      <c r="K17" s="95"/>
      <c r="L17" s="95"/>
      <c r="M17" s="95"/>
      <c r="N17" s="111"/>
      <c r="O17" s="96"/>
    </row>
    <row r="18" spans="2:15" ht="22.95" customHeight="1" x14ac:dyDescent="0.3">
      <c r="B18" s="265"/>
      <c r="C18" s="275"/>
      <c r="D18" s="109"/>
      <c r="E18" s="97">
        <f>E17*$D17</f>
        <v>0</v>
      </c>
      <c r="F18" s="97">
        <f t="shared" ref="F18:G18" si="0">F17*$D17</f>
        <v>70391.789999999994</v>
      </c>
      <c r="G18" s="97">
        <f t="shared" si="0"/>
        <v>56313.432000000001</v>
      </c>
      <c r="H18" s="97">
        <f t="shared" ref="H18" si="1">H17*$D17</f>
        <v>14078.358</v>
      </c>
      <c r="I18" s="97">
        <f t="shared" ref="I18" si="2">I17*$D17</f>
        <v>0</v>
      </c>
      <c r="J18" s="97">
        <f t="shared" ref="J18" si="3">J17*$D17</f>
        <v>0</v>
      </c>
      <c r="K18" s="97">
        <f t="shared" ref="K18" si="4">K17*$D17</f>
        <v>0</v>
      </c>
      <c r="L18" s="97">
        <f t="shared" ref="L18" si="5">L17*$D17</f>
        <v>0</v>
      </c>
      <c r="M18" s="97">
        <f t="shared" ref="M18" si="6">M17*$D17</f>
        <v>0</v>
      </c>
      <c r="N18" s="112">
        <f t="shared" ref="N18" si="7">N17*$D17</f>
        <v>0</v>
      </c>
      <c r="O18" s="96"/>
    </row>
    <row r="19" spans="2:15" ht="22.95" customHeight="1" x14ac:dyDescent="0.3">
      <c r="B19" s="265">
        <v>5</v>
      </c>
      <c r="C19" s="274" t="str">
        <f>'Resumo do Orçamento'!C9:F9</f>
        <v>MUROS DE CONTENCAO</v>
      </c>
      <c r="D19" s="109">
        <f>VLOOKUP(B19,'Resumo do Orçamento'!$A$5:$H$24,7,0)</f>
        <v>109612.64</v>
      </c>
      <c r="E19" s="95"/>
      <c r="F19" s="95">
        <v>0.3</v>
      </c>
      <c r="G19" s="95">
        <v>0.3</v>
      </c>
      <c r="H19" s="95">
        <v>0.4</v>
      </c>
      <c r="I19" s="95"/>
      <c r="J19" s="95"/>
      <c r="K19" s="95"/>
      <c r="L19" s="95"/>
      <c r="M19" s="95"/>
      <c r="N19" s="111"/>
      <c r="O19" s="96"/>
    </row>
    <row r="20" spans="2:15" ht="22.95" customHeight="1" x14ac:dyDescent="0.3">
      <c r="B20" s="265"/>
      <c r="C20" s="275"/>
      <c r="D20" s="109"/>
      <c r="E20" s="97">
        <f>E19*$D19</f>
        <v>0</v>
      </c>
      <c r="F20" s="97">
        <f t="shared" ref="F20" si="8">F19*$D19</f>
        <v>32883.792000000001</v>
      </c>
      <c r="G20" s="97">
        <f t="shared" ref="G20" si="9">G19*$D19</f>
        <v>32883.792000000001</v>
      </c>
      <c r="H20" s="97">
        <f t="shared" ref="H20" si="10">H19*$D19</f>
        <v>43845.056000000004</v>
      </c>
      <c r="I20" s="97">
        <f t="shared" ref="I20" si="11">I19*$D19</f>
        <v>0</v>
      </c>
      <c r="J20" s="97">
        <f t="shared" ref="J20" si="12">J19*$D19</f>
        <v>0</v>
      </c>
      <c r="K20" s="97">
        <f t="shared" ref="K20" si="13">K19*$D19</f>
        <v>0</v>
      </c>
      <c r="L20" s="97">
        <f t="shared" ref="L20" si="14">L19*$D19</f>
        <v>0</v>
      </c>
      <c r="M20" s="97">
        <f t="shared" ref="M20" si="15">M19*$D19</f>
        <v>0</v>
      </c>
      <c r="N20" s="112">
        <f t="shared" ref="N20" si="16">N19*$D19</f>
        <v>0</v>
      </c>
      <c r="O20" s="96"/>
    </row>
    <row r="21" spans="2:15" ht="22.95" customHeight="1" x14ac:dyDescent="0.3">
      <c r="B21" s="265">
        <v>6</v>
      </c>
      <c r="C21" s="274" t="str">
        <f>'Resumo do Orçamento'!C10:F10</f>
        <v>CASA DE MAQUINAS</v>
      </c>
      <c r="D21" s="109">
        <f>VLOOKUP(B21,'Resumo do Orçamento'!$A$5:$H$24,7,0)</f>
        <v>22644.03</v>
      </c>
      <c r="E21" s="95"/>
      <c r="F21" s="95"/>
      <c r="G21" s="95">
        <v>0.5</v>
      </c>
      <c r="H21" s="95">
        <v>0.5</v>
      </c>
      <c r="I21" s="95"/>
      <c r="J21" s="95"/>
      <c r="K21" s="95"/>
      <c r="L21" s="95"/>
      <c r="M21" s="95"/>
      <c r="N21" s="111"/>
      <c r="O21" s="96"/>
    </row>
    <row r="22" spans="2:15" ht="22.95" customHeight="1" x14ac:dyDescent="0.3">
      <c r="B22" s="265"/>
      <c r="C22" s="275"/>
      <c r="D22" s="109"/>
      <c r="E22" s="97">
        <f>E21*$D21</f>
        <v>0</v>
      </c>
      <c r="F22" s="97">
        <f t="shared" ref="F22" si="17">F21*$D21</f>
        <v>0</v>
      </c>
      <c r="G22" s="97">
        <f t="shared" ref="G22" si="18">G21*$D21</f>
        <v>11322.014999999999</v>
      </c>
      <c r="H22" s="97">
        <f t="shared" ref="H22" si="19">H21*$D21</f>
        <v>11322.014999999999</v>
      </c>
      <c r="I22" s="97">
        <f t="shared" ref="I22" si="20">I21*$D21</f>
        <v>0</v>
      </c>
      <c r="J22" s="97">
        <f t="shared" ref="J22" si="21">J21*$D21</f>
        <v>0</v>
      </c>
      <c r="K22" s="97">
        <f t="shared" ref="K22" si="22">K21*$D21</f>
        <v>0</v>
      </c>
      <c r="L22" s="97">
        <f t="shared" ref="L22" si="23">L21*$D21</f>
        <v>0</v>
      </c>
      <c r="M22" s="97">
        <f t="shared" ref="M22" si="24">M21*$D21</f>
        <v>0</v>
      </c>
      <c r="N22" s="112">
        <f t="shared" ref="N22" si="25">N21*$D21</f>
        <v>0</v>
      </c>
      <c r="O22" s="96"/>
    </row>
    <row r="23" spans="2:15" ht="22.95" customHeight="1" x14ac:dyDescent="0.3">
      <c r="B23" s="265">
        <v>7</v>
      </c>
      <c r="C23" s="274" t="str">
        <f>'Resumo do Orçamento'!C11:F11</f>
        <v>SERRALHERIA</v>
      </c>
      <c r="D23" s="109">
        <f>VLOOKUP(B23,'Resumo do Orçamento'!$A$5:$H$24,7,0)</f>
        <v>392791.19</v>
      </c>
      <c r="E23" s="95"/>
      <c r="F23" s="95"/>
      <c r="G23" s="95"/>
      <c r="H23" s="95">
        <v>0.3</v>
      </c>
      <c r="I23" s="95">
        <v>0.3</v>
      </c>
      <c r="J23" s="95">
        <v>0.2</v>
      </c>
      <c r="K23" s="95">
        <v>0.2</v>
      </c>
      <c r="L23" s="95"/>
      <c r="M23" s="95"/>
      <c r="N23" s="111"/>
      <c r="O23" s="96"/>
    </row>
    <row r="24" spans="2:15" ht="22.95" customHeight="1" x14ac:dyDescent="0.3">
      <c r="B24" s="265"/>
      <c r="C24" s="275"/>
      <c r="D24" s="109"/>
      <c r="E24" s="97">
        <f>E23*$D23</f>
        <v>0</v>
      </c>
      <c r="F24" s="97">
        <f t="shared" ref="F24" si="26">F23*$D23</f>
        <v>0</v>
      </c>
      <c r="G24" s="97">
        <f t="shared" ref="G24" si="27">G23*$D23</f>
        <v>0</v>
      </c>
      <c r="H24" s="97">
        <f t="shared" ref="H24" si="28">H23*$D23</f>
        <v>117837.357</v>
      </c>
      <c r="I24" s="97">
        <f t="shared" ref="I24" si="29">I23*$D23</f>
        <v>117837.357</v>
      </c>
      <c r="J24" s="97">
        <f t="shared" ref="J24" si="30">J23*$D23</f>
        <v>78558.237999999998</v>
      </c>
      <c r="K24" s="97">
        <f t="shared" ref="K24" si="31">K23*$D23</f>
        <v>78558.237999999998</v>
      </c>
      <c r="L24" s="97">
        <f t="shared" ref="L24" si="32">L23*$D23</f>
        <v>0</v>
      </c>
      <c r="M24" s="97">
        <f t="shared" ref="M24" si="33">M23*$D23</f>
        <v>0</v>
      </c>
      <c r="N24" s="112">
        <f t="shared" ref="N24" si="34">N23*$D23</f>
        <v>0</v>
      </c>
      <c r="O24" s="96"/>
    </row>
    <row r="25" spans="2:15" ht="22.95" customHeight="1" x14ac:dyDescent="0.3">
      <c r="B25" s="265">
        <v>8</v>
      </c>
      <c r="C25" s="274" t="str">
        <f>'Resumo do Orçamento'!C12:F12</f>
        <v>PISOS E PASSEIOS</v>
      </c>
      <c r="D25" s="109">
        <f>VLOOKUP(B25,'Resumo do Orçamento'!$A$5:$H$24,7,0)</f>
        <v>1108295.8</v>
      </c>
      <c r="E25" s="95"/>
      <c r="F25" s="95"/>
      <c r="G25" s="95"/>
      <c r="H25" s="95"/>
      <c r="I25" s="95"/>
      <c r="J25" s="95">
        <v>0.3</v>
      </c>
      <c r="K25" s="95">
        <v>0.3</v>
      </c>
      <c r="L25" s="95">
        <v>0.2</v>
      </c>
      <c r="M25" s="95">
        <v>0.2</v>
      </c>
      <c r="N25" s="111"/>
      <c r="O25" s="96"/>
    </row>
    <row r="26" spans="2:15" ht="22.95" customHeight="1" x14ac:dyDescent="0.3">
      <c r="B26" s="265"/>
      <c r="C26" s="275"/>
      <c r="D26" s="109"/>
      <c r="E26" s="97">
        <f>E25*$D25</f>
        <v>0</v>
      </c>
      <c r="F26" s="97">
        <f t="shared" ref="F26" si="35">F25*$D25</f>
        <v>0</v>
      </c>
      <c r="G26" s="97">
        <f t="shared" ref="G26" si="36">G25*$D25</f>
        <v>0</v>
      </c>
      <c r="H26" s="97">
        <f t="shared" ref="H26" si="37">H25*$D25</f>
        <v>0</v>
      </c>
      <c r="I26" s="97">
        <f t="shared" ref="I26" si="38">I25*$D25</f>
        <v>0</v>
      </c>
      <c r="J26" s="97">
        <f t="shared" ref="J26" si="39">J25*$D25</f>
        <v>332488.74</v>
      </c>
      <c r="K26" s="97">
        <f t="shared" ref="K26" si="40">K25*$D25</f>
        <v>332488.74</v>
      </c>
      <c r="L26" s="97">
        <f t="shared" ref="L26" si="41">L25*$D25</f>
        <v>221659.16000000003</v>
      </c>
      <c r="M26" s="97">
        <f t="shared" ref="M26" si="42">M25*$D25</f>
        <v>221659.16000000003</v>
      </c>
      <c r="N26" s="112">
        <f t="shared" ref="N26" si="43">N25*$D25</f>
        <v>0</v>
      </c>
      <c r="O26" s="96"/>
    </row>
    <row r="27" spans="2:15" ht="22.95" customHeight="1" x14ac:dyDescent="0.3">
      <c r="B27" s="265">
        <v>9</v>
      </c>
      <c r="C27" s="274" t="str">
        <f>'Resumo do Orçamento'!C13:F13</f>
        <v>DECKS DE MADEIRA</v>
      </c>
      <c r="D27" s="109">
        <f>VLOOKUP(B27,'Resumo do Orçamento'!$A$5:$H$24,7,0)</f>
        <v>28923.040000000001</v>
      </c>
      <c r="E27" s="95"/>
      <c r="F27" s="95"/>
      <c r="G27" s="95"/>
      <c r="H27" s="95"/>
      <c r="I27" s="95"/>
      <c r="J27" s="95"/>
      <c r="K27" s="95"/>
      <c r="L27" s="95"/>
      <c r="M27" s="95"/>
      <c r="N27" s="111">
        <v>1</v>
      </c>
      <c r="O27" s="96"/>
    </row>
    <row r="28" spans="2:15" ht="22.95" customHeight="1" x14ac:dyDescent="0.3">
      <c r="B28" s="265"/>
      <c r="C28" s="275"/>
      <c r="D28" s="109"/>
      <c r="E28" s="97">
        <f>E27*$D27</f>
        <v>0</v>
      </c>
      <c r="F28" s="97">
        <f t="shared" ref="F28" si="44">F27*$D27</f>
        <v>0</v>
      </c>
      <c r="G28" s="97">
        <f t="shared" ref="G28" si="45">G27*$D27</f>
        <v>0</v>
      </c>
      <c r="H28" s="97">
        <f t="shared" ref="H28" si="46">H27*$D27</f>
        <v>0</v>
      </c>
      <c r="I28" s="97">
        <f t="shared" ref="I28" si="47">I27*$D27</f>
        <v>0</v>
      </c>
      <c r="J28" s="97">
        <f t="shared" ref="J28" si="48">J27*$D27</f>
        <v>0</v>
      </c>
      <c r="K28" s="97">
        <f t="shared" ref="K28" si="49">K27*$D27</f>
        <v>0</v>
      </c>
      <c r="L28" s="97">
        <f t="shared" ref="L28" si="50">L27*$D27</f>
        <v>0</v>
      </c>
      <c r="M28" s="97">
        <f t="shared" ref="M28" si="51">M27*$D27</f>
        <v>0</v>
      </c>
      <c r="N28" s="112">
        <f t="shared" ref="N28" si="52">N27*$D27</f>
        <v>28923.040000000001</v>
      </c>
      <c r="O28" s="96"/>
    </row>
    <row r="29" spans="2:15" ht="22.95" customHeight="1" x14ac:dyDescent="0.3">
      <c r="B29" s="265">
        <v>10</v>
      </c>
      <c r="C29" s="274" t="str">
        <f>'Resumo do Orçamento'!C14:F14</f>
        <v>ÁREA DA FONTE</v>
      </c>
      <c r="D29" s="109">
        <f>VLOOKUP(B29,'Resumo do Orçamento'!$A$5:$H$24,7,0)</f>
        <v>200279.91</v>
      </c>
      <c r="E29" s="95"/>
      <c r="F29" s="95"/>
      <c r="G29" s="95"/>
      <c r="H29" s="95"/>
      <c r="I29" s="95"/>
      <c r="J29" s="95">
        <v>0.5</v>
      </c>
      <c r="K29" s="95">
        <v>0.5</v>
      </c>
      <c r="L29" s="95"/>
      <c r="M29" s="95"/>
      <c r="N29" s="111"/>
      <c r="O29" s="96"/>
    </row>
    <row r="30" spans="2:15" ht="22.95" customHeight="1" x14ac:dyDescent="0.3">
      <c r="B30" s="265"/>
      <c r="C30" s="275"/>
      <c r="D30" s="109"/>
      <c r="E30" s="97">
        <f>E29*$D29</f>
        <v>0</v>
      </c>
      <c r="F30" s="97">
        <f t="shared" ref="F30" si="53">F29*$D29</f>
        <v>0</v>
      </c>
      <c r="G30" s="97">
        <f t="shared" ref="G30" si="54">G29*$D29</f>
        <v>0</v>
      </c>
      <c r="H30" s="97">
        <f t="shared" ref="H30" si="55">H29*$D29</f>
        <v>0</v>
      </c>
      <c r="I30" s="97">
        <f t="shared" ref="I30" si="56">I29*$D29</f>
        <v>0</v>
      </c>
      <c r="J30" s="97">
        <f t="shared" ref="J30" si="57">J29*$D29</f>
        <v>100139.955</v>
      </c>
      <c r="K30" s="97">
        <f t="shared" ref="K30" si="58">K29*$D29</f>
        <v>100139.955</v>
      </c>
      <c r="L30" s="97">
        <f t="shared" ref="L30" si="59">L29*$D29</f>
        <v>0</v>
      </c>
      <c r="M30" s="97">
        <f t="shared" ref="M30" si="60">M29*$D29</f>
        <v>0</v>
      </c>
      <c r="N30" s="112">
        <f t="shared" ref="N30" si="61">N29*$D29</f>
        <v>0</v>
      </c>
      <c r="O30" s="96"/>
    </row>
    <row r="31" spans="2:15" ht="22.95" customHeight="1" x14ac:dyDescent="0.3">
      <c r="B31" s="265">
        <v>11</v>
      </c>
      <c r="C31" s="274" t="str">
        <f>'Resumo do Orçamento'!C15:F15</f>
        <v>BRINQUEDOS - PLAYGROUND</v>
      </c>
      <c r="D31" s="109">
        <f>VLOOKUP(B31,'Resumo do Orçamento'!$A$5:$H$24,7,0)</f>
        <v>21018.799999999999</v>
      </c>
      <c r="E31" s="95"/>
      <c r="F31" s="95"/>
      <c r="G31" s="95"/>
      <c r="H31" s="95"/>
      <c r="I31" s="95"/>
      <c r="J31" s="95"/>
      <c r="K31" s="95"/>
      <c r="L31" s="95"/>
      <c r="M31" s="95"/>
      <c r="N31" s="111">
        <v>1</v>
      </c>
      <c r="O31" s="96"/>
    </row>
    <row r="32" spans="2:15" ht="22.95" customHeight="1" x14ac:dyDescent="0.3">
      <c r="B32" s="265"/>
      <c r="C32" s="275"/>
      <c r="D32" s="109"/>
      <c r="E32" s="97">
        <f>E31*$D31</f>
        <v>0</v>
      </c>
      <c r="F32" s="97">
        <f t="shared" ref="F32" si="62">F31*$D31</f>
        <v>0</v>
      </c>
      <c r="G32" s="97">
        <f t="shared" ref="G32" si="63">G31*$D31</f>
        <v>0</v>
      </c>
      <c r="H32" s="97">
        <f t="shared" ref="H32" si="64">H31*$D31</f>
        <v>0</v>
      </c>
      <c r="I32" s="97">
        <f t="shared" ref="I32" si="65">I31*$D31</f>
        <v>0</v>
      </c>
      <c r="J32" s="97">
        <f t="shared" ref="J32" si="66">J31*$D31</f>
        <v>0</v>
      </c>
      <c r="K32" s="97">
        <f t="shared" ref="K32" si="67">K31*$D31</f>
        <v>0</v>
      </c>
      <c r="L32" s="97">
        <f t="shared" ref="L32" si="68">L31*$D31</f>
        <v>0</v>
      </c>
      <c r="M32" s="97">
        <f t="shared" ref="M32" si="69">M31*$D31</f>
        <v>0</v>
      </c>
      <c r="N32" s="112">
        <f t="shared" ref="N32" si="70">N31*$D31</f>
        <v>21018.799999999999</v>
      </c>
      <c r="O32" s="96"/>
    </row>
    <row r="33" spans="2:15" ht="22.95" customHeight="1" x14ac:dyDescent="0.3">
      <c r="B33" s="265">
        <v>12</v>
      </c>
      <c r="C33" s="274" t="str">
        <f>'Resumo do Orçamento'!C16:F16</f>
        <v>ACADEMIA EM AÇO INOX</v>
      </c>
      <c r="D33" s="109">
        <f>VLOOKUP(B33,'Resumo do Orçamento'!$A$5:$H$24,7,0)</f>
        <v>18156.46</v>
      </c>
      <c r="E33" s="95"/>
      <c r="F33" s="95"/>
      <c r="G33" s="95"/>
      <c r="H33" s="95"/>
      <c r="I33" s="95"/>
      <c r="J33" s="95"/>
      <c r="K33" s="95"/>
      <c r="L33" s="95"/>
      <c r="M33" s="95">
        <v>1</v>
      </c>
      <c r="N33" s="111"/>
      <c r="O33" s="96"/>
    </row>
    <row r="34" spans="2:15" ht="22.95" customHeight="1" x14ac:dyDescent="0.3">
      <c r="B34" s="265"/>
      <c r="C34" s="275"/>
      <c r="D34" s="109"/>
      <c r="E34" s="97">
        <f>E33*$D33</f>
        <v>0</v>
      </c>
      <c r="F34" s="97">
        <f t="shared" ref="F34" si="71">F33*$D33</f>
        <v>0</v>
      </c>
      <c r="G34" s="97">
        <f t="shared" ref="G34" si="72">G33*$D33</f>
        <v>0</v>
      </c>
      <c r="H34" s="97">
        <f t="shared" ref="H34" si="73">H33*$D33</f>
        <v>0</v>
      </c>
      <c r="I34" s="97">
        <f t="shared" ref="I34" si="74">I33*$D33</f>
        <v>0</v>
      </c>
      <c r="J34" s="97">
        <f t="shared" ref="J34" si="75">J33*$D33</f>
        <v>0</v>
      </c>
      <c r="K34" s="97">
        <f t="shared" ref="K34" si="76">K33*$D33</f>
        <v>0</v>
      </c>
      <c r="L34" s="97">
        <f t="shared" ref="L34" si="77">L33*$D33</f>
        <v>0</v>
      </c>
      <c r="M34" s="97">
        <f t="shared" ref="M34" si="78">M33*$D33</f>
        <v>18156.46</v>
      </c>
      <c r="N34" s="112">
        <f t="shared" ref="N34" si="79">N33*$D33</f>
        <v>0</v>
      </c>
      <c r="O34" s="96"/>
    </row>
    <row r="35" spans="2:15" ht="22.95" customHeight="1" x14ac:dyDescent="0.3">
      <c r="B35" s="265">
        <v>13</v>
      </c>
      <c r="C35" s="274" t="str">
        <f>'Resumo do Orçamento'!C17:F17</f>
        <v>AREA DA QUADRA</v>
      </c>
      <c r="D35" s="109">
        <f>VLOOKUP(B35,'Resumo do Orçamento'!$A$5:$H$24,7,0)</f>
        <v>210551.78</v>
      </c>
      <c r="E35" s="95"/>
      <c r="F35" s="95"/>
      <c r="G35" s="95"/>
      <c r="H35" s="95"/>
      <c r="I35" s="95">
        <v>0.2</v>
      </c>
      <c r="J35" s="95">
        <v>0.3</v>
      </c>
      <c r="K35" s="95">
        <v>0.3</v>
      </c>
      <c r="L35" s="95">
        <v>0.2</v>
      </c>
      <c r="M35" s="95"/>
      <c r="N35" s="111"/>
      <c r="O35" s="96"/>
    </row>
    <row r="36" spans="2:15" ht="22.95" customHeight="1" x14ac:dyDescent="0.3">
      <c r="B36" s="265"/>
      <c r="C36" s="275"/>
      <c r="D36" s="109"/>
      <c r="E36" s="97">
        <f>E35*$D35</f>
        <v>0</v>
      </c>
      <c r="F36" s="97">
        <f t="shared" ref="F36" si="80">F35*$D35</f>
        <v>0</v>
      </c>
      <c r="G36" s="97">
        <f t="shared" ref="G36" si="81">G35*$D35</f>
        <v>0</v>
      </c>
      <c r="H36" s="97">
        <f t="shared" ref="H36" si="82">H35*$D35</f>
        <v>0</v>
      </c>
      <c r="I36" s="97">
        <f t="shared" ref="I36" si="83">I35*$D35</f>
        <v>42110.356</v>
      </c>
      <c r="J36" s="97">
        <f t="shared" ref="J36" si="84">J35*$D35</f>
        <v>63165.534</v>
      </c>
      <c r="K36" s="97">
        <f t="shared" ref="K36" si="85">K35*$D35</f>
        <v>63165.534</v>
      </c>
      <c r="L36" s="97">
        <f t="shared" ref="L36" si="86">L35*$D35</f>
        <v>42110.356</v>
      </c>
      <c r="M36" s="97">
        <f t="shared" ref="M36" si="87">M35*$D35</f>
        <v>0</v>
      </c>
      <c r="N36" s="112">
        <f t="shared" ref="N36" si="88">N35*$D35</f>
        <v>0</v>
      </c>
      <c r="O36" s="96"/>
    </row>
    <row r="37" spans="2:15" ht="22.95" customHeight="1" x14ac:dyDescent="0.3">
      <c r="B37" s="265">
        <v>14</v>
      </c>
      <c r="C37" s="274" t="str">
        <f>'Resumo do Orçamento'!C18:F18</f>
        <v>PERGOLADO</v>
      </c>
      <c r="D37" s="109">
        <f>VLOOKUP(B37,'Resumo do Orçamento'!$A$5:$H$24,7,0)</f>
        <v>92698.38</v>
      </c>
      <c r="E37" s="95"/>
      <c r="F37" s="95"/>
      <c r="G37" s="95"/>
      <c r="H37" s="95"/>
      <c r="I37" s="95"/>
      <c r="J37" s="95"/>
      <c r="K37" s="95"/>
      <c r="L37" s="95"/>
      <c r="M37" s="95">
        <v>1</v>
      </c>
      <c r="N37" s="111"/>
      <c r="O37" s="96"/>
    </row>
    <row r="38" spans="2:15" ht="22.95" customHeight="1" x14ac:dyDescent="0.3">
      <c r="B38" s="265"/>
      <c r="C38" s="275"/>
      <c r="D38" s="109"/>
      <c r="E38" s="97">
        <f>E37*$D37</f>
        <v>0</v>
      </c>
      <c r="F38" s="97">
        <f t="shared" ref="F38" si="89">F37*$D37</f>
        <v>0</v>
      </c>
      <c r="G38" s="97">
        <f t="shared" ref="G38" si="90">G37*$D37</f>
        <v>0</v>
      </c>
      <c r="H38" s="97">
        <f t="shared" ref="H38" si="91">H37*$D37</f>
        <v>0</v>
      </c>
      <c r="I38" s="97">
        <f t="shared" ref="I38" si="92">I37*$D37</f>
        <v>0</v>
      </c>
      <c r="J38" s="97">
        <f t="shared" ref="J38" si="93">J37*$D37</f>
        <v>0</v>
      </c>
      <c r="K38" s="97">
        <f t="shared" ref="K38" si="94">K37*$D37</f>
        <v>0</v>
      </c>
      <c r="L38" s="97">
        <f t="shared" ref="L38" si="95">L37*$D37</f>
        <v>0</v>
      </c>
      <c r="M38" s="97">
        <f t="shared" ref="M38" si="96">M37*$D37</f>
        <v>92698.38</v>
      </c>
      <c r="N38" s="112">
        <f t="shared" ref="N38" si="97">N37*$D37</f>
        <v>0</v>
      </c>
      <c r="O38" s="96"/>
    </row>
    <row r="39" spans="2:15" ht="22.95" customHeight="1" x14ac:dyDescent="0.3">
      <c r="B39" s="265">
        <v>15</v>
      </c>
      <c r="C39" s="274" t="str">
        <f>'Resumo do Orçamento'!C19:F19</f>
        <v>BICICLETARIO</v>
      </c>
      <c r="D39" s="109">
        <f>VLOOKUP(B39,'Resumo do Orçamento'!$A$5:$H$24,7,0)</f>
        <v>4444.24</v>
      </c>
      <c r="E39" s="95"/>
      <c r="F39" s="95"/>
      <c r="G39" s="95"/>
      <c r="H39" s="95"/>
      <c r="I39" s="95"/>
      <c r="J39" s="95"/>
      <c r="K39" s="95"/>
      <c r="L39" s="95"/>
      <c r="M39" s="95">
        <v>1</v>
      </c>
      <c r="N39" s="111"/>
      <c r="O39" s="96"/>
    </row>
    <row r="40" spans="2:15" ht="22.95" customHeight="1" x14ac:dyDescent="0.3">
      <c r="B40" s="265"/>
      <c r="C40" s="275"/>
      <c r="D40" s="109"/>
      <c r="E40" s="97">
        <f>E39*$D39</f>
        <v>0</v>
      </c>
      <c r="F40" s="97">
        <f t="shared" ref="F40" si="98">F39*$D39</f>
        <v>0</v>
      </c>
      <c r="G40" s="97">
        <f t="shared" ref="G40" si="99">G39*$D39</f>
        <v>0</v>
      </c>
      <c r="H40" s="97">
        <f t="shared" ref="H40" si="100">H39*$D39</f>
        <v>0</v>
      </c>
      <c r="I40" s="97">
        <f t="shared" ref="I40" si="101">I39*$D39</f>
        <v>0</v>
      </c>
      <c r="J40" s="97">
        <f t="shared" ref="J40" si="102">J39*$D39</f>
        <v>0</v>
      </c>
      <c r="K40" s="97">
        <f t="shared" ref="K40" si="103">K39*$D39</f>
        <v>0</v>
      </c>
      <c r="L40" s="97">
        <f t="shared" ref="L40" si="104">L39*$D39</f>
        <v>0</v>
      </c>
      <c r="M40" s="97">
        <f t="shared" ref="M40" si="105">M39*$D39</f>
        <v>4444.24</v>
      </c>
      <c r="N40" s="112">
        <f t="shared" ref="N40" si="106">N39*$D39</f>
        <v>0</v>
      </c>
      <c r="O40" s="96"/>
    </row>
    <row r="41" spans="2:15" ht="22.95" customHeight="1" x14ac:dyDescent="0.3">
      <c r="B41" s="265">
        <v>16</v>
      </c>
      <c r="C41" s="274" t="str">
        <f>'Resumo do Orçamento'!C20:F20</f>
        <v>INFRAESTRUTURA ELÉTRICA</v>
      </c>
      <c r="D41" s="109">
        <f>VLOOKUP(B41,'Resumo do Orçamento'!$A$5:$H$24,7,0)</f>
        <v>336306.63</v>
      </c>
      <c r="E41" s="95">
        <v>0.1</v>
      </c>
      <c r="F41" s="95">
        <v>0.1</v>
      </c>
      <c r="G41" s="95">
        <v>0.1</v>
      </c>
      <c r="H41" s="95">
        <v>0.1</v>
      </c>
      <c r="I41" s="95">
        <v>0.1</v>
      </c>
      <c r="J41" s="95">
        <v>0.1</v>
      </c>
      <c r="K41" s="95">
        <v>0.1</v>
      </c>
      <c r="L41" s="95">
        <v>0.1</v>
      </c>
      <c r="M41" s="95">
        <v>0.1</v>
      </c>
      <c r="N41" s="111">
        <v>0.1</v>
      </c>
      <c r="O41" s="96"/>
    </row>
    <row r="42" spans="2:15" ht="22.95" customHeight="1" x14ac:dyDescent="0.3">
      <c r="B42" s="265"/>
      <c r="C42" s="275"/>
      <c r="D42" s="109"/>
      <c r="E42" s="97">
        <f>E41*$D41</f>
        <v>33630.663</v>
      </c>
      <c r="F42" s="97">
        <f t="shared" ref="F42" si="107">F41*$D41</f>
        <v>33630.663</v>
      </c>
      <c r="G42" s="97">
        <f t="shared" ref="G42" si="108">G41*$D41</f>
        <v>33630.663</v>
      </c>
      <c r="H42" s="97">
        <f t="shared" ref="H42" si="109">H41*$D41</f>
        <v>33630.663</v>
      </c>
      <c r="I42" s="97">
        <f t="shared" ref="I42" si="110">I41*$D41</f>
        <v>33630.663</v>
      </c>
      <c r="J42" s="97">
        <f t="shared" ref="J42" si="111">J41*$D41</f>
        <v>33630.663</v>
      </c>
      <c r="K42" s="97">
        <f t="shared" ref="K42" si="112">K41*$D41</f>
        <v>33630.663</v>
      </c>
      <c r="L42" s="97">
        <f t="shared" ref="L42" si="113">L41*$D41</f>
        <v>33630.663</v>
      </c>
      <c r="M42" s="97">
        <f t="shared" ref="M42" si="114">M41*$D41</f>
        <v>33630.663</v>
      </c>
      <c r="N42" s="112">
        <f t="shared" ref="N42" si="115">N41*$D41</f>
        <v>33630.663</v>
      </c>
      <c r="O42" s="96"/>
    </row>
    <row r="43" spans="2:15" ht="22.95" customHeight="1" x14ac:dyDescent="0.3">
      <c r="B43" s="265">
        <v>17</v>
      </c>
      <c r="C43" s="274" t="str">
        <f>'Resumo do Orçamento'!C21:F21</f>
        <v>DRENAGEM</v>
      </c>
      <c r="D43" s="109">
        <f>VLOOKUP(B43,'Resumo do Orçamento'!$A$5:$H$24,7,0)</f>
        <v>4298.96</v>
      </c>
      <c r="E43" s="98"/>
      <c r="F43" s="98"/>
      <c r="G43" s="98"/>
      <c r="H43" s="98"/>
      <c r="I43" s="98"/>
      <c r="J43" s="98"/>
      <c r="K43" s="95"/>
      <c r="L43" s="95">
        <v>1</v>
      </c>
      <c r="M43" s="95"/>
      <c r="N43" s="111"/>
      <c r="O43" s="96"/>
    </row>
    <row r="44" spans="2:15" ht="22.95" customHeight="1" x14ac:dyDescent="0.3">
      <c r="B44" s="265"/>
      <c r="C44" s="275"/>
      <c r="D44" s="109"/>
      <c r="E44" s="97">
        <f>E43*$D43</f>
        <v>0</v>
      </c>
      <c r="F44" s="97">
        <f t="shared" ref="F44" si="116">F43*$D43</f>
        <v>0</v>
      </c>
      <c r="G44" s="97">
        <f t="shared" ref="G44" si="117">G43*$D43</f>
        <v>0</v>
      </c>
      <c r="H44" s="97">
        <f t="shared" ref="H44" si="118">H43*$D43</f>
        <v>0</v>
      </c>
      <c r="I44" s="97">
        <f t="shared" ref="I44" si="119">I43*$D43</f>
        <v>0</v>
      </c>
      <c r="J44" s="97">
        <f t="shared" ref="J44" si="120">J43*$D43</f>
        <v>0</v>
      </c>
      <c r="K44" s="97">
        <f t="shared" ref="K44" si="121">K43*$D43</f>
        <v>0</v>
      </c>
      <c r="L44" s="97">
        <f t="shared" ref="L44" si="122">L43*$D43</f>
        <v>4298.96</v>
      </c>
      <c r="M44" s="97">
        <f t="shared" ref="M44" si="123">M43*$D43</f>
        <v>0</v>
      </c>
      <c r="N44" s="112">
        <f t="shared" ref="N44" si="124">N43*$D43</f>
        <v>0</v>
      </c>
      <c r="O44" s="96"/>
    </row>
    <row r="45" spans="2:15" ht="22.95" customHeight="1" x14ac:dyDescent="0.3">
      <c r="B45" s="265">
        <v>18</v>
      </c>
      <c r="C45" s="274" t="str">
        <f>'Resumo do Orçamento'!C22:F22</f>
        <v>PAISAGISMO</v>
      </c>
      <c r="D45" s="109">
        <f>VLOOKUP(B45,'Resumo do Orçamento'!$A$5:$H$24,7,0)</f>
        <v>70045.289999999994</v>
      </c>
      <c r="E45" s="95"/>
      <c r="F45" s="95"/>
      <c r="G45" s="95"/>
      <c r="H45" s="95"/>
      <c r="I45" s="95"/>
      <c r="J45" s="95"/>
      <c r="K45" s="95"/>
      <c r="L45" s="95">
        <v>0.3</v>
      </c>
      <c r="M45" s="95">
        <v>0.3</v>
      </c>
      <c r="N45" s="111">
        <v>0.4</v>
      </c>
      <c r="O45" s="96"/>
    </row>
    <row r="46" spans="2:15" ht="22.95" customHeight="1" x14ac:dyDescent="0.3">
      <c r="B46" s="265"/>
      <c r="C46" s="275"/>
      <c r="D46" s="109"/>
      <c r="E46" s="97">
        <f>E45*$D45</f>
        <v>0</v>
      </c>
      <c r="F46" s="97">
        <f t="shared" ref="F46" si="125">F45*$D45</f>
        <v>0</v>
      </c>
      <c r="G46" s="97">
        <f t="shared" ref="G46" si="126">G45*$D45</f>
        <v>0</v>
      </c>
      <c r="H46" s="97">
        <f t="shared" ref="H46" si="127">H45*$D45</f>
        <v>0</v>
      </c>
      <c r="I46" s="97">
        <f t="shared" ref="I46" si="128">I45*$D45</f>
        <v>0</v>
      </c>
      <c r="J46" s="97">
        <f t="shared" ref="J46" si="129">J45*$D45</f>
        <v>0</v>
      </c>
      <c r="K46" s="97">
        <f t="shared" ref="K46" si="130">K45*$D45</f>
        <v>0</v>
      </c>
      <c r="L46" s="97">
        <f t="shared" ref="L46" si="131">L45*$D45</f>
        <v>21013.586999999996</v>
      </c>
      <c r="M46" s="97">
        <f t="shared" ref="M46" si="132">M45*$D45</f>
        <v>21013.586999999996</v>
      </c>
      <c r="N46" s="112">
        <f t="shared" ref="N46" si="133">N45*$D45</f>
        <v>28018.115999999998</v>
      </c>
      <c r="O46" s="96"/>
    </row>
    <row r="47" spans="2:15" ht="22.95" customHeight="1" x14ac:dyDescent="0.3">
      <c r="B47" s="265">
        <v>19</v>
      </c>
      <c r="C47" s="274" t="str">
        <f>'Resumo do Orçamento'!C23:F23</f>
        <v>MOBILIARIOS URBANOS</v>
      </c>
      <c r="D47" s="109">
        <f>VLOOKUP(B47,'Resumo do Orçamento'!$A$5:$H$24,7,0)</f>
        <v>21224.880000000001</v>
      </c>
      <c r="E47" s="95"/>
      <c r="F47" s="95"/>
      <c r="G47" s="95"/>
      <c r="H47" s="95"/>
      <c r="I47" s="95"/>
      <c r="J47" s="95"/>
      <c r="K47" s="95"/>
      <c r="L47" s="95"/>
      <c r="M47" s="95"/>
      <c r="N47" s="111">
        <v>1</v>
      </c>
      <c r="O47" s="96"/>
    </row>
    <row r="48" spans="2:15" ht="22.95" customHeight="1" x14ac:dyDescent="0.3">
      <c r="B48" s="265"/>
      <c r="C48" s="275"/>
      <c r="D48" s="109"/>
      <c r="E48" s="97">
        <f>E47*$D47</f>
        <v>0</v>
      </c>
      <c r="F48" s="97">
        <f t="shared" ref="F48" si="134">F47*$D47</f>
        <v>0</v>
      </c>
      <c r="G48" s="97">
        <f t="shared" ref="G48" si="135">G47*$D47</f>
        <v>0</v>
      </c>
      <c r="H48" s="97">
        <f t="shared" ref="H48" si="136">H47*$D47</f>
        <v>0</v>
      </c>
      <c r="I48" s="97">
        <f t="shared" ref="I48" si="137">I47*$D47</f>
        <v>0</v>
      </c>
      <c r="J48" s="97">
        <f t="shared" ref="J48" si="138">J47*$D47</f>
        <v>0</v>
      </c>
      <c r="K48" s="97">
        <f t="shared" ref="K48" si="139">K47*$D47</f>
        <v>0</v>
      </c>
      <c r="L48" s="97">
        <f t="shared" ref="L48" si="140">L47*$D47</f>
        <v>0</v>
      </c>
      <c r="M48" s="97">
        <f t="shared" ref="M48" si="141">M47*$D47</f>
        <v>0</v>
      </c>
      <c r="N48" s="112">
        <f t="shared" ref="N48" si="142">N47*$D47</f>
        <v>21224.880000000001</v>
      </c>
      <c r="O48" s="96"/>
    </row>
    <row r="49" spans="2:19" ht="22.95" customHeight="1" x14ac:dyDescent="0.3">
      <c r="B49" s="265">
        <v>20</v>
      </c>
      <c r="C49" s="274" t="str">
        <f>'Resumo do Orçamento'!C24:F24</f>
        <v>ADMINISTRACAO LOCAL</v>
      </c>
      <c r="D49" s="109">
        <f>VLOOKUP(B49,'Resumo do Orçamento'!$A$5:$H$24,7,0)</f>
        <v>306352.78000000003</v>
      </c>
      <c r="E49" s="98">
        <v>8.7340000000000001E-2</v>
      </c>
      <c r="F49" s="98">
        <v>5.4820000000000001E-2</v>
      </c>
      <c r="G49" s="98">
        <v>4.6399999999999997E-2</v>
      </c>
      <c r="H49" s="98">
        <v>7.2300000000000003E-2</v>
      </c>
      <c r="I49" s="98">
        <v>6.3399999999999998E-2</v>
      </c>
      <c r="J49" s="98">
        <v>0.1991</v>
      </c>
      <c r="K49" s="98">
        <v>0.1991</v>
      </c>
      <c r="L49" s="98">
        <v>0.1057</v>
      </c>
      <c r="M49" s="98">
        <v>0.1283</v>
      </c>
      <c r="N49" s="113">
        <v>4.3540000000000002E-2</v>
      </c>
      <c r="O49" s="96"/>
    </row>
    <row r="50" spans="2:19" ht="22.95" customHeight="1" x14ac:dyDescent="0.3">
      <c r="B50" s="265"/>
      <c r="C50" s="275"/>
      <c r="D50" s="109"/>
      <c r="E50" s="97">
        <f>E49*$D49</f>
        <v>26756.851805200004</v>
      </c>
      <c r="F50" s="97">
        <f t="shared" ref="F50" si="143">F49*$D49</f>
        <v>16794.259399600003</v>
      </c>
      <c r="G50" s="97">
        <f t="shared" ref="G50" si="144">G49*$D49</f>
        <v>14214.768992000001</v>
      </c>
      <c r="H50" s="97">
        <f t="shared" ref="H50" si="145">H49*$D49</f>
        <v>22149.305994000002</v>
      </c>
      <c r="I50" s="97">
        <f t="shared" ref="I50" si="146">I49*$D49</f>
        <v>19422.766252000001</v>
      </c>
      <c r="J50" s="97">
        <f t="shared" ref="J50" si="147">J49*$D49</f>
        <v>60994.838498000005</v>
      </c>
      <c r="K50" s="97">
        <f t="shared" ref="K50" si="148">K49*$D49</f>
        <v>60994.838498000005</v>
      </c>
      <c r="L50" s="97">
        <f t="shared" ref="L50" si="149">L49*$D49</f>
        <v>32381.488846000004</v>
      </c>
      <c r="M50" s="97">
        <f t="shared" ref="M50" si="150">M49*$D49</f>
        <v>39305.061674000004</v>
      </c>
      <c r="N50" s="112">
        <f t="shared" ref="N50" si="151">N49*$D49</f>
        <v>13338.600041200001</v>
      </c>
      <c r="O50" s="96"/>
    </row>
    <row r="51" spans="2:19" ht="13.5" customHeight="1" x14ac:dyDescent="0.3">
      <c r="B51" s="93"/>
      <c r="C51" s="30"/>
      <c r="D51" s="30"/>
      <c r="E51" s="30"/>
      <c r="F51" s="30"/>
      <c r="G51" s="30"/>
      <c r="H51" s="30"/>
      <c r="I51" s="30"/>
      <c r="J51" s="30"/>
      <c r="K51" s="30"/>
      <c r="L51" s="99"/>
      <c r="M51" s="99"/>
      <c r="N51" s="94"/>
      <c r="S51">
        <f>10500000/6</f>
        <v>1750000</v>
      </c>
    </row>
    <row r="52" spans="2:19" x14ac:dyDescent="0.3">
      <c r="B52" s="100" t="s">
        <v>2747</v>
      </c>
      <c r="C52" s="101"/>
      <c r="D52" s="101"/>
      <c r="E52" s="102">
        <f>E53/SUM($D$11:$D$50)</f>
        <v>8.7293494391605969E-2</v>
      </c>
      <c r="F52" s="102">
        <f t="shared" ref="F52:N52" si="152">F53/SUM($D$11:$D$50)</f>
        <v>5.4815258168567207E-2</v>
      </c>
      <c r="G52" s="102">
        <f t="shared" si="152"/>
        <v>4.6430315219482564E-2</v>
      </c>
      <c r="H52" s="102">
        <f t="shared" si="152"/>
        <v>7.2294715460324899E-2</v>
      </c>
      <c r="I52" s="102">
        <f t="shared" si="152"/>
        <v>6.3405592892219961E-2</v>
      </c>
      <c r="J52" s="102">
        <f t="shared" si="152"/>
        <v>0.19913951763819837</v>
      </c>
      <c r="K52" s="102">
        <f t="shared" si="152"/>
        <v>0.19913951763819837</v>
      </c>
      <c r="L52" s="102">
        <f t="shared" si="152"/>
        <v>0.10570346706531132</v>
      </c>
      <c r="M52" s="102">
        <f t="shared" si="152"/>
        <v>0.12827137219433546</v>
      </c>
      <c r="N52" s="114">
        <f t="shared" si="152"/>
        <v>4.3506749331756266E-2</v>
      </c>
    </row>
    <row r="53" spans="2:19" x14ac:dyDescent="0.3">
      <c r="B53" s="100" t="s">
        <v>2748</v>
      </c>
      <c r="C53" s="101"/>
      <c r="D53" s="101"/>
      <c r="E53" s="103">
        <f>E12+E14+E16+E18+E20+E22+E24+E26+E28+E30+E32+E34+E36+E38+E40+E42+E44+E46+E48+E50</f>
        <v>293248.79980520002</v>
      </c>
      <c r="F53" s="103">
        <f t="shared" ref="F53:N53" si="153">F12+F14+F16+F18+F20+F22+F24+F26+F28+F30+F32+F34+F36+F38+F40+F42+F44+F46+F48+F50</f>
        <v>184143.2603996</v>
      </c>
      <c r="G53" s="103">
        <f t="shared" si="153"/>
        <v>155975.35999200001</v>
      </c>
      <c r="H53" s="103">
        <f t="shared" si="153"/>
        <v>242862.75499400002</v>
      </c>
      <c r="I53" s="103">
        <f t="shared" si="153"/>
        <v>213001.14225199999</v>
      </c>
      <c r="J53" s="103">
        <f t="shared" si="153"/>
        <v>668977.96849800018</v>
      </c>
      <c r="K53" s="103">
        <f t="shared" si="153"/>
        <v>668977.96849800018</v>
      </c>
      <c r="L53" s="103">
        <f t="shared" si="153"/>
        <v>355094.21484600008</v>
      </c>
      <c r="M53" s="103">
        <f t="shared" si="153"/>
        <v>430907.55167399999</v>
      </c>
      <c r="N53" s="115">
        <f t="shared" si="153"/>
        <v>146154.09904119998</v>
      </c>
    </row>
    <row r="54" spans="2:19" x14ac:dyDescent="0.3">
      <c r="B54" s="100" t="s">
        <v>2749</v>
      </c>
      <c r="C54" s="101"/>
      <c r="D54" s="101"/>
      <c r="E54" s="102">
        <f>E52</f>
        <v>8.7293494391605969E-2</v>
      </c>
      <c r="F54" s="102">
        <f>E54+F52</f>
        <v>0.14210875256017319</v>
      </c>
      <c r="G54" s="102">
        <f t="shared" ref="G54:N54" si="154">F54+G52</f>
        <v>0.18853906777965576</v>
      </c>
      <c r="H54" s="102">
        <f t="shared" si="154"/>
        <v>0.26083378323998063</v>
      </c>
      <c r="I54" s="102">
        <f t="shared" si="154"/>
        <v>0.32423937613220061</v>
      </c>
      <c r="J54" s="102">
        <f t="shared" si="154"/>
        <v>0.52337889377039892</v>
      </c>
      <c r="K54" s="102">
        <f t="shared" si="154"/>
        <v>0.72251841140859729</v>
      </c>
      <c r="L54" s="102">
        <f t="shared" si="154"/>
        <v>0.8282218784739086</v>
      </c>
      <c r="M54" s="102">
        <f t="shared" si="154"/>
        <v>0.95649325066824409</v>
      </c>
      <c r="N54" s="114">
        <f t="shared" si="154"/>
        <v>1.0000000000000004</v>
      </c>
    </row>
    <row r="55" spans="2:19" x14ac:dyDescent="0.3">
      <c r="B55" s="100" t="s">
        <v>2750</v>
      </c>
      <c r="C55" s="101"/>
      <c r="D55" s="101"/>
      <c r="E55" s="103">
        <f>E53</f>
        <v>293248.79980520002</v>
      </c>
      <c r="F55" s="103">
        <f>E55+F53</f>
        <v>477392.06020479999</v>
      </c>
      <c r="G55" s="103">
        <f t="shared" ref="G55:N55" si="155">F55+G53</f>
        <v>633367.42019680003</v>
      </c>
      <c r="H55" s="103">
        <f t="shared" si="155"/>
        <v>876230.1751908001</v>
      </c>
      <c r="I55" s="103">
        <f t="shared" si="155"/>
        <v>1089231.3174428002</v>
      </c>
      <c r="J55" s="103">
        <f t="shared" si="155"/>
        <v>1758209.2859408003</v>
      </c>
      <c r="K55" s="103">
        <f t="shared" si="155"/>
        <v>2427187.2544388007</v>
      </c>
      <c r="L55" s="103">
        <f t="shared" si="155"/>
        <v>2782281.4692848008</v>
      </c>
      <c r="M55" s="103">
        <f t="shared" si="155"/>
        <v>3213189.0209588008</v>
      </c>
      <c r="N55" s="115">
        <f t="shared" si="155"/>
        <v>3359343.1200000006</v>
      </c>
    </row>
    <row r="56" spans="2:19" x14ac:dyDescent="0.3">
      <c r="B56" s="93"/>
      <c r="C56" s="30"/>
      <c r="D56" s="30"/>
      <c r="E56" s="116"/>
      <c r="F56" s="116"/>
      <c r="G56" s="116"/>
      <c r="H56" s="116"/>
      <c r="I56" s="116"/>
      <c r="J56" s="116"/>
      <c r="K56" s="116"/>
      <c r="L56" s="116"/>
      <c r="M56" s="116"/>
      <c r="N56" s="104"/>
    </row>
    <row r="57" spans="2:19" x14ac:dyDescent="0.3">
      <c r="B57" s="93"/>
      <c r="C57" s="30"/>
      <c r="D57" s="30"/>
      <c r="E57" s="30"/>
      <c r="F57" s="30"/>
      <c r="G57" s="30"/>
      <c r="H57" s="30"/>
      <c r="I57" s="30"/>
      <c r="J57" s="30"/>
      <c r="K57" s="30"/>
      <c r="L57" s="30"/>
      <c r="M57" s="30"/>
      <c r="N57" s="94"/>
    </row>
    <row r="58" spans="2:19" ht="18.75" customHeight="1" x14ac:dyDescent="0.35">
      <c r="B58" s="105"/>
      <c r="C58" s="30"/>
      <c r="D58" s="30"/>
      <c r="E58" s="30"/>
      <c r="F58" s="30"/>
      <c r="G58" s="30"/>
      <c r="H58" s="30"/>
      <c r="I58" s="30"/>
      <c r="J58" s="30"/>
      <c r="K58" s="30"/>
      <c r="L58" s="30"/>
      <c r="M58" s="30"/>
      <c r="N58" s="94"/>
    </row>
    <row r="59" spans="2:19" x14ac:dyDescent="0.3">
      <c r="B59" s="93"/>
      <c r="C59" s="30"/>
      <c r="D59" s="30"/>
      <c r="E59" s="30"/>
      <c r="F59" s="30"/>
      <c r="G59" s="30"/>
      <c r="H59" s="30"/>
      <c r="I59" s="30"/>
      <c r="J59" s="30"/>
      <c r="K59" s="30"/>
      <c r="L59" s="30"/>
      <c r="M59" s="30"/>
      <c r="N59" s="94"/>
    </row>
    <row r="60" spans="2:19" x14ac:dyDescent="0.3">
      <c r="B60" s="93"/>
      <c r="C60" s="30"/>
      <c r="D60" s="30"/>
      <c r="E60" s="30"/>
      <c r="F60" s="30"/>
      <c r="G60" s="30"/>
      <c r="H60" s="30"/>
      <c r="I60" s="30"/>
      <c r="J60" s="30"/>
      <c r="K60" s="30"/>
      <c r="L60" s="30"/>
      <c r="M60" s="30"/>
      <c r="N60" s="94"/>
    </row>
    <row r="61" spans="2:19" x14ac:dyDescent="0.3">
      <c r="B61" s="93"/>
      <c r="C61" s="30"/>
      <c r="D61" s="30"/>
      <c r="E61" s="30"/>
      <c r="F61" s="30"/>
      <c r="G61" s="30"/>
      <c r="H61" s="30"/>
      <c r="I61" s="30"/>
      <c r="J61" s="30"/>
      <c r="K61" s="30"/>
      <c r="L61" s="30"/>
      <c r="M61" s="30"/>
      <c r="N61" s="94"/>
    </row>
    <row r="62" spans="2:19" x14ac:dyDescent="0.3">
      <c r="B62" s="93"/>
      <c r="C62" s="30"/>
      <c r="D62" s="30"/>
      <c r="E62" s="30"/>
      <c r="F62" s="30"/>
      <c r="G62" s="30"/>
      <c r="H62" s="30"/>
      <c r="I62" s="30"/>
      <c r="J62" s="30"/>
      <c r="K62" s="30"/>
      <c r="L62" s="30"/>
      <c r="M62" s="30"/>
      <c r="N62" s="94"/>
    </row>
    <row r="63" spans="2:19" ht="15" thickBot="1" x14ac:dyDescent="0.35">
      <c r="B63" s="106"/>
      <c r="C63" s="107"/>
      <c r="D63" s="107"/>
      <c r="E63" s="107"/>
      <c r="F63" s="107"/>
      <c r="G63" s="107"/>
      <c r="H63" s="107"/>
      <c r="I63" s="107"/>
      <c r="J63" s="107"/>
      <c r="K63" s="107"/>
      <c r="L63" s="107"/>
      <c r="M63" s="107"/>
      <c r="N63" s="108"/>
    </row>
  </sheetData>
  <mergeCells count="56">
    <mergeCell ref="B43:B44"/>
    <mergeCell ref="C43:C44"/>
    <mergeCell ref="I7:I10"/>
    <mergeCell ref="J7:J10"/>
    <mergeCell ref="B39:B40"/>
    <mergeCell ref="C39:C40"/>
    <mergeCell ref="B41:B42"/>
    <mergeCell ref="C41:C42"/>
    <mergeCell ref="B29:B30"/>
    <mergeCell ref="C29:C30"/>
    <mergeCell ref="B31:B32"/>
    <mergeCell ref="C31:C32"/>
    <mergeCell ref="B19:B20"/>
    <mergeCell ref="C19:C20"/>
    <mergeCell ref="C33:C34"/>
    <mergeCell ref="C25:C26"/>
    <mergeCell ref="B49:B50"/>
    <mergeCell ref="C49:C50"/>
    <mergeCell ref="B21:B22"/>
    <mergeCell ref="C21:C22"/>
    <mergeCell ref="B23:B24"/>
    <mergeCell ref="C23:C24"/>
    <mergeCell ref="B25:B26"/>
    <mergeCell ref="B45:B46"/>
    <mergeCell ref="C45:C46"/>
    <mergeCell ref="B47:B48"/>
    <mergeCell ref="C47:C48"/>
    <mergeCell ref="B35:B36"/>
    <mergeCell ref="C35:C36"/>
    <mergeCell ref="B37:B38"/>
    <mergeCell ref="C37:C38"/>
    <mergeCell ref="B33:B34"/>
    <mergeCell ref="B27:B28"/>
    <mergeCell ref="C27:C28"/>
    <mergeCell ref="B15:B16"/>
    <mergeCell ref="C15:C16"/>
    <mergeCell ref="B17:B18"/>
    <mergeCell ref="C17:C18"/>
    <mergeCell ref="B11:B12"/>
    <mergeCell ref="C11:C12"/>
    <mergeCell ref="B13:B14"/>
    <mergeCell ref="C13:C14"/>
    <mergeCell ref="F7:F10"/>
    <mergeCell ref="B1:N1"/>
    <mergeCell ref="B2:N2"/>
    <mergeCell ref="B5:N5"/>
    <mergeCell ref="B7:B10"/>
    <mergeCell ref="C7:C10"/>
    <mergeCell ref="D7:D10"/>
    <mergeCell ref="E7:E10"/>
    <mergeCell ref="K7:K10"/>
    <mergeCell ref="L7:L10"/>
    <mergeCell ref="M7:M10"/>
    <mergeCell ref="N7:N10"/>
    <mergeCell ref="G7:G10"/>
    <mergeCell ref="H7:H10"/>
  </mergeCells>
  <conditionalFormatting sqref="E13:J13 L13:N13">
    <cfRule type="cellIs" dxfId="64" priority="24" operator="greaterThan">
      <formula>0</formula>
    </cfRule>
  </conditionalFormatting>
  <conditionalFormatting sqref="E11:J11 L11:N11">
    <cfRule type="cellIs" dxfId="63" priority="23" operator="greaterThan">
      <formula>0</formula>
    </cfRule>
  </conditionalFormatting>
  <conditionalFormatting sqref="E15:N15">
    <cfRule type="cellIs" dxfId="62" priority="22" operator="greaterThan">
      <formula>0</formula>
    </cfRule>
  </conditionalFormatting>
  <conditionalFormatting sqref="E17:N17">
    <cfRule type="cellIs" dxfId="61" priority="21" operator="greaterThan">
      <formula>0</formula>
    </cfRule>
  </conditionalFormatting>
  <conditionalFormatting sqref="E19:N19">
    <cfRule type="cellIs" dxfId="60" priority="20" operator="greaterThan">
      <formula>0</formula>
    </cfRule>
  </conditionalFormatting>
  <conditionalFormatting sqref="E33:N33">
    <cfRule type="cellIs" dxfId="59" priority="19" operator="greaterThan">
      <formula>0</formula>
    </cfRule>
  </conditionalFormatting>
  <conditionalFormatting sqref="E35:N35">
    <cfRule type="cellIs" dxfId="58" priority="18" operator="greaterThan">
      <formula>0</formula>
    </cfRule>
  </conditionalFormatting>
  <conditionalFormatting sqref="E37:N37">
    <cfRule type="cellIs" dxfId="57" priority="17" operator="greaterThan">
      <formula>0</formula>
    </cfRule>
  </conditionalFormatting>
  <conditionalFormatting sqref="E45:N45">
    <cfRule type="cellIs" dxfId="56" priority="16" operator="greaterThan">
      <formula>0</formula>
    </cfRule>
  </conditionalFormatting>
  <conditionalFormatting sqref="E47:N47">
    <cfRule type="cellIs" dxfId="55" priority="15" operator="greaterThan">
      <formula>0</formula>
    </cfRule>
  </conditionalFormatting>
  <conditionalFormatting sqref="E23:N23">
    <cfRule type="cellIs" dxfId="54" priority="12" operator="greaterThan">
      <formula>0</formula>
    </cfRule>
  </conditionalFormatting>
  <conditionalFormatting sqref="E21:N21">
    <cfRule type="cellIs" dxfId="53" priority="13" operator="greaterThan">
      <formula>0</formula>
    </cfRule>
  </conditionalFormatting>
  <conditionalFormatting sqref="E25:N25">
    <cfRule type="cellIs" dxfId="52" priority="11" operator="greaterThan">
      <formula>0</formula>
    </cfRule>
  </conditionalFormatting>
  <conditionalFormatting sqref="E27:N27">
    <cfRule type="cellIs" dxfId="51" priority="10" operator="greaterThan">
      <formula>0</formula>
    </cfRule>
  </conditionalFormatting>
  <conditionalFormatting sqref="E29:N29">
    <cfRule type="cellIs" dxfId="50" priority="9" operator="greaterThan">
      <formula>0</formula>
    </cfRule>
  </conditionalFormatting>
  <conditionalFormatting sqref="E31:N31">
    <cfRule type="cellIs" dxfId="49" priority="8" operator="greaterThan">
      <formula>0</formula>
    </cfRule>
  </conditionalFormatting>
  <conditionalFormatting sqref="E39:N39">
    <cfRule type="cellIs" dxfId="48" priority="7" operator="greaterThan">
      <formula>0</formula>
    </cfRule>
  </conditionalFormatting>
  <conditionalFormatting sqref="E41:N41">
    <cfRule type="cellIs" dxfId="47" priority="6" operator="greaterThan">
      <formula>0</formula>
    </cfRule>
  </conditionalFormatting>
  <conditionalFormatting sqref="E43:N43">
    <cfRule type="cellIs" dxfId="46" priority="5" operator="greaterThan">
      <formula>0</formula>
    </cfRule>
  </conditionalFormatting>
  <conditionalFormatting sqref="H16">
    <cfRule type="cellIs" dxfId="45" priority="4" operator="greaterThan">
      <formula>0</formula>
    </cfRule>
  </conditionalFormatting>
  <conditionalFormatting sqref="K11:N17 K19:N19 K21:N21 K23:N23 K25:N25 K27:N27 K29:N29 K31:N31 K33:N33 K35:N35 K37:N37 K39:N39 K41:N41 K43:N43 K45:N45 K47:N47">
    <cfRule type="cellIs" dxfId="44" priority="3" operator="greaterThan">
      <formula>0</formula>
    </cfRule>
  </conditionalFormatting>
  <conditionalFormatting sqref="E49:N49">
    <cfRule type="cellIs" dxfId="43" priority="2" operator="greaterThan">
      <formula>0</formula>
    </cfRule>
  </conditionalFormatting>
  <conditionalFormatting sqref="K49:N49">
    <cfRule type="cellIs" dxfId="42"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9" scale="37"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5"/>
  <sheetViews>
    <sheetView workbookViewId="0">
      <selection activeCell="A12" sqref="A12"/>
    </sheetView>
  </sheetViews>
  <sheetFormatPr defaultRowHeight="14.4" x14ac:dyDescent="0.3"/>
  <cols>
    <col min="1" max="1" width="42.88671875" bestFit="1" customWidth="1"/>
    <col min="2" max="2" width="16.33203125" customWidth="1"/>
    <col min="3" max="3" width="23.33203125" customWidth="1"/>
    <col min="4" max="4" width="21.33203125" customWidth="1"/>
    <col min="7" max="7" width="41.88671875" bestFit="1" customWidth="1"/>
    <col min="8" max="8" width="12.5546875" customWidth="1"/>
    <col min="9" max="9" width="14.33203125" customWidth="1"/>
    <col min="10" max="10" width="16.33203125" customWidth="1"/>
    <col min="11" max="14" width="14.33203125" customWidth="1"/>
  </cols>
  <sheetData>
    <row r="1" spans="1:14" x14ac:dyDescent="0.3">
      <c r="A1" t="s">
        <v>679</v>
      </c>
      <c r="G1" t="s">
        <v>678</v>
      </c>
    </row>
    <row r="2" spans="1:14" x14ac:dyDescent="0.3">
      <c r="A2" t="s">
        <v>661</v>
      </c>
      <c r="B2" t="s">
        <v>673</v>
      </c>
      <c r="C2" t="s">
        <v>677</v>
      </c>
      <c r="D2" t="s">
        <v>676</v>
      </c>
      <c r="E2" t="s">
        <v>658</v>
      </c>
      <c r="G2" t="s">
        <v>675</v>
      </c>
      <c r="H2" t="s">
        <v>661</v>
      </c>
      <c r="I2" t="s">
        <v>674</v>
      </c>
      <c r="J2" t="s">
        <v>673</v>
      </c>
      <c r="K2" t="s">
        <v>672</v>
      </c>
      <c r="L2" t="s">
        <v>671</v>
      </c>
      <c r="M2" t="s">
        <v>670</v>
      </c>
      <c r="N2" t="s">
        <v>658</v>
      </c>
    </row>
    <row r="3" spans="1:14" x14ac:dyDescent="0.3">
      <c r="A3" t="s">
        <v>669</v>
      </c>
      <c r="B3">
        <v>34.19</v>
      </c>
      <c r="C3">
        <v>1.6</v>
      </c>
      <c r="D3">
        <f>2/3</f>
        <v>0.66666666666666663</v>
      </c>
      <c r="E3">
        <f>ROUND(B3*(1/C3)*D3,2)</f>
        <v>14.25</v>
      </c>
      <c r="G3" t="s">
        <v>668</v>
      </c>
      <c r="H3" t="s">
        <v>645</v>
      </c>
      <c r="I3">
        <v>32</v>
      </c>
      <c r="J3">
        <v>2</v>
      </c>
      <c r="N3">
        <f>ROUND(I3*J3,2)</f>
        <v>64</v>
      </c>
    </row>
    <row r="4" spans="1:14" ht="28.8" x14ac:dyDescent="0.3">
      <c r="A4" s="1" t="s">
        <v>667</v>
      </c>
      <c r="B4">
        <v>16.71</v>
      </c>
      <c r="C4">
        <v>1.6</v>
      </c>
      <c r="D4">
        <f>2/3</f>
        <v>0.66666666666666663</v>
      </c>
      <c r="E4">
        <f>ROUND(B4*(1/C4)*D4,2)</f>
        <v>6.96</v>
      </c>
      <c r="G4" t="s">
        <v>666</v>
      </c>
      <c r="H4" t="s">
        <v>631</v>
      </c>
      <c r="I4">
        <v>32</v>
      </c>
      <c r="J4">
        <v>0.7</v>
      </c>
      <c r="K4">
        <v>0.7</v>
      </c>
      <c r="L4">
        <v>0.65</v>
      </c>
      <c r="N4">
        <f>ROUND(I4*J4*K4*L4,2)</f>
        <v>10.19</v>
      </c>
    </row>
    <row r="5" spans="1:14" x14ac:dyDescent="0.3">
      <c r="A5" t="s">
        <v>665</v>
      </c>
      <c r="B5">
        <v>19.899999999999999</v>
      </c>
      <c r="C5">
        <v>1.6</v>
      </c>
      <c r="D5">
        <f>2/3</f>
        <v>0.66666666666666663</v>
      </c>
      <c r="E5">
        <f>ROUND(B5*(1/C5)*D5,2)</f>
        <v>8.2899999999999991</v>
      </c>
      <c r="G5" t="s">
        <v>664</v>
      </c>
      <c r="H5" t="s">
        <v>631</v>
      </c>
      <c r="J5">
        <v>31.7</v>
      </c>
      <c r="K5">
        <v>0.4</v>
      </c>
      <c r="L5">
        <v>0.45</v>
      </c>
      <c r="N5">
        <f>ROUND(J5*K5*L5,2)</f>
        <v>5.71</v>
      </c>
    </row>
    <row r="6" spans="1:14" x14ac:dyDescent="0.3">
      <c r="A6" t="s">
        <v>618</v>
      </c>
      <c r="B6">
        <v>90</v>
      </c>
      <c r="C6">
        <v>1</v>
      </c>
      <c r="D6">
        <v>1</v>
      </c>
      <c r="E6">
        <f>B6*C6*D6</f>
        <v>90</v>
      </c>
      <c r="G6" t="s">
        <v>663</v>
      </c>
      <c r="H6" t="s">
        <v>629</v>
      </c>
      <c r="I6">
        <v>32</v>
      </c>
      <c r="K6">
        <v>0.6</v>
      </c>
      <c r="L6">
        <v>0.6</v>
      </c>
      <c r="N6">
        <f>ROUND(I6*4*K6*L6,2)</f>
        <v>46.08</v>
      </c>
    </row>
    <row r="7" spans="1:14" x14ac:dyDescent="0.3">
      <c r="G7" t="s">
        <v>662</v>
      </c>
      <c r="H7" t="s">
        <v>629</v>
      </c>
      <c r="J7">
        <v>31.7</v>
      </c>
      <c r="L7">
        <v>0.4</v>
      </c>
      <c r="N7">
        <f>ROUND(J7*L7*2,2)</f>
        <v>25.36</v>
      </c>
    </row>
    <row r="8" spans="1:14" x14ac:dyDescent="0.3">
      <c r="A8" t="s">
        <v>661</v>
      </c>
      <c r="B8" t="s">
        <v>660</v>
      </c>
      <c r="C8" t="s">
        <v>659</v>
      </c>
      <c r="D8" t="s">
        <v>658</v>
      </c>
      <c r="G8" t="s">
        <v>657</v>
      </c>
      <c r="H8" t="s">
        <v>627</v>
      </c>
      <c r="J8">
        <f>J7</f>
        <v>31.7</v>
      </c>
      <c r="L8">
        <f>L7</f>
        <v>0.4</v>
      </c>
      <c r="N8">
        <f>ROUND(Tabela13[[#This Row],[COMPRIMENTO]]*Tabela13[[#This Row],[ALTURA]]*0.05,2)</f>
        <v>0.63</v>
      </c>
    </row>
    <row r="9" spans="1:14" x14ac:dyDescent="0.3">
      <c r="A9" t="s">
        <v>656</v>
      </c>
      <c r="B9">
        <f>SUM(Tabela2[COMPRIMENTO])</f>
        <v>160.80000000000001</v>
      </c>
      <c r="C9">
        <v>1</v>
      </c>
      <c r="D9">
        <f>B9*C9/8</f>
        <v>20.100000000000001</v>
      </c>
      <c r="G9" t="s">
        <v>655</v>
      </c>
      <c r="H9" t="s">
        <v>627</v>
      </c>
      <c r="I9">
        <f>I6</f>
        <v>32</v>
      </c>
      <c r="J9">
        <f>J4</f>
        <v>0.7</v>
      </c>
      <c r="K9">
        <f>K4</f>
        <v>0.7</v>
      </c>
      <c r="N9">
        <f>ROUND(Tabela13[[#This Row],[QUANTIDADE]]*Tabela13[[#This Row],[COMPRIMENTO]]*Tabela13[[#This Row],[LARGURA]]*0.05,2)</f>
        <v>0.78</v>
      </c>
    </row>
    <row r="10" spans="1:14" x14ac:dyDescent="0.3">
      <c r="A10" t="s">
        <v>654</v>
      </c>
      <c r="B10">
        <v>160.80000000000001</v>
      </c>
      <c r="C10">
        <v>1</v>
      </c>
      <c r="D10">
        <f>B10*C10</f>
        <v>160.80000000000001</v>
      </c>
      <c r="G10" t="s">
        <v>653</v>
      </c>
      <c r="H10" t="s">
        <v>625</v>
      </c>
      <c r="I10">
        <v>32</v>
      </c>
      <c r="J10">
        <v>0.6</v>
      </c>
      <c r="K10">
        <v>0.6</v>
      </c>
      <c r="L10">
        <v>0.6</v>
      </c>
      <c r="N10">
        <f>ROUND(Tabela13[[#This Row],[QUANTIDADE]]*Tabela13[[#This Row],[COMPRIMENTO]]*Tabela13[[#This Row],[LARGURA]]*Tabela13[[#This Row],[ALTURA]],2)</f>
        <v>6.91</v>
      </c>
    </row>
    <row r="11" spans="1:14" x14ac:dyDescent="0.3">
      <c r="A11" t="s">
        <v>652</v>
      </c>
      <c r="B11">
        <v>160.80000000000001</v>
      </c>
      <c r="C11">
        <v>2</v>
      </c>
      <c r="D11">
        <f>ROUNDUP(B11/C11,0)</f>
        <v>81</v>
      </c>
      <c r="G11" t="s">
        <v>651</v>
      </c>
      <c r="H11" t="s">
        <v>625</v>
      </c>
      <c r="J11">
        <f>J7</f>
        <v>31.7</v>
      </c>
      <c r="K11">
        <v>0.4</v>
      </c>
      <c r="L11">
        <v>0.4</v>
      </c>
      <c r="N11">
        <f>ROUND(Tabela13[[#This Row],[COMPRIMENTO]]*Tabela13[[#This Row],[LARGURA]]*Tabela13[[#This Row],[ALTURA]],2)</f>
        <v>5.07</v>
      </c>
    </row>
    <row r="12" spans="1:14" x14ac:dyDescent="0.3">
      <c r="G12" t="s">
        <v>650</v>
      </c>
      <c r="H12" t="s">
        <v>623</v>
      </c>
      <c r="I12">
        <v>32</v>
      </c>
      <c r="M12">
        <v>17.100000000000001</v>
      </c>
      <c r="N12">
        <f>ROUND(Tabela13[[#This Row],[QUANTIDADE]]*Tabela13[[#This Row],[AÇO(KG)]],2)</f>
        <v>547.20000000000005</v>
      </c>
    </row>
    <row r="13" spans="1:14" x14ac:dyDescent="0.3">
      <c r="G13" t="s">
        <v>649</v>
      </c>
      <c r="H13" t="s">
        <v>623</v>
      </c>
      <c r="J13">
        <v>50.9</v>
      </c>
      <c r="M13">
        <v>3.62</v>
      </c>
      <c r="N13">
        <f>ROUND(Tabela13[[#This Row],[COMPRIMENTO]]*Tabela13[[#This Row],[AÇO(KG)]],2)</f>
        <v>184.26</v>
      </c>
    </row>
    <row r="14" spans="1:14" x14ac:dyDescent="0.3">
      <c r="G14" t="s">
        <v>648</v>
      </c>
      <c r="H14" t="s">
        <v>621</v>
      </c>
      <c r="J14">
        <v>50.9</v>
      </c>
      <c r="M14">
        <v>1.9</v>
      </c>
      <c r="N14">
        <f>ROUND(Tabela13[[#This Row],[COMPRIMENTO]]*Tabela13[[#This Row],[AÇO(KG)]],2)</f>
        <v>96.71</v>
      </c>
    </row>
    <row r="15" spans="1:14" x14ac:dyDescent="0.3">
      <c r="G15" t="s">
        <v>647</v>
      </c>
      <c r="H15" t="s">
        <v>619</v>
      </c>
      <c r="N15">
        <f>(N4+N5)-(N11+N10+N9+N8)</f>
        <v>2.509999999999998</v>
      </c>
    </row>
    <row r="16" spans="1:14" x14ac:dyDescent="0.3">
      <c r="G16" t="s">
        <v>646</v>
      </c>
      <c r="H16" t="s">
        <v>645</v>
      </c>
      <c r="I16">
        <v>14</v>
      </c>
      <c r="J16">
        <v>4</v>
      </c>
      <c r="N16">
        <f>ROUND(I16*J16,2)</f>
        <v>56</v>
      </c>
    </row>
    <row r="17" spans="7:14" x14ac:dyDescent="0.3">
      <c r="G17" t="s">
        <v>644</v>
      </c>
      <c r="H17" t="s">
        <v>631</v>
      </c>
      <c r="I17">
        <v>14</v>
      </c>
      <c r="J17">
        <v>0.7</v>
      </c>
      <c r="K17">
        <v>0.7</v>
      </c>
      <c r="L17">
        <v>0.65</v>
      </c>
      <c r="N17">
        <f>ROUND(I17*J17*K17*L17,2)</f>
        <v>4.46</v>
      </c>
    </row>
    <row r="18" spans="7:14" x14ac:dyDescent="0.3">
      <c r="G18" t="s">
        <v>643</v>
      </c>
      <c r="H18" t="s">
        <v>631</v>
      </c>
      <c r="J18">
        <f>(19.9-(14*0.6))</f>
        <v>11.499999999999998</v>
      </c>
      <c r="K18">
        <v>0.4</v>
      </c>
      <c r="L18">
        <v>0.45</v>
      </c>
      <c r="N18">
        <f>ROUND(J18*K18*L18,2)</f>
        <v>2.0699999999999998</v>
      </c>
    </row>
    <row r="19" spans="7:14" x14ac:dyDescent="0.3">
      <c r="G19" t="s">
        <v>642</v>
      </c>
      <c r="H19" t="s">
        <v>629</v>
      </c>
      <c r="I19">
        <v>14</v>
      </c>
      <c r="K19">
        <v>0.6</v>
      </c>
      <c r="L19">
        <v>0.6</v>
      </c>
      <c r="N19">
        <f>ROUND(I19*4*K19*L19,2)</f>
        <v>20.16</v>
      </c>
    </row>
    <row r="20" spans="7:14" x14ac:dyDescent="0.3">
      <c r="G20" t="s">
        <v>641</v>
      </c>
      <c r="H20" t="s">
        <v>629</v>
      </c>
      <c r="J20">
        <f>J18</f>
        <v>11.499999999999998</v>
      </c>
      <c r="L20">
        <v>0.4</v>
      </c>
      <c r="N20">
        <f>ROUND(J20*L20*2,2)</f>
        <v>9.1999999999999993</v>
      </c>
    </row>
    <row r="21" spans="7:14" x14ac:dyDescent="0.3">
      <c r="G21" t="s">
        <v>640</v>
      </c>
      <c r="H21" t="s">
        <v>627</v>
      </c>
      <c r="J21">
        <f>J20</f>
        <v>11.499999999999998</v>
      </c>
      <c r="L21">
        <v>0.4</v>
      </c>
      <c r="N21">
        <f>ROUND(Tabela13[[#This Row],[COMPRIMENTO]]*Tabela13[[#This Row],[ALTURA]]*0.05,2)</f>
        <v>0.23</v>
      </c>
    </row>
    <row r="22" spans="7:14" x14ac:dyDescent="0.3">
      <c r="G22" t="s">
        <v>639</v>
      </c>
      <c r="H22" t="s">
        <v>627</v>
      </c>
      <c r="I22">
        <v>14</v>
      </c>
      <c r="J22">
        <v>0.7</v>
      </c>
      <c r="K22">
        <v>0.7</v>
      </c>
      <c r="N22">
        <f>ROUND(Tabela13[[#This Row],[QUANTIDADE]]*Tabela13[[#This Row],[COMPRIMENTO]]*Tabela13[[#This Row],[LARGURA]]*0.05,2)</f>
        <v>0.34</v>
      </c>
    </row>
    <row r="23" spans="7:14" x14ac:dyDescent="0.3">
      <c r="G23" t="s">
        <v>638</v>
      </c>
      <c r="H23" t="s">
        <v>625</v>
      </c>
      <c r="I23">
        <v>14</v>
      </c>
      <c r="J23">
        <v>0.6</v>
      </c>
      <c r="K23">
        <v>0.6</v>
      </c>
      <c r="L23">
        <v>0.6</v>
      </c>
      <c r="N23">
        <f>ROUND(Tabela13[[#This Row],[QUANTIDADE]]*Tabela13[[#This Row],[COMPRIMENTO]]*Tabela13[[#This Row],[LARGURA]]*Tabela13[[#This Row],[ALTURA]],2)</f>
        <v>3.02</v>
      </c>
    </row>
    <row r="24" spans="7:14" x14ac:dyDescent="0.3">
      <c r="G24" t="s">
        <v>637</v>
      </c>
      <c r="H24" t="s">
        <v>625</v>
      </c>
      <c r="J24">
        <f>J20</f>
        <v>11.499999999999998</v>
      </c>
      <c r="K24">
        <v>0.4</v>
      </c>
      <c r="L24">
        <v>0.4</v>
      </c>
      <c r="N24">
        <f>ROUND(Tabela13[[#This Row],[COMPRIMENTO]]*Tabela13[[#This Row],[LARGURA]]*Tabela13[[#This Row],[ALTURA]],2)</f>
        <v>1.84</v>
      </c>
    </row>
    <row r="25" spans="7:14" x14ac:dyDescent="0.3">
      <c r="G25" t="s">
        <v>636</v>
      </c>
      <c r="H25" t="s">
        <v>623</v>
      </c>
      <c r="I25">
        <v>14</v>
      </c>
      <c r="M25">
        <v>17.100000000000001</v>
      </c>
      <c r="N25">
        <f>ROUND(Tabela13[[#This Row],[QUANTIDADE]]*Tabela13[[#This Row],[AÇO(KG)]],2)</f>
        <v>239.4</v>
      </c>
    </row>
    <row r="26" spans="7:14" x14ac:dyDescent="0.3">
      <c r="G26" t="s">
        <v>635</v>
      </c>
      <c r="H26" t="s">
        <v>623</v>
      </c>
      <c r="J26">
        <v>11.5</v>
      </c>
      <c r="M26">
        <v>3.62</v>
      </c>
      <c r="N26">
        <f>ROUND(Tabela13[[#This Row],[COMPRIMENTO]]*Tabela13[[#This Row],[AÇO(KG)]],2)</f>
        <v>41.63</v>
      </c>
    </row>
    <row r="27" spans="7:14" x14ac:dyDescent="0.3">
      <c r="G27" t="s">
        <v>634</v>
      </c>
      <c r="H27" t="s">
        <v>621</v>
      </c>
      <c r="J27">
        <v>11.5</v>
      </c>
      <c r="M27">
        <v>1.9</v>
      </c>
      <c r="N27">
        <f>ROUND(Tabela13[[#This Row],[COMPRIMENTO]]*Tabela13[[#This Row],[AÇO(KG)]],2)</f>
        <v>21.85</v>
      </c>
    </row>
    <row r="28" spans="7:14" x14ac:dyDescent="0.3">
      <c r="G28" t="s">
        <v>633</v>
      </c>
      <c r="H28" t="s">
        <v>619</v>
      </c>
      <c r="N28">
        <f>(N17+N18)-(N24+N23+N22+N21)</f>
        <v>1.0999999999999988</v>
      </c>
    </row>
    <row r="29" spans="7:14" x14ac:dyDescent="0.3">
      <c r="G29" t="s">
        <v>632</v>
      </c>
      <c r="H29" t="s">
        <v>631</v>
      </c>
      <c r="J29">
        <v>90</v>
      </c>
      <c r="K29">
        <v>0.3</v>
      </c>
      <c r="L29">
        <v>0.75</v>
      </c>
      <c r="N29">
        <f>Tabela13[[#This Row],[COMPRIMENTO]]*Tabela13[[#This Row],[LARGURA]]*Tabela13[[#This Row],[ALTURA]]</f>
        <v>20.25</v>
      </c>
    </row>
    <row r="30" spans="7:14" x14ac:dyDescent="0.3">
      <c r="G30" t="s">
        <v>630</v>
      </c>
      <c r="H30" t="s">
        <v>629</v>
      </c>
      <c r="J30">
        <v>90</v>
      </c>
      <c r="L30">
        <v>0.3</v>
      </c>
      <c r="N30">
        <f>Tabela13[[#This Row],[COMPRIMENTO]]*Tabela13[[#This Row],[ALTURA]]*2</f>
        <v>54</v>
      </c>
    </row>
    <row r="31" spans="7:14" x14ac:dyDescent="0.3">
      <c r="G31" t="s">
        <v>628</v>
      </c>
      <c r="H31" t="s">
        <v>627</v>
      </c>
      <c r="J31">
        <v>90</v>
      </c>
      <c r="L31">
        <v>0.3</v>
      </c>
      <c r="N31">
        <f>ROUND(Tabela13[[#This Row],[COMPRIMENTO]]*Tabela13[[#This Row],[ALTURA]]*0.05,2)</f>
        <v>1.35</v>
      </c>
    </row>
    <row r="32" spans="7:14" x14ac:dyDescent="0.3">
      <c r="G32" t="s">
        <v>626</v>
      </c>
      <c r="H32" t="s">
        <v>625</v>
      </c>
      <c r="J32">
        <v>90</v>
      </c>
      <c r="K32">
        <v>0.2</v>
      </c>
      <c r="L32">
        <v>0.3</v>
      </c>
      <c r="N32">
        <f>ROUND(Tabela13[[#This Row],[COMPRIMENTO]]*Tabela13[[#This Row],[LARGURA]]*Tabela13[[#This Row],[ALTURA]],2)</f>
        <v>5.4</v>
      </c>
    </row>
    <row r="33" spans="7:14" x14ac:dyDescent="0.3">
      <c r="G33" t="s">
        <v>624</v>
      </c>
      <c r="H33" t="s">
        <v>623</v>
      </c>
      <c r="J33">
        <v>90</v>
      </c>
      <c r="M33">
        <v>2.5</v>
      </c>
      <c r="N33">
        <f>Tabela13[[#This Row],[COMPRIMENTO]]*Tabela13[[#This Row],[AÇO(KG)]]</f>
        <v>225</v>
      </c>
    </row>
    <row r="34" spans="7:14" x14ac:dyDescent="0.3">
      <c r="G34" t="s">
        <v>622</v>
      </c>
      <c r="H34" t="s">
        <v>621</v>
      </c>
      <c r="J34">
        <v>90</v>
      </c>
      <c r="M34">
        <v>1.4</v>
      </c>
      <c r="N34">
        <f>Tabela13[[#This Row],[COMPRIMENTO]]*Tabela13[[#This Row],[AÇO(KG)]]</f>
        <v>125.99999999999999</v>
      </c>
    </row>
    <row r="35" spans="7:14" x14ac:dyDescent="0.3">
      <c r="G35" t="s">
        <v>620</v>
      </c>
      <c r="H35" t="s">
        <v>619</v>
      </c>
      <c r="N35">
        <f>N29-(0.4*0.19*90)-N32-N31</f>
        <v>6.66</v>
      </c>
    </row>
  </sheetData>
  <pageMargins left="0.511811024" right="0.511811024" top="0.78740157499999996" bottom="0.78740157499999996" header="0.31496062000000002" footer="0.31496062000000002"/>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0"/>
  <sheetViews>
    <sheetView workbookViewId="0">
      <selection activeCell="D21" sqref="D21"/>
    </sheetView>
  </sheetViews>
  <sheetFormatPr defaultRowHeight="14.4" x14ac:dyDescent="0.3"/>
  <cols>
    <col min="1" max="1" width="14.88671875" bestFit="1" customWidth="1"/>
  </cols>
  <sheetData>
    <row r="1" spans="1:5" x14ac:dyDescent="0.3">
      <c r="A1" s="4" t="s">
        <v>661</v>
      </c>
      <c r="B1" s="4" t="s">
        <v>689</v>
      </c>
      <c r="C1" s="4" t="s">
        <v>688</v>
      </c>
      <c r="D1" s="4" t="s">
        <v>687</v>
      </c>
      <c r="E1" s="4" t="s">
        <v>658</v>
      </c>
    </row>
    <row r="2" spans="1:5" x14ac:dyDescent="0.3">
      <c r="A2" s="3" t="s">
        <v>631</v>
      </c>
      <c r="B2" s="2">
        <v>2.82</v>
      </c>
      <c r="C2" s="2">
        <v>2.82</v>
      </c>
      <c r="D2" s="2">
        <v>3.78</v>
      </c>
      <c r="E2" s="2">
        <f>ROUND((B2+0.1)*(C2+0.1)*(D2+0.05),2)</f>
        <v>32.659999999999997</v>
      </c>
    </row>
    <row r="3" spans="1:5" x14ac:dyDescent="0.3">
      <c r="A3" s="3" t="s">
        <v>686</v>
      </c>
      <c r="B3" s="2"/>
      <c r="C3" s="2">
        <v>2.82</v>
      </c>
      <c r="D3" s="2">
        <v>3.78</v>
      </c>
      <c r="E3" s="2">
        <f>ROUND(2*C3*D3,2)</f>
        <v>21.32</v>
      </c>
    </row>
    <row r="4" spans="1:5" x14ac:dyDescent="0.3">
      <c r="A4" s="3" t="s">
        <v>685</v>
      </c>
      <c r="B4" s="2">
        <v>2.82</v>
      </c>
      <c r="C4" s="2">
        <v>2.82</v>
      </c>
      <c r="D4" s="2">
        <v>1</v>
      </c>
      <c r="E4" s="2">
        <f>ROUND(B4*C4*D4,2)</f>
        <v>7.95</v>
      </c>
    </row>
    <row r="5" spans="1:5" x14ac:dyDescent="0.3">
      <c r="A5" s="3" t="s">
        <v>627</v>
      </c>
      <c r="B5" s="2">
        <v>2.82</v>
      </c>
      <c r="C5" s="2">
        <v>2.82</v>
      </c>
      <c r="D5" s="2">
        <v>0.05</v>
      </c>
      <c r="E5" s="2">
        <f>ROUND(B5*C5*D5,2)</f>
        <v>0.4</v>
      </c>
    </row>
    <row r="6" spans="1:5" x14ac:dyDescent="0.3">
      <c r="A6" s="3" t="s">
        <v>684</v>
      </c>
      <c r="B6" s="2">
        <v>2.82</v>
      </c>
      <c r="C6" s="2">
        <v>2.82</v>
      </c>
      <c r="D6" s="2">
        <v>2.16</v>
      </c>
      <c r="E6" s="2">
        <f>(4*B6*D6)</f>
        <v>24.364799999999999</v>
      </c>
    </row>
    <row r="7" spans="1:5" ht="28.8" x14ac:dyDescent="0.3">
      <c r="A7" s="3" t="s">
        <v>683</v>
      </c>
      <c r="B7" s="2">
        <v>1.32</v>
      </c>
      <c r="C7" s="2"/>
      <c r="D7" s="2">
        <v>0.45</v>
      </c>
      <c r="E7" s="2">
        <f>4*B7*D7</f>
        <v>2.3760000000000003</v>
      </c>
    </row>
    <row r="8" spans="1:5" x14ac:dyDescent="0.3">
      <c r="A8" s="3" t="s">
        <v>682</v>
      </c>
      <c r="B8" s="2">
        <v>2.5</v>
      </c>
      <c r="C8" s="2">
        <v>2.5</v>
      </c>
      <c r="D8" s="2">
        <v>2</v>
      </c>
      <c r="E8" s="2">
        <f>4*C8*D8</f>
        <v>20</v>
      </c>
    </row>
    <row r="9" spans="1:5" ht="28.8" x14ac:dyDescent="0.3">
      <c r="A9" s="3" t="s">
        <v>681</v>
      </c>
      <c r="B9" s="2">
        <v>1.32</v>
      </c>
      <c r="C9" s="2"/>
      <c r="D9" s="2">
        <v>0.45</v>
      </c>
      <c r="E9" s="2">
        <f>4*B9*D9</f>
        <v>2.3760000000000003</v>
      </c>
    </row>
    <row r="10" spans="1:5" x14ac:dyDescent="0.3">
      <c r="A10" s="3" t="s">
        <v>680</v>
      </c>
      <c r="B10" s="2"/>
      <c r="C10" s="2"/>
      <c r="D10" s="2"/>
      <c r="E10" s="2">
        <v>4.9000000000000004</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
  <sheetViews>
    <sheetView workbookViewId="0">
      <selection activeCell="H16" sqref="H16"/>
    </sheetView>
  </sheetViews>
  <sheetFormatPr defaultRowHeight="14.4" x14ac:dyDescent="0.3"/>
  <cols>
    <col min="1" max="1" width="14.88671875" bestFit="1" customWidth="1"/>
    <col min="2" max="2" width="14.88671875" customWidth="1"/>
    <col min="6" max="6" width="17.33203125" customWidth="1"/>
  </cols>
  <sheetData>
    <row r="1" spans="1:6" x14ac:dyDescent="0.3">
      <c r="A1" s="276" t="s">
        <v>708</v>
      </c>
      <c r="B1" s="277"/>
      <c r="C1" s="277"/>
      <c r="D1" s="277"/>
      <c r="E1" s="277"/>
      <c r="F1" s="278"/>
    </row>
    <row r="2" spans="1:6" x14ac:dyDescent="0.3">
      <c r="A2" s="3" t="s">
        <v>661</v>
      </c>
      <c r="B2" s="3" t="s">
        <v>674</v>
      </c>
      <c r="C2" s="2" t="s">
        <v>672</v>
      </c>
      <c r="D2" s="2" t="s">
        <v>673</v>
      </c>
      <c r="E2" s="2" t="s">
        <v>671</v>
      </c>
      <c r="F2" s="2" t="s">
        <v>658</v>
      </c>
    </row>
    <row r="3" spans="1:6" x14ac:dyDescent="0.3">
      <c r="A3" s="3" t="s">
        <v>709</v>
      </c>
      <c r="B3" s="3">
        <v>260</v>
      </c>
      <c r="C3" s="2">
        <v>0.5</v>
      </c>
      <c r="D3" s="2">
        <v>0.5</v>
      </c>
      <c r="E3" s="2">
        <v>0.35</v>
      </c>
      <c r="F3" s="2">
        <f>B3*C3*D3*E3</f>
        <v>22.75</v>
      </c>
    </row>
    <row r="4" spans="1:6" x14ac:dyDescent="0.3">
      <c r="A4" s="3" t="s">
        <v>711</v>
      </c>
      <c r="B4" s="3">
        <v>260</v>
      </c>
      <c r="C4" s="2">
        <v>0.5</v>
      </c>
      <c r="D4" s="2">
        <v>0.5</v>
      </c>
      <c r="E4" s="2">
        <v>0.05</v>
      </c>
      <c r="F4" s="2">
        <f>B4*C4*D4*E4</f>
        <v>3.25</v>
      </c>
    </row>
    <row r="5" spans="1:6" x14ac:dyDescent="0.3">
      <c r="A5" s="3" t="s">
        <v>712</v>
      </c>
      <c r="B5" s="3">
        <v>260</v>
      </c>
      <c r="C5" s="2">
        <v>0.4</v>
      </c>
      <c r="D5" s="2">
        <v>0.4</v>
      </c>
      <c r="E5" s="2">
        <v>0.3</v>
      </c>
      <c r="F5" s="2">
        <f>B5*C5*D5*E5</f>
        <v>12.48</v>
      </c>
    </row>
    <row r="6" spans="1:6" x14ac:dyDescent="0.3">
      <c r="A6" s="3" t="s">
        <v>710</v>
      </c>
      <c r="B6" s="3">
        <f>ROUND(((647.42/2.5)+1),0)</f>
        <v>260</v>
      </c>
      <c r="C6" s="2">
        <v>0.4</v>
      </c>
      <c r="D6" s="2">
        <v>0.4</v>
      </c>
      <c r="E6" s="2">
        <v>0.3</v>
      </c>
      <c r="F6" s="2">
        <f>4*C6*E6*B6</f>
        <v>124.8</v>
      </c>
    </row>
    <row r="7" spans="1:6" x14ac:dyDescent="0.3">
      <c r="A7" s="15" t="s">
        <v>713</v>
      </c>
      <c r="B7" s="2"/>
      <c r="C7" s="2"/>
      <c r="D7" s="2"/>
      <c r="E7" s="2"/>
      <c r="F7" s="2">
        <f>F3-F5-F4</f>
        <v>7.02</v>
      </c>
    </row>
  </sheetData>
  <mergeCells count="1">
    <mergeCell ref="A1:F1"/>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
  <sheetViews>
    <sheetView workbookViewId="0">
      <selection activeCell="J9" sqref="J9"/>
    </sheetView>
  </sheetViews>
  <sheetFormatPr defaultRowHeight="14.4" x14ac:dyDescent="0.3"/>
  <cols>
    <col min="1" max="1" width="24.5546875" bestFit="1" customWidth="1"/>
    <col min="2" max="2" width="14.88671875" customWidth="1"/>
    <col min="3" max="3" width="10.33203125" bestFit="1" customWidth="1"/>
    <col min="4" max="5" width="10.33203125" customWidth="1"/>
    <col min="6" max="6" width="13.88671875" bestFit="1" customWidth="1"/>
    <col min="7" max="7" width="13.88671875" customWidth="1"/>
    <col min="8" max="8" width="18.33203125" bestFit="1" customWidth="1"/>
    <col min="11" max="11" width="14.44140625" customWidth="1"/>
  </cols>
  <sheetData>
    <row r="1" spans="1:11" x14ac:dyDescent="0.3">
      <c r="A1" s="279" t="s">
        <v>714</v>
      </c>
      <c r="B1" s="279"/>
      <c r="C1" s="279"/>
      <c r="D1" s="279"/>
      <c r="E1" s="279"/>
      <c r="F1" s="279"/>
      <c r="G1" s="279"/>
      <c r="H1" s="279"/>
      <c r="I1" s="37"/>
      <c r="J1" s="37"/>
    </row>
    <row r="2" spans="1:11" ht="158.4" x14ac:dyDescent="0.3">
      <c r="A2" s="18" t="s">
        <v>661</v>
      </c>
      <c r="B2" s="18" t="s">
        <v>715</v>
      </c>
      <c r="C2" s="15" t="s">
        <v>739</v>
      </c>
      <c r="D2" s="15" t="s">
        <v>751</v>
      </c>
      <c r="E2" s="15" t="s">
        <v>752</v>
      </c>
      <c r="F2" s="15" t="s">
        <v>741</v>
      </c>
      <c r="G2" s="15" t="s">
        <v>726</v>
      </c>
      <c r="H2" s="18" t="s">
        <v>721</v>
      </c>
      <c r="I2" s="15" t="s">
        <v>740</v>
      </c>
      <c r="J2" s="15" t="s">
        <v>815</v>
      </c>
      <c r="K2" s="15" t="s">
        <v>814</v>
      </c>
    </row>
    <row r="3" spans="1:11" x14ac:dyDescent="0.3">
      <c r="A3" s="15" t="s">
        <v>716</v>
      </c>
      <c r="B3" s="18">
        <v>1799.63</v>
      </c>
      <c r="C3" s="18">
        <v>0.05</v>
      </c>
      <c r="D3" s="18"/>
      <c r="E3" s="18"/>
      <c r="F3" s="18">
        <f>ROUND(B3*C3,2)</f>
        <v>89.98</v>
      </c>
      <c r="G3" s="18"/>
      <c r="H3" s="18"/>
      <c r="I3" s="2">
        <f>ROUND(((B3/2.5)/1.5)*2.5,0)</f>
        <v>1200</v>
      </c>
      <c r="J3" s="2">
        <f>(B3/2.5)*0.1</f>
        <v>71.985200000000006</v>
      </c>
      <c r="K3" s="2"/>
    </row>
    <row r="4" spans="1:11" ht="28.8" x14ac:dyDescent="0.3">
      <c r="A4" s="15" t="s">
        <v>717</v>
      </c>
      <c r="B4" s="18">
        <v>1566.22</v>
      </c>
      <c r="C4" s="18">
        <v>0.05</v>
      </c>
      <c r="D4" s="18"/>
      <c r="E4" s="18"/>
      <c r="F4" s="18">
        <f>ROUND(B4*C4,2)</f>
        <v>78.31</v>
      </c>
      <c r="G4" s="18"/>
      <c r="H4" s="18"/>
      <c r="I4" s="2">
        <f t="shared" ref="I4" si="0">ROUND(((B4/2.5)/1.5)*2.5,0)</f>
        <v>1044</v>
      </c>
      <c r="J4" s="2">
        <f>(B4/2.5)*0.1</f>
        <v>62.648800000000008</v>
      </c>
      <c r="K4" s="2">
        <f>(ROUND(((B4/2.5)/100),0)*2)*(1.25*0.2)</f>
        <v>3</v>
      </c>
    </row>
    <row r="5" spans="1:11" x14ac:dyDescent="0.3">
      <c r="A5" s="18" t="s">
        <v>718</v>
      </c>
      <c r="B5" s="18">
        <v>745.5</v>
      </c>
      <c r="C5" s="18">
        <v>0.05</v>
      </c>
      <c r="D5" s="18"/>
      <c r="E5" s="18"/>
      <c r="F5" s="18">
        <f>ROUND(B5*C5,2)</f>
        <v>37.28</v>
      </c>
      <c r="G5" s="18"/>
      <c r="H5" s="18"/>
      <c r="I5" s="2">
        <v>0</v>
      </c>
      <c r="J5" s="2">
        <v>0</v>
      </c>
      <c r="K5" s="2">
        <v>0</v>
      </c>
    </row>
    <row r="6" spans="1:11" x14ac:dyDescent="0.3">
      <c r="A6" s="18" t="s">
        <v>719</v>
      </c>
      <c r="B6" s="18">
        <v>1128.58</v>
      </c>
      <c r="C6" s="18">
        <v>0.05</v>
      </c>
      <c r="D6" s="18">
        <v>0.08</v>
      </c>
      <c r="E6" s="18">
        <f>ROUND(B6*D6,2)</f>
        <v>90.29</v>
      </c>
      <c r="F6" s="18">
        <f>ROUND(B6*C6,2)</f>
        <v>56.43</v>
      </c>
      <c r="G6" s="18"/>
      <c r="H6" s="18"/>
      <c r="I6" s="2">
        <v>0</v>
      </c>
      <c r="J6" s="2">
        <v>0</v>
      </c>
      <c r="K6" s="2">
        <v>0</v>
      </c>
    </row>
    <row r="7" spans="1:11" x14ac:dyDescent="0.3">
      <c r="A7" s="18" t="s">
        <v>720</v>
      </c>
      <c r="B7" s="18">
        <v>2189.44</v>
      </c>
      <c r="C7" s="18">
        <v>0.15</v>
      </c>
      <c r="D7" s="18"/>
      <c r="E7" s="18"/>
      <c r="F7" s="18">
        <v>0</v>
      </c>
      <c r="G7" s="18">
        <f>ROUND(B7*C7,2)</f>
        <v>328.42</v>
      </c>
      <c r="H7" s="18">
        <f>G7*15</f>
        <v>4926.3</v>
      </c>
      <c r="I7" s="2">
        <v>0</v>
      </c>
      <c r="J7" s="2">
        <v>0</v>
      </c>
      <c r="K7" s="2">
        <v>0</v>
      </c>
    </row>
    <row r="8" spans="1:11" x14ac:dyDescent="0.3">
      <c r="A8" s="16"/>
      <c r="B8" s="16"/>
      <c r="C8" s="16"/>
      <c r="D8" s="16"/>
      <c r="E8" s="16"/>
      <c r="F8" s="24">
        <f>SUM(F3:F7)</f>
        <v>262</v>
      </c>
      <c r="G8" s="16">
        <f>SUM(G3:G7)</f>
        <v>328.42</v>
      </c>
      <c r="H8" s="16"/>
      <c r="I8">
        <f>SUM(I3:I7)</f>
        <v>2244</v>
      </c>
      <c r="J8" s="10">
        <f>SUM(J3:J7)</f>
        <v>134.63400000000001</v>
      </c>
      <c r="K8">
        <f>SUM(K3:K7)</f>
        <v>3</v>
      </c>
    </row>
  </sheetData>
  <mergeCells count="1">
    <mergeCell ref="A1:H1"/>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
  <sheetViews>
    <sheetView workbookViewId="0">
      <selection activeCell="L9" sqref="L9"/>
    </sheetView>
  </sheetViews>
  <sheetFormatPr defaultRowHeight="14.4" x14ac:dyDescent="0.3"/>
  <cols>
    <col min="1" max="1" width="24.5546875" bestFit="1" customWidth="1"/>
    <col min="2" max="2" width="14.88671875" customWidth="1"/>
    <col min="3" max="3" width="10.33203125" bestFit="1" customWidth="1"/>
    <col min="4" max="4" width="10.33203125" customWidth="1"/>
    <col min="5" max="5" width="13.88671875" bestFit="1" customWidth="1"/>
    <col min="6" max="7" width="13.88671875" customWidth="1"/>
  </cols>
  <sheetData>
    <row r="1" spans="1:7" x14ac:dyDescent="0.3">
      <c r="A1" s="279" t="s">
        <v>742</v>
      </c>
      <c r="B1" s="279"/>
      <c r="C1" s="279"/>
      <c r="D1" s="279"/>
      <c r="E1" s="279"/>
      <c r="F1" s="279"/>
      <c r="G1" s="279"/>
    </row>
    <row r="2" spans="1:7" ht="43.2" x14ac:dyDescent="0.3">
      <c r="A2" s="18" t="s">
        <v>661</v>
      </c>
      <c r="B2" s="18" t="s">
        <v>744</v>
      </c>
      <c r="C2" s="15" t="s">
        <v>748</v>
      </c>
      <c r="D2" s="15" t="s">
        <v>750</v>
      </c>
      <c r="E2" s="15" t="s">
        <v>753</v>
      </c>
      <c r="F2" s="15" t="s">
        <v>745</v>
      </c>
      <c r="G2" s="15" t="s">
        <v>746</v>
      </c>
    </row>
    <row r="3" spans="1:7" ht="28.8" x14ac:dyDescent="0.3">
      <c r="A3" s="15" t="s">
        <v>743</v>
      </c>
      <c r="B3" s="18">
        <v>44.27</v>
      </c>
      <c r="C3" s="18">
        <f>B3</f>
        <v>44.27</v>
      </c>
      <c r="D3" s="18">
        <v>0.08</v>
      </c>
      <c r="E3" s="18">
        <f>ROUND(C3*D3,2)</f>
        <v>3.54</v>
      </c>
      <c r="F3" s="18">
        <f>B3</f>
        <v>44.27</v>
      </c>
      <c r="G3" s="18">
        <f>ROUND(B3*0.05,2)</f>
        <v>2.21</v>
      </c>
    </row>
    <row r="4" spans="1:7" ht="28.8" x14ac:dyDescent="0.3">
      <c r="A4" s="15" t="s">
        <v>747</v>
      </c>
      <c r="B4" s="18">
        <v>32</v>
      </c>
      <c r="C4" s="18">
        <f>B4</f>
        <v>32</v>
      </c>
      <c r="D4" s="18">
        <v>0.08</v>
      </c>
      <c r="E4" s="18">
        <f>ROUND(C4*D4,2)</f>
        <v>2.56</v>
      </c>
      <c r="F4" s="18">
        <f>B4</f>
        <v>32</v>
      </c>
      <c r="G4" s="18">
        <f>ROUND(B4*0.05,2)</f>
        <v>1.6</v>
      </c>
    </row>
    <row r="5" spans="1:7" x14ac:dyDescent="0.3">
      <c r="B5" s="17" t="s">
        <v>749</v>
      </c>
      <c r="C5" s="17">
        <f>SUM(C3:C4)</f>
        <v>76.27000000000001</v>
      </c>
      <c r="D5" s="17"/>
      <c r="E5" s="25">
        <f>SUM(E3:E4)</f>
        <v>6.1</v>
      </c>
      <c r="F5" s="25">
        <f>SUM(F3:F4)</f>
        <v>76.27000000000001</v>
      </c>
      <c r="G5" s="17">
        <f>SUM(G3:G4)</f>
        <v>3.81</v>
      </c>
    </row>
  </sheetData>
  <mergeCells count="1">
    <mergeCell ref="A1:G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4"/>
  <sheetViews>
    <sheetView zoomScale="85" zoomScaleNormal="85" workbookViewId="0">
      <selection activeCell="K16" sqref="K16"/>
    </sheetView>
  </sheetViews>
  <sheetFormatPr defaultRowHeight="14.4" x14ac:dyDescent="0.3"/>
  <cols>
    <col min="1" max="1" width="24.5546875" bestFit="1" customWidth="1"/>
    <col min="2" max="2" width="14.88671875" customWidth="1"/>
    <col min="3" max="3" width="10.33203125" bestFit="1" customWidth="1"/>
    <col min="4" max="9" width="10.33203125" customWidth="1"/>
    <col min="10" max="10" width="13.88671875" bestFit="1" customWidth="1"/>
    <col min="11" max="11" width="13.88671875" customWidth="1"/>
  </cols>
  <sheetData>
    <row r="1" spans="1:11" x14ac:dyDescent="0.3">
      <c r="A1" s="279" t="s">
        <v>754</v>
      </c>
      <c r="B1" s="279"/>
      <c r="C1" s="279"/>
      <c r="D1" s="279"/>
      <c r="E1" s="279"/>
      <c r="F1" s="279"/>
      <c r="G1" s="279"/>
      <c r="H1" s="279"/>
      <c r="I1" s="279"/>
      <c r="J1" s="279"/>
      <c r="K1" s="279"/>
    </row>
    <row r="2" spans="1:11" ht="72" x14ac:dyDescent="0.3">
      <c r="A2" s="18" t="s">
        <v>661</v>
      </c>
      <c r="B2" s="15" t="s">
        <v>760</v>
      </c>
      <c r="C2" s="15" t="s">
        <v>671</v>
      </c>
      <c r="D2" s="15" t="s">
        <v>755</v>
      </c>
      <c r="E2" s="15" t="s">
        <v>759</v>
      </c>
      <c r="F2" s="15" t="s">
        <v>765</v>
      </c>
      <c r="G2" s="15" t="s">
        <v>709</v>
      </c>
      <c r="H2" s="15" t="s">
        <v>763</v>
      </c>
      <c r="I2" s="15" t="s">
        <v>764</v>
      </c>
      <c r="J2" s="15" t="s">
        <v>761</v>
      </c>
      <c r="K2" s="15" t="s">
        <v>766</v>
      </c>
    </row>
    <row r="3" spans="1:11" x14ac:dyDescent="0.3">
      <c r="A3" s="15" t="s">
        <v>756</v>
      </c>
      <c r="B3" s="18">
        <f>8+0.9+8.41+3.32+4.58+0.9</f>
        <v>26.11</v>
      </c>
      <c r="C3" s="18">
        <f>741.3-740.9</f>
        <v>0.39999999999997726</v>
      </c>
      <c r="D3" s="18">
        <v>0.2</v>
      </c>
      <c r="E3" s="18">
        <f>ROUND(B3*(C3+D3),2)</f>
        <v>15.67</v>
      </c>
      <c r="F3" s="18">
        <f>(D3+0.1)*B3*0.05</f>
        <v>0.39165000000000005</v>
      </c>
      <c r="G3" s="18">
        <f>B3*(0.2+0.1)*(D3+0.11)</f>
        <v>2.4282300000000001</v>
      </c>
      <c r="H3" s="18">
        <f>E3</f>
        <v>15.67</v>
      </c>
      <c r="I3" s="18">
        <f>H3</f>
        <v>15.67</v>
      </c>
      <c r="J3" s="18">
        <v>16.899999999999999</v>
      </c>
      <c r="K3" s="18">
        <f>J3*0.05</f>
        <v>0.84499999999999997</v>
      </c>
    </row>
    <row r="4" spans="1:11" x14ac:dyDescent="0.3">
      <c r="A4" s="15" t="s">
        <v>757</v>
      </c>
      <c r="B4" s="18">
        <v>21.89</v>
      </c>
      <c r="C4" s="18">
        <f>741.7-740.9</f>
        <v>0.80000000000006821</v>
      </c>
      <c r="D4" s="18">
        <v>0.2</v>
      </c>
      <c r="E4" s="18">
        <f>ROUND(B4*(C4+D4),2)</f>
        <v>21.89</v>
      </c>
      <c r="F4" s="18">
        <f t="shared" ref="F4:F6" si="0">(D4+0.1)*B4*0.05</f>
        <v>0.32835000000000009</v>
      </c>
      <c r="G4" s="18">
        <f t="shared" ref="G4:G6" si="1">B4*(0.2+0.1)*(D4+0.11)</f>
        <v>2.0357700000000003</v>
      </c>
      <c r="H4" s="18">
        <f>E4</f>
        <v>21.89</v>
      </c>
      <c r="I4" s="18">
        <f t="shared" ref="I4:I7" si="2">H4</f>
        <v>21.89</v>
      </c>
      <c r="J4" s="18">
        <v>19.989999999999998</v>
      </c>
      <c r="K4" s="18">
        <f>J4*0.05</f>
        <v>0.99949999999999994</v>
      </c>
    </row>
    <row r="5" spans="1:11" x14ac:dyDescent="0.3">
      <c r="A5" s="15" t="s">
        <v>758</v>
      </c>
      <c r="B5" s="18">
        <v>43.96</v>
      </c>
      <c r="C5" s="18">
        <f>742.1-740.9</f>
        <v>1.2000000000000455</v>
      </c>
      <c r="D5" s="18">
        <v>0.2</v>
      </c>
      <c r="E5" s="18">
        <f>ROUND(B5*(C5+D5),2)</f>
        <v>61.54</v>
      </c>
      <c r="F5" s="18">
        <f t="shared" si="0"/>
        <v>0.65940000000000021</v>
      </c>
      <c r="G5" s="18">
        <f t="shared" si="1"/>
        <v>4.088280000000001</v>
      </c>
      <c r="H5" s="18">
        <f>E5</f>
        <v>61.54</v>
      </c>
      <c r="I5" s="18">
        <f t="shared" si="2"/>
        <v>61.54</v>
      </c>
      <c r="J5" s="18">
        <v>23.16</v>
      </c>
      <c r="K5" s="18">
        <f>J5*0.05</f>
        <v>1.1580000000000001</v>
      </c>
    </row>
    <row r="6" spans="1:11" ht="28.8" x14ac:dyDescent="0.3">
      <c r="A6" s="15" t="s">
        <v>762</v>
      </c>
      <c r="B6" s="2">
        <v>11.26</v>
      </c>
      <c r="C6" s="2">
        <f>741.3-740.9</f>
        <v>0.39999999999997726</v>
      </c>
      <c r="D6" s="18">
        <v>0.2</v>
      </c>
      <c r="E6" s="18">
        <f>ROUND(B6*(C6+D6),2)</f>
        <v>6.76</v>
      </c>
      <c r="F6" s="18">
        <f t="shared" si="0"/>
        <v>0.16890000000000005</v>
      </c>
      <c r="G6" s="18">
        <f t="shared" si="1"/>
        <v>1.0471800000000002</v>
      </c>
      <c r="H6" s="18">
        <f>E6</f>
        <v>6.76</v>
      </c>
      <c r="I6" s="18">
        <f t="shared" si="2"/>
        <v>6.76</v>
      </c>
      <c r="J6" s="18">
        <v>4.88</v>
      </c>
      <c r="K6" s="18">
        <f>J6*0.05</f>
        <v>0.24399999999999999</v>
      </c>
    </row>
    <row r="7" spans="1:11" x14ac:dyDescent="0.3">
      <c r="E7" s="32">
        <f>SUM(E3:E6)</f>
        <v>105.86</v>
      </c>
      <c r="F7" s="32">
        <f>SUM(F3:F6)</f>
        <v>1.5483000000000005</v>
      </c>
      <c r="G7" s="32">
        <f>SUM(G3:G6)</f>
        <v>9.5994600000000023</v>
      </c>
      <c r="H7" s="32">
        <f>E7</f>
        <v>105.86</v>
      </c>
      <c r="I7" s="32">
        <f t="shared" si="2"/>
        <v>105.86</v>
      </c>
      <c r="J7" s="32">
        <f>SUM(J3:J6)</f>
        <v>64.929999999999993</v>
      </c>
      <c r="K7" s="32">
        <f>SUM(K3:K6)</f>
        <v>3.2465000000000002</v>
      </c>
    </row>
    <row r="10" spans="1:11" x14ac:dyDescent="0.3">
      <c r="I10" s="10"/>
      <c r="J10" s="10"/>
    </row>
    <row r="11" spans="1:11" x14ac:dyDescent="0.3">
      <c r="I11" s="10"/>
    </row>
    <row r="14" spans="1:11" x14ac:dyDescent="0.3">
      <c r="H14" s="10"/>
    </row>
  </sheetData>
  <mergeCells count="1">
    <mergeCell ref="A1:K1"/>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9"/>
  <sheetViews>
    <sheetView zoomScale="85" zoomScaleNormal="85" workbookViewId="0">
      <selection activeCell="E9" sqref="E9"/>
    </sheetView>
  </sheetViews>
  <sheetFormatPr defaultRowHeight="14.4" x14ac:dyDescent="0.3"/>
  <cols>
    <col min="1" max="1" width="24.5546875" bestFit="1" customWidth="1"/>
    <col min="2" max="2" width="14.88671875" customWidth="1"/>
    <col min="3" max="3" width="10.33203125" bestFit="1" customWidth="1"/>
    <col min="4" max="8" width="10.33203125" customWidth="1"/>
  </cols>
  <sheetData>
    <row r="1" spans="1:14" x14ac:dyDescent="0.3">
      <c r="A1" s="279" t="s">
        <v>0</v>
      </c>
      <c r="B1" s="279"/>
      <c r="C1" s="279"/>
      <c r="D1" s="279"/>
      <c r="E1" s="279"/>
      <c r="F1" s="279"/>
      <c r="G1" s="279"/>
      <c r="H1" s="26"/>
    </row>
    <row r="2" spans="1:14" ht="86.4" x14ac:dyDescent="0.3">
      <c r="A2" s="18" t="s">
        <v>661</v>
      </c>
      <c r="B2" s="2" t="s">
        <v>673</v>
      </c>
      <c r="C2" s="2" t="s">
        <v>671</v>
      </c>
      <c r="D2" s="15" t="s">
        <v>770</v>
      </c>
      <c r="E2" s="33" t="s">
        <v>775</v>
      </c>
      <c r="F2" s="15" t="s">
        <v>776</v>
      </c>
      <c r="G2" s="15" t="s">
        <v>627</v>
      </c>
      <c r="H2" s="15" t="s">
        <v>631</v>
      </c>
      <c r="I2" s="15" t="s">
        <v>772</v>
      </c>
      <c r="J2" s="15" t="s">
        <v>763</v>
      </c>
      <c r="K2" s="15" t="s">
        <v>773</v>
      </c>
      <c r="L2" s="33" t="s">
        <v>764</v>
      </c>
      <c r="M2" s="15" t="s">
        <v>774</v>
      </c>
      <c r="N2" s="15" t="s">
        <v>771</v>
      </c>
    </row>
    <row r="3" spans="1:14" x14ac:dyDescent="0.3">
      <c r="A3" s="15" t="s">
        <v>793</v>
      </c>
      <c r="B3" s="2"/>
      <c r="C3" s="2"/>
      <c r="D3" s="18"/>
      <c r="E3" s="34"/>
      <c r="F3" s="18">
        <v>108.47</v>
      </c>
      <c r="G3" s="18">
        <f>F3*0.05</f>
        <v>5.4235000000000007</v>
      </c>
      <c r="H3" s="18">
        <f>F3*(0.05+0.1)</f>
        <v>16.270500000000002</v>
      </c>
      <c r="I3" s="2">
        <v>91.52</v>
      </c>
      <c r="J3" s="2"/>
      <c r="K3" s="2"/>
      <c r="L3" s="34"/>
      <c r="M3" s="2">
        <f>I3</f>
        <v>91.52</v>
      </c>
      <c r="N3" s="2">
        <f>M3</f>
        <v>91.52</v>
      </c>
    </row>
    <row r="4" spans="1:14" x14ac:dyDescent="0.3">
      <c r="A4" s="15" t="s">
        <v>767</v>
      </c>
      <c r="B4" s="18">
        <v>39.78</v>
      </c>
      <c r="C4" s="18">
        <f>0.4-0.06</f>
        <v>0.34</v>
      </c>
      <c r="D4" s="18">
        <f>ROUND(B4*C4,2)</f>
        <v>13.53</v>
      </c>
      <c r="E4" s="34"/>
      <c r="F4" s="18"/>
      <c r="G4" s="18"/>
      <c r="H4" s="18"/>
      <c r="I4" s="2"/>
      <c r="J4" s="2">
        <f>ROUND(B4*C4,2)</f>
        <v>13.53</v>
      </c>
      <c r="K4" s="2">
        <f>J4</f>
        <v>13.53</v>
      </c>
      <c r="L4" s="34"/>
      <c r="M4" s="2">
        <f>J4</f>
        <v>13.53</v>
      </c>
      <c r="N4" s="2">
        <f>M4</f>
        <v>13.53</v>
      </c>
    </row>
    <row r="5" spans="1:14" x14ac:dyDescent="0.3">
      <c r="A5" s="15" t="s">
        <v>768</v>
      </c>
      <c r="B5" s="18">
        <v>44.07</v>
      </c>
      <c r="C5" s="18">
        <f>0.4-0.06</f>
        <v>0.34</v>
      </c>
      <c r="D5" s="18">
        <f>ROUND(B5*C5,2)</f>
        <v>14.98</v>
      </c>
      <c r="E5" s="34"/>
      <c r="F5" s="18"/>
      <c r="G5" s="18"/>
      <c r="H5" s="18"/>
      <c r="I5" s="2"/>
      <c r="J5" s="2">
        <f>ROUND(B5*C5,2)</f>
        <v>14.98</v>
      </c>
      <c r="K5" s="2"/>
      <c r="L5" s="34">
        <f>J5</f>
        <v>14.98</v>
      </c>
      <c r="M5" s="2"/>
      <c r="N5" s="2"/>
    </row>
    <row r="6" spans="1:14" ht="28.8" x14ac:dyDescent="0.3">
      <c r="A6" s="15" t="s">
        <v>769</v>
      </c>
      <c r="B6" s="18">
        <v>0</v>
      </c>
      <c r="C6" s="18">
        <v>0</v>
      </c>
      <c r="D6" s="18">
        <v>0</v>
      </c>
      <c r="E6" s="34">
        <v>17.21</v>
      </c>
      <c r="F6" s="18">
        <v>0</v>
      </c>
      <c r="G6" s="18">
        <v>0</v>
      </c>
      <c r="H6" s="18"/>
      <c r="I6" s="18">
        <v>0</v>
      </c>
      <c r="J6" s="18">
        <v>0</v>
      </c>
      <c r="K6" s="18">
        <v>0</v>
      </c>
      <c r="L6" s="34">
        <v>0</v>
      </c>
      <c r="M6" s="18">
        <v>0</v>
      </c>
      <c r="N6" s="18">
        <v>0</v>
      </c>
    </row>
    <row r="7" spans="1:14" x14ac:dyDescent="0.3">
      <c r="D7" s="27">
        <f t="shared" ref="D7:N7" si="0">SUM(D3:D6)</f>
        <v>28.509999999999998</v>
      </c>
      <c r="E7" s="35">
        <f t="shared" si="0"/>
        <v>17.21</v>
      </c>
      <c r="F7" s="27">
        <f t="shared" si="0"/>
        <v>108.47</v>
      </c>
      <c r="G7" s="27">
        <f t="shared" si="0"/>
        <v>5.4235000000000007</v>
      </c>
      <c r="H7" s="27">
        <f t="shared" si="0"/>
        <v>16.270500000000002</v>
      </c>
      <c r="I7" s="27">
        <f t="shared" si="0"/>
        <v>91.52</v>
      </c>
      <c r="J7" s="27">
        <f t="shared" si="0"/>
        <v>28.509999999999998</v>
      </c>
      <c r="K7" s="27">
        <f t="shared" si="0"/>
        <v>13.53</v>
      </c>
      <c r="L7" s="35">
        <f t="shared" si="0"/>
        <v>14.98</v>
      </c>
      <c r="M7" s="27">
        <f t="shared" si="0"/>
        <v>105.05</v>
      </c>
      <c r="N7" s="27">
        <f t="shared" si="0"/>
        <v>105.05</v>
      </c>
    </row>
    <row r="9" spans="1:14" x14ac:dyDescent="0.3">
      <c r="E9" s="10"/>
    </row>
  </sheetData>
  <mergeCells count="1">
    <mergeCell ref="A1:G1"/>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16"/>
  <sheetViews>
    <sheetView workbookViewId="0">
      <selection activeCell="C17" sqref="C17"/>
    </sheetView>
  </sheetViews>
  <sheetFormatPr defaultRowHeight="14.4" x14ac:dyDescent="0.3"/>
  <cols>
    <col min="1" max="2" width="26.109375" bestFit="1" customWidth="1"/>
    <col min="3" max="3" width="19.33203125" bestFit="1" customWidth="1"/>
  </cols>
  <sheetData>
    <row r="1" spans="1:3" x14ac:dyDescent="0.3">
      <c r="A1" s="4" t="s">
        <v>661</v>
      </c>
      <c r="B1" s="4" t="s">
        <v>843</v>
      </c>
      <c r="C1" s="4" t="s">
        <v>842</v>
      </c>
    </row>
    <row r="2" spans="1:3" x14ac:dyDescent="0.3">
      <c r="A2" s="2" t="s">
        <v>841</v>
      </c>
      <c r="B2" s="2"/>
      <c r="C2" s="2">
        <v>21</v>
      </c>
    </row>
    <row r="3" spans="1:3" x14ac:dyDescent="0.3">
      <c r="A3" s="2" t="s">
        <v>840</v>
      </c>
      <c r="B3" s="2"/>
      <c r="C3" s="2">
        <v>20</v>
      </c>
    </row>
    <row r="4" spans="1:3" x14ac:dyDescent="0.3">
      <c r="A4" s="2" t="s">
        <v>839</v>
      </c>
      <c r="B4" s="2">
        <v>82</v>
      </c>
      <c r="C4" s="2"/>
    </row>
    <row r="5" spans="1:3" x14ac:dyDescent="0.3">
      <c r="A5" s="2" t="s">
        <v>838</v>
      </c>
      <c r="B5" s="2"/>
      <c r="C5" s="2">
        <v>23</v>
      </c>
    </row>
    <row r="6" spans="1:3" x14ac:dyDescent="0.3">
      <c r="A6" s="2" t="s">
        <v>837</v>
      </c>
      <c r="B6" s="2">
        <v>28</v>
      </c>
      <c r="C6" s="2"/>
    </row>
    <row r="7" spans="1:3" x14ac:dyDescent="0.3">
      <c r="A7" s="2" t="s">
        <v>836</v>
      </c>
      <c r="B7" s="2">
        <v>6</v>
      </c>
      <c r="C7" s="2"/>
    </row>
    <row r="8" spans="1:3" x14ac:dyDescent="0.3">
      <c r="A8" s="2" t="s">
        <v>835</v>
      </c>
      <c r="B8" s="2"/>
      <c r="C8" s="2">
        <v>8</v>
      </c>
    </row>
    <row r="9" spans="1:3" x14ac:dyDescent="0.3">
      <c r="A9" s="2" t="s">
        <v>834</v>
      </c>
      <c r="B9" s="2"/>
      <c r="C9" s="2">
        <v>4</v>
      </c>
    </row>
    <row r="10" spans="1:3" x14ac:dyDescent="0.3">
      <c r="A10" s="2" t="s">
        <v>833</v>
      </c>
      <c r="B10" s="2"/>
      <c r="C10" s="2">
        <v>8</v>
      </c>
    </row>
    <row r="11" spans="1:3" x14ac:dyDescent="0.3">
      <c r="A11" s="2" t="s">
        <v>832</v>
      </c>
      <c r="B11" s="2"/>
      <c r="C11" s="2">
        <v>9</v>
      </c>
    </row>
    <row r="12" spans="1:3" x14ac:dyDescent="0.3">
      <c r="A12" s="2" t="s">
        <v>831</v>
      </c>
      <c r="B12" s="2"/>
      <c r="C12" s="2">
        <v>1</v>
      </c>
    </row>
    <row r="13" spans="1:3" x14ac:dyDescent="0.3">
      <c r="A13" s="2" t="s">
        <v>830</v>
      </c>
      <c r="B13" s="2"/>
      <c r="C13" s="2">
        <v>2</v>
      </c>
    </row>
    <row r="14" spans="1:3" x14ac:dyDescent="0.3">
      <c r="A14" s="2" t="s">
        <v>829</v>
      </c>
      <c r="B14" s="2">
        <v>0</v>
      </c>
      <c r="C14" s="2">
        <v>3</v>
      </c>
    </row>
    <row r="15" spans="1:3" x14ac:dyDescent="0.3">
      <c r="A15" s="2" t="s">
        <v>828</v>
      </c>
      <c r="B15" s="2">
        <v>24</v>
      </c>
      <c r="C15" s="2"/>
    </row>
    <row r="16" spans="1:3" x14ac:dyDescent="0.3">
      <c r="A16" s="4" t="s">
        <v>658</v>
      </c>
      <c r="B16" s="4">
        <f>SUM(B2:B15)</f>
        <v>140</v>
      </c>
      <c r="C16" s="4">
        <f>SUM(C2:C15)</f>
        <v>99</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7"/>
  <sheetViews>
    <sheetView workbookViewId="0">
      <selection activeCell="C20" sqref="C20"/>
    </sheetView>
  </sheetViews>
  <sheetFormatPr defaultRowHeight="14.4" x14ac:dyDescent="0.3"/>
  <cols>
    <col min="1" max="1" width="26.109375" bestFit="1" customWidth="1"/>
    <col min="2" max="2" width="12.33203125" bestFit="1" customWidth="1"/>
    <col min="3" max="5" width="4" bestFit="1" customWidth="1"/>
    <col min="6" max="6" width="11.6640625" bestFit="1" customWidth="1"/>
    <col min="7" max="7" width="13.44140625" bestFit="1" customWidth="1"/>
    <col min="8" max="8" width="13.109375" bestFit="1" customWidth="1"/>
    <col min="9" max="9" width="13.109375" customWidth="1"/>
  </cols>
  <sheetData>
    <row r="1" spans="1:13" x14ac:dyDescent="0.3">
      <c r="A1" t="s">
        <v>854</v>
      </c>
    </row>
    <row r="2" spans="1:13" x14ac:dyDescent="0.3">
      <c r="A2" t="s">
        <v>661</v>
      </c>
      <c r="B2" t="s">
        <v>674</v>
      </c>
      <c r="C2" t="s">
        <v>154</v>
      </c>
      <c r="D2" t="s">
        <v>853</v>
      </c>
      <c r="E2" t="s">
        <v>60</v>
      </c>
      <c r="F2" t="s">
        <v>852</v>
      </c>
      <c r="G2" t="s">
        <v>851</v>
      </c>
      <c r="H2" t="s">
        <v>850</v>
      </c>
      <c r="I2" t="s">
        <v>627</v>
      </c>
      <c r="J2" t="s">
        <v>849</v>
      </c>
      <c r="K2" t="s">
        <v>629</v>
      </c>
      <c r="L2" t="s">
        <v>619</v>
      </c>
      <c r="M2" t="s">
        <v>848</v>
      </c>
    </row>
    <row r="3" spans="1:13" x14ac:dyDescent="0.3">
      <c r="A3" t="s">
        <v>847</v>
      </c>
      <c r="B3">
        <v>2</v>
      </c>
      <c r="C3">
        <v>0.3</v>
      </c>
      <c r="D3">
        <v>0.3</v>
      </c>
      <c r="E3">
        <v>0.3</v>
      </c>
      <c r="F3">
        <v>0.1</v>
      </c>
      <c r="G3">
        <f>((2*C3*E3*F3)+(2*D3*E3*F3))*B3</f>
        <v>7.1999999999999995E-2</v>
      </c>
      <c r="H3">
        <f>C3*D3*F3*B3</f>
        <v>1.7999999999999999E-2</v>
      </c>
      <c r="I3">
        <f>(C3+0.1)*(D3+0.1)*0.05*B3</f>
        <v>1.6000000000000004E-2</v>
      </c>
      <c r="J3">
        <f>(C3+0.1)*(D3+0.1)*(E3+0.05)*B3</f>
        <v>0.11200000000000002</v>
      </c>
      <c r="K3">
        <f>((2*D3*C3)+(2*D3*E3))*B3</f>
        <v>0.72</v>
      </c>
      <c r="M3">
        <f>B3*C3*D3</f>
        <v>0.18</v>
      </c>
    </row>
    <row r="4" spans="1:13" x14ac:dyDescent="0.3">
      <c r="A4" t="s">
        <v>846</v>
      </c>
      <c r="B4">
        <v>2</v>
      </c>
      <c r="C4">
        <v>0.3</v>
      </c>
      <c r="D4">
        <v>0.3</v>
      </c>
      <c r="E4">
        <v>0.4</v>
      </c>
      <c r="F4">
        <v>0.1</v>
      </c>
      <c r="G4">
        <f>((2*C4*E4*F4)+(2*D4*E4*F4))*B4</f>
        <v>9.6000000000000002E-2</v>
      </c>
      <c r="H4">
        <f>C4*D4*F4*B4</f>
        <v>1.7999999999999999E-2</v>
      </c>
      <c r="I4">
        <f>(C4+0.1)*(D4+0.1)*0.05*B4</f>
        <v>1.6000000000000004E-2</v>
      </c>
      <c r="J4">
        <f>(C4+0.1)*(D4+0.1)*(E4+0.05)*B4</f>
        <v>0.14400000000000004</v>
      </c>
      <c r="K4">
        <f>((2*D4*C4)+(2*D4*E4))*B4</f>
        <v>0.84</v>
      </c>
      <c r="M4">
        <f>B4*C4*D4</f>
        <v>0.18</v>
      </c>
    </row>
    <row r="5" spans="1:13" x14ac:dyDescent="0.3">
      <c r="A5" t="s">
        <v>845</v>
      </c>
      <c r="B5">
        <v>1</v>
      </c>
      <c r="C5">
        <v>0.3</v>
      </c>
      <c r="D5">
        <v>0.3</v>
      </c>
      <c r="E5">
        <v>0.5</v>
      </c>
      <c r="F5">
        <v>0.1</v>
      </c>
      <c r="G5">
        <f>((2*C5*E5*F5)+(2*D5*E5*F5))*B5</f>
        <v>0.06</v>
      </c>
      <c r="H5">
        <f>C5*D5*F5*B5</f>
        <v>8.9999999999999993E-3</v>
      </c>
      <c r="I5">
        <f>(C5+0.1)*(D5+0.1)*0.05*B5</f>
        <v>8.0000000000000019E-3</v>
      </c>
      <c r="J5">
        <f>(C5+0.1)*(D5+0.1)*(E5+0.05)*B5</f>
        <v>8.8000000000000023E-2</v>
      </c>
      <c r="K5">
        <f>((2*D5*C5)+(2*D5*E5))*B5</f>
        <v>0.48</v>
      </c>
      <c r="M5">
        <f>B5*C5*D5</f>
        <v>0.09</v>
      </c>
    </row>
    <row r="6" spans="1:13" x14ac:dyDescent="0.3">
      <c r="A6" t="s">
        <v>844</v>
      </c>
      <c r="B6">
        <v>1</v>
      </c>
      <c r="C6">
        <v>0.3</v>
      </c>
      <c r="D6">
        <v>0.3</v>
      </c>
      <c r="E6">
        <v>0.5</v>
      </c>
      <c r="F6">
        <v>0.1</v>
      </c>
      <c r="G6">
        <f>((2*C6*E6*F6)+(2*D6*E6*F6))*B6</f>
        <v>0.06</v>
      </c>
      <c r="H6">
        <f>C6*D6*F6*B6</f>
        <v>8.9999999999999993E-3</v>
      </c>
      <c r="I6">
        <f>(C6+0.1)*(D6+0.1)*0.05*B6</f>
        <v>8.0000000000000019E-3</v>
      </c>
      <c r="J6">
        <f>(C6+0.1)*(D6+0.1)*(E6+0.05)*B6</f>
        <v>8.8000000000000023E-2</v>
      </c>
      <c r="K6">
        <f>((2*D6*C6)+(2*D6*E6))*B6</f>
        <v>0.48</v>
      </c>
      <c r="M6">
        <f>B6*C6*D6</f>
        <v>0.09</v>
      </c>
    </row>
    <row r="7" spans="1:13" x14ac:dyDescent="0.3">
      <c r="G7" s="38">
        <f>SUM(G3:G6)</f>
        <v>0.28799999999999998</v>
      </c>
      <c r="H7" s="38">
        <f>SUM(H3:H6)</f>
        <v>5.3999999999999999E-2</v>
      </c>
      <c r="I7" s="38">
        <f>SUM(I3:I6)</f>
        <v>4.8000000000000008E-2</v>
      </c>
      <c r="J7" s="38">
        <f>SUM(J3:J6)</f>
        <v>0.43200000000000011</v>
      </c>
      <c r="K7" s="38">
        <f>SUM(K3:K6)</f>
        <v>2.52</v>
      </c>
      <c r="L7" s="38">
        <f>J7-G7-H7-I7</f>
        <v>4.2000000000000128E-2</v>
      </c>
      <c r="M7" s="38">
        <f>SUM(M3:M6)</f>
        <v>0.53999999999999992</v>
      </c>
    </row>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
  <sheetViews>
    <sheetView zoomScale="85" zoomScaleNormal="85" workbookViewId="0">
      <selection activeCell="H13" sqref="H13"/>
    </sheetView>
  </sheetViews>
  <sheetFormatPr defaultRowHeight="14.4" x14ac:dyDescent="0.3"/>
  <cols>
    <col min="1" max="1" width="24.5546875" bestFit="1" customWidth="1"/>
    <col min="2" max="2" width="12.5546875" bestFit="1" customWidth="1"/>
    <col min="5" max="5" width="15.33203125" bestFit="1" customWidth="1"/>
  </cols>
  <sheetData>
    <row r="1" spans="1:5" x14ac:dyDescent="0.3">
      <c r="A1" s="280" t="s">
        <v>777</v>
      </c>
      <c r="B1" s="281"/>
      <c r="C1" s="281"/>
      <c r="D1" s="281"/>
      <c r="E1" s="282"/>
    </row>
    <row r="2" spans="1:5" ht="28.8" x14ac:dyDescent="0.3">
      <c r="A2" s="18" t="s">
        <v>661</v>
      </c>
      <c r="B2" s="18" t="s">
        <v>674</v>
      </c>
      <c r="C2" s="3" t="s">
        <v>673</v>
      </c>
      <c r="D2" s="2" t="s">
        <v>671</v>
      </c>
      <c r="E2" s="18" t="s">
        <v>779</v>
      </c>
    </row>
    <row r="3" spans="1:5" ht="28.8" x14ac:dyDescent="0.3">
      <c r="A3" s="15" t="s">
        <v>778</v>
      </c>
      <c r="B3" s="15">
        <v>6</v>
      </c>
      <c r="C3" s="2">
        <v>1.1499999999999999</v>
      </c>
      <c r="D3" s="2">
        <v>1.63</v>
      </c>
      <c r="E3" s="2">
        <f>2*B3*C3*D3</f>
        <v>22.493999999999996</v>
      </c>
    </row>
    <row r="4" spans="1:5" x14ac:dyDescent="0.3">
      <c r="A4" s="2" t="s">
        <v>780</v>
      </c>
      <c r="B4" s="2">
        <v>6</v>
      </c>
      <c r="C4" s="2">
        <v>22.08</v>
      </c>
      <c r="D4" s="2"/>
      <c r="E4" s="2">
        <f>2*B4*C4</f>
        <v>264.95999999999998</v>
      </c>
    </row>
  </sheetData>
  <mergeCells count="1">
    <mergeCell ref="A1:E1"/>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7"/>
  <sheetViews>
    <sheetView workbookViewId="0">
      <selection activeCell="H13" sqref="H13"/>
    </sheetView>
  </sheetViews>
  <sheetFormatPr defaultRowHeight="14.4" x14ac:dyDescent="0.3"/>
  <cols>
    <col min="1" max="1" width="24.5546875" bestFit="1" customWidth="1"/>
    <col min="2" max="2" width="16.109375" customWidth="1"/>
    <col min="3" max="3" width="10.33203125" bestFit="1" customWidth="1"/>
    <col min="4" max="4" width="15.33203125" customWidth="1"/>
    <col min="5" max="7" width="13.88671875" customWidth="1"/>
    <col min="8" max="8" width="19.109375" bestFit="1" customWidth="1"/>
    <col min="9" max="9" width="12.33203125" bestFit="1" customWidth="1"/>
    <col min="10" max="10" width="21" bestFit="1" customWidth="1"/>
    <col min="11" max="11" width="11.109375" customWidth="1"/>
    <col min="14" max="14" width="12.6640625" customWidth="1"/>
  </cols>
  <sheetData>
    <row r="1" spans="1:14" x14ac:dyDescent="0.3">
      <c r="A1" s="283" t="s">
        <v>722</v>
      </c>
      <c r="B1" s="283"/>
      <c r="C1" s="283"/>
      <c r="D1" s="283"/>
      <c r="E1" s="283"/>
      <c r="F1" s="283"/>
      <c r="G1" s="283"/>
      <c r="H1" s="283"/>
      <c r="I1" s="283"/>
      <c r="J1" s="283"/>
      <c r="K1" s="283"/>
      <c r="L1" s="283"/>
      <c r="M1" s="283"/>
      <c r="N1" s="283"/>
    </row>
    <row r="2" spans="1:14" ht="43.2" x14ac:dyDescent="0.3">
      <c r="A2" s="19" t="s">
        <v>661</v>
      </c>
      <c r="B2" s="22" t="s">
        <v>738</v>
      </c>
      <c r="C2" s="20" t="s">
        <v>724</v>
      </c>
      <c r="D2" s="20" t="s">
        <v>728</v>
      </c>
      <c r="E2" s="20" t="s">
        <v>729</v>
      </c>
      <c r="F2" s="20" t="s">
        <v>730</v>
      </c>
      <c r="G2" s="20" t="s">
        <v>731</v>
      </c>
      <c r="H2" s="20" t="s">
        <v>732</v>
      </c>
      <c r="I2" s="20" t="s">
        <v>733</v>
      </c>
      <c r="J2" s="19" t="s">
        <v>734</v>
      </c>
      <c r="K2" s="20" t="s">
        <v>735</v>
      </c>
      <c r="L2" s="20" t="s">
        <v>730</v>
      </c>
      <c r="M2" s="20" t="s">
        <v>736</v>
      </c>
      <c r="N2" s="20" t="s">
        <v>737</v>
      </c>
    </row>
    <row r="3" spans="1:14" x14ac:dyDescent="0.3">
      <c r="A3" s="15" t="s">
        <v>723</v>
      </c>
      <c r="B3" s="23">
        <v>543.44000000000005</v>
      </c>
      <c r="C3" s="18">
        <f>B3</f>
        <v>543.44000000000005</v>
      </c>
      <c r="D3" s="18"/>
      <c r="E3" s="18"/>
      <c r="F3" s="18"/>
      <c r="G3" s="18"/>
      <c r="H3" s="18">
        <f>B3</f>
        <v>543.44000000000005</v>
      </c>
      <c r="I3" s="2">
        <f>B3</f>
        <v>543.44000000000005</v>
      </c>
      <c r="J3" s="2">
        <v>0.04</v>
      </c>
      <c r="K3" s="2">
        <f>ROUND(J3*B3,2)</f>
        <v>21.74</v>
      </c>
      <c r="L3" s="2">
        <v>20</v>
      </c>
      <c r="M3" s="2">
        <v>2.4</v>
      </c>
      <c r="N3" s="2">
        <f>ROUND(K3*L3*M3,2)</f>
        <v>1043.52</v>
      </c>
    </row>
    <row r="4" spans="1:14" x14ac:dyDescent="0.3">
      <c r="A4" s="15" t="s">
        <v>725</v>
      </c>
      <c r="B4" s="23">
        <v>268.72000000000003</v>
      </c>
      <c r="C4" s="18"/>
      <c r="D4" s="18">
        <v>0.2</v>
      </c>
      <c r="E4" s="18">
        <f>B4*D4</f>
        <v>53.744000000000007</v>
      </c>
      <c r="F4" s="18">
        <v>15</v>
      </c>
      <c r="G4" s="18">
        <f>E4*F4</f>
        <v>806.16000000000008</v>
      </c>
      <c r="H4" s="18">
        <f t="shared" ref="H4:H5" si="0">B4</f>
        <v>268.72000000000003</v>
      </c>
      <c r="I4" s="2">
        <f t="shared" ref="I4:I5" si="1">B4</f>
        <v>268.72000000000003</v>
      </c>
      <c r="J4" s="2">
        <v>0.04</v>
      </c>
      <c r="K4" s="2">
        <f t="shared" ref="K4:K5" si="2">ROUND(J4*B4,2)</f>
        <v>10.75</v>
      </c>
      <c r="L4" s="2">
        <v>20</v>
      </c>
      <c r="M4" s="2">
        <v>2.4</v>
      </c>
      <c r="N4" s="2">
        <f t="shared" ref="N4:N5" si="3">ROUND(K4*L4*M4,2)</f>
        <v>516</v>
      </c>
    </row>
    <row r="5" spans="1:14" x14ac:dyDescent="0.3">
      <c r="A5" s="18" t="s">
        <v>727</v>
      </c>
      <c r="B5" s="23">
        <v>295.52999999999997</v>
      </c>
      <c r="C5" s="18"/>
      <c r="D5" s="18">
        <v>0.2</v>
      </c>
      <c r="E5" s="18">
        <f>B5*D5</f>
        <v>59.105999999999995</v>
      </c>
      <c r="F5" s="18">
        <v>15</v>
      </c>
      <c r="G5" s="18">
        <f>E5*F5</f>
        <v>886.58999999999992</v>
      </c>
      <c r="H5" s="18">
        <f t="shared" si="0"/>
        <v>295.52999999999997</v>
      </c>
      <c r="I5" s="2">
        <f t="shared" si="1"/>
        <v>295.52999999999997</v>
      </c>
      <c r="J5" s="2">
        <v>0.04</v>
      </c>
      <c r="K5" s="2">
        <f t="shared" si="2"/>
        <v>11.82</v>
      </c>
      <c r="L5" s="2">
        <v>20</v>
      </c>
      <c r="M5" s="2">
        <v>2.4</v>
      </c>
      <c r="N5" s="2">
        <f t="shared" si="3"/>
        <v>567.36</v>
      </c>
    </row>
    <row r="6" spans="1:14" x14ac:dyDescent="0.3">
      <c r="A6" s="16"/>
      <c r="B6" s="16"/>
      <c r="C6" s="16"/>
      <c r="D6" s="16"/>
      <c r="E6" s="21">
        <f>SUM(E3:E5)</f>
        <v>112.85</v>
      </c>
      <c r="F6" s="16"/>
      <c r="G6" s="21">
        <f>SUM(G3:G5)</f>
        <v>1692.75</v>
      </c>
      <c r="H6" s="21">
        <f>SUM(H3:H5)</f>
        <v>1107.69</v>
      </c>
      <c r="I6" s="21">
        <f>SUM(I3:I5)</f>
        <v>1107.69</v>
      </c>
      <c r="J6" s="17"/>
      <c r="K6" s="21">
        <f>SUM(K3:K5)</f>
        <v>44.309999999999995</v>
      </c>
      <c r="L6" s="17"/>
      <c r="M6" s="17"/>
      <c r="N6" s="21">
        <f>SUM(N3:N5)</f>
        <v>2126.88</v>
      </c>
    </row>
    <row r="7" spans="1:14" x14ac:dyDescent="0.3">
      <c r="A7" s="16"/>
      <c r="B7" s="16"/>
      <c r="C7" s="16"/>
      <c r="D7" s="16"/>
      <c r="E7" s="16"/>
      <c r="F7" s="16"/>
      <c r="G7" s="16"/>
      <c r="H7" s="16"/>
    </row>
  </sheetData>
  <mergeCells count="1">
    <mergeCell ref="A1:N1"/>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1"/>
  <sheetViews>
    <sheetView workbookViewId="0">
      <selection activeCell="C22" sqref="C22"/>
    </sheetView>
  </sheetViews>
  <sheetFormatPr defaultRowHeight="14.4" x14ac:dyDescent="0.3"/>
  <cols>
    <col min="1" max="1" width="21.6640625" bestFit="1" customWidth="1"/>
    <col min="2" max="2" width="12.33203125" bestFit="1" customWidth="1"/>
    <col min="3" max="4" width="12" bestFit="1" customWidth="1"/>
    <col min="5" max="5" width="26.88671875" bestFit="1" customWidth="1"/>
    <col min="6" max="6" width="9.44140625" bestFit="1" customWidth="1"/>
    <col min="250" max="250" width="21.6640625" bestFit="1" customWidth="1"/>
    <col min="251" max="251" width="12.5546875" customWidth="1"/>
    <col min="252" max="252" width="10.6640625" bestFit="1" customWidth="1"/>
    <col min="253" max="253" width="10.6640625" customWidth="1"/>
    <col min="254" max="254" width="26.88671875" bestFit="1" customWidth="1"/>
    <col min="255" max="255" width="10.44140625" bestFit="1" customWidth="1"/>
    <col min="257" max="257" width="21.6640625" bestFit="1" customWidth="1"/>
    <col min="258" max="258" width="12.33203125" bestFit="1" customWidth="1"/>
    <col min="259" max="260" width="12" bestFit="1" customWidth="1"/>
    <col min="261" max="261" width="26.88671875" bestFit="1" customWidth="1"/>
    <col min="506" max="506" width="21.6640625" bestFit="1" customWidth="1"/>
    <col min="507" max="507" width="12.5546875" customWidth="1"/>
    <col min="508" max="508" width="10.6640625" bestFit="1" customWidth="1"/>
    <col min="509" max="509" width="10.6640625" customWidth="1"/>
    <col min="510" max="510" width="26.88671875" bestFit="1" customWidth="1"/>
    <col min="511" max="511" width="10.44140625" bestFit="1" customWidth="1"/>
    <col min="513" max="513" width="21.6640625" bestFit="1" customWidth="1"/>
    <col min="514" max="514" width="12.33203125" bestFit="1" customWidth="1"/>
    <col min="515" max="516" width="12" bestFit="1" customWidth="1"/>
    <col min="517" max="517" width="26.88671875" bestFit="1" customWidth="1"/>
    <col min="762" max="762" width="21.6640625" bestFit="1" customWidth="1"/>
    <col min="763" max="763" width="12.5546875" customWidth="1"/>
    <col min="764" max="764" width="10.6640625" bestFit="1" customWidth="1"/>
    <col min="765" max="765" width="10.6640625" customWidth="1"/>
    <col min="766" max="766" width="26.88671875" bestFit="1" customWidth="1"/>
    <col min="767" max="767" width="10.44140625" bestFit="1" customWidth="1"/>
    <col min="769" max="769" width="21.6640625" bestFit="1" customWidth="1"/>
    <col min="770" max="770" width="12.33203125" bestFit="1" customWidth="1"/>
    <col min="771" max="772" width="12" bestFit="1" customWidth="1"/>
    <col min="773" max="773" width="26.88671875" bestFit="1" customWidth="1"/>
    <col min="1018" max="1018" width="21.6640625" bestFit="1" customWidth="1"/>
    <col min="1019" max="1019" width="12.5546875" customWidth="1"/>
    <col min="1020" max="1020" width="10.6640625" bestFit="1" customWidth="1"/>
    <col min="1021" max="1021" width="10.6640625" customWidth="1"/>
    <col min="1022" max="1022" width="26.88671875" bestFit="1" customWidth="1"/>
    <col min="1023" max="1023" width="10.44140625" bestFit="1" customWidth="1"/>
    <col min="1025" max="1025" width="21.6640625" bestFit="1" customWidth="1"/>
    <col min="1026" max="1026" width="12.33203125" bestFit="1" customWidth="1"/>
    <col min="1027" max="1028" width="12" bestFit="1" customWidth="1"/>
    <col min="1029" max="1029" width="26.88671875" bestFit="1" customWidth="1"/>
    <col min="1274" max="1274" width="21.6640625" bestFit="1" customWidth="1"/>
    <col min="1275" max="1275" width="12.5546875" customWidth="1"/>
    <col min="1276" max="1276" width="10.6640625" bestFit="1" customWidth="1"/>
    <col min="1277" max="1277" width="10.6640625" customWidth="1"/>
    <col min="1278" max="1278" width="26.88671875" bestFit="1" customWidth="1"/>
    <col min="1279" max="1279" width="10.44140625" bestFit="1" customWidth="1"/>
    <col min="1281" max="1281" width="21.6640625" bestFit="1" customWidth="1"/>
    <col min="1282" max="1282" width="12.33203125" bestFit="1" customWidth="1"/>
    <col min="1283" max="1284" width="12" bestFit="1" customWidth="1"/>
    <col min="1285" max="1285" width="26.88671875" bestFit="1" customWidth="1"/>
    <col min="1530" max="1530" width="21.6640625" bestFit="1" customWidth="1"/>
    <col min="1531" max="1531" width="12.5546875" customWidth="1"/>
    <col min="1532" max="1532" width="10.6640625" bestFit="1" customWidth="1"/>
    <col min="1533" max="1533" width="10.6640625" customWidth="1"/>
    <col min="1534" max="1534" width="26.88671875" bestFit="1" customWidth="1"/>
    <col min="1535" max="1535" width="10.44140625" bestFit="1" customWidth="1"/>
    <col min="1537" max="1537" width="21.6640625" bestFit="1" customWidth="1"/>
    <col min="1538" max="1538" width="12.33203125" bestFit="1" customWidth="1"/>
    <col min="1539" max="1540" width="12" bestFit="1" customWidth="1"/>
    <col min="1541" max="1541" width="26.88671875" bestFit="1" customWidth="1"/>
    <col min="1786" max="1786" width="21.6640625" bestFit="1" customWidth="1"/>
    <col min="1787" max="1787" width="12.5546875" customWidth="1"/>
    <col min="1788" max="1788" width="10.6640625" bestFit="1" customWidth="1"/>
    <col min="1789" max="1789" width="10.6640625" customWidth="1"/>
    <col min="1790" max="1790" width="26.88671875" bestFit="1" customWidth="1"/>
    <col min="1791" max="1791" width="10.44140625" bestFit="1" customWidth="1"/>
    <col min="1793" max="1793" width="21.6640625" bestFit="1" customWidth="1"/>
    <col min="1794" max="1794" width="12.33203125" bestFit="1" customWidth="1"/>
    <col min="1795" max="1796" width="12" bestFit="1" customWidth="1"/>
    <col min="1797" max="1797" width="26.88671875" bestFit="1" customWidth="1"/>
    <col min="2042" max="2042" width="21.6640625" bestFit="1" customWidth="1"/>
    <col min="2043" max="2043" width="12.5546875" customWidth="1"/>
    <col min="2044" max="2044" width="10.6640625" bestFit="1" customWidth="1"/>
    <col min="2045" max="2045" width="10.6640625" customWidth="1"/>
    <col min="2046" max="2046" width="26.88671875" bestFit="1" customWidth="1"/>
    <col min="2047" max="2047" width="10.44140625" bestFit="1" customWidth="1"/>
    <col min="2049" max="2049" width="21.6640625" bestFit="1" customWidth="1"/>
    <col min="2050" max="2050" width="12.33203125" bestFit="1" customWidth="1"/>
    <col min="2051" max="2052" width="12" bestFit="1" customWidth="1"/>
    <col min="2053" max="2053" width="26.88671875" bestFit="1" customWidth="1"/>
    <col min="2298" max="2298" width="21.6640625" bestFit="1" customWidth="1"/>
    <col min="2299" max="2299" width="12.5546875" customWidth="1"/>
    <col min="2300" max="2300" width="10.6640625" bestFit="1" customWidth="1"/>
    <col min="2301" max="2301" width="10.6640625" customWidth="1"/>
    <col min="2302" max="2302" width="26.88671875" bestFit="1" customWidth="1"/>
    <col min="2303" max="2303" width="10.44140625" bestFit="1" customWidth="1"/>
    <col min="2305" max="2305" width="21.6640625" bestFit="1" customWidth="1"/>
    <col min="2306" max="2306" width="12.33203125" bestFit="1" customWidth="1"/>
    <col min="2307" max="2308" width="12" bestFit="1" customWidth="1"/>
    <col min="2309" max="2309" width="26.88671875" bestFit="1" customWidth="1"/>
    <col min="2554" max="2554" width="21.6640625" bestFit="1" customWidth="1"/>
    <col min="2555" max="2555" width="12.5546875" customWidth="1"/>
    <col min="2556" max="2556" width="10.6640625" bestFit="1" customWidth="1"/>
    <col min="2557" max="2557" width="10.6640625" customWidth="1"/>
    <col min="2558" max="2558" width="26.88671875" bestFit="1" customWidth="1"/>
    <col min="2559" max="2559" width="10.44140625" bestFit="1" customWidth="1"/>
    <col min="2561" max="2561" width="21.6640625" bestFit="1" customWidth="1"/>
    <col min="2562" max="2562" width="12.33203125" bestFit="1" customWidth="1"/>
    <col min="2563" max="2564" width="12" bestFit="1" customWidth="1"/>
    <col min="2565" max="2565" width="26.88671875" bestFit="1" customWidth="1"/>
    <col min="2810" max="2810" width="21.6640625" bestFit="1" customWidth="1"/>
    <col min="2811" max="2811" width="12.5546875" customWidth="1"/>
    <col min="2812" max="2812" width="10.6640625" bestFit="1" customWidth="1"/>
    <col min="2813" max="2813" width="10.6640625" customWidth="1"/>
    <col min="2814" max="2814" width="26.88671875" bestFit="1" customWidth="1"/>
    <col min="2815" max="2815" width="10.44140625" bestFit="1" customWidth="1"/>
    <col min="2817" max="2817" width="21.6640625" bestFit="1" customWidth="1"/>
    <col min="2818" max="2818" width="12.33203125" bestFit="1" customWidth="1"/>
    <col min="2819" max="2820" width="12" bestFit="1" customWidth="1"/>
    <col min="2821" max="2821" width="26.88671875" bestFit="1" customWidth="1"/>
    <col min="3066" max="3066" width="21.6640625" bestFit="1" customWidth="1"/>
    <col min="3067" max="3067" width="12.5546875" customWidth="1"/>
    <col min="3068" max="3068" width="10.6640625" bestFit="1" customWidth="1"/>
    <col min="3069" max="3069" width="10.6640625" customWidth="1"/>
    <col min="3070" max="3070" width="26.88671875" bestFit="1" customWidth="1"/>
    <col min="3071" max="3071" width="10.44140625" bestFit="1" customWidth="1"/>
    <col min="3073" max="3073" width="21.6640625" bestFit="1" customWidth="1"/>
    <col min="3074" max="3074" width="12.33203125" bestFit="1" customWidth="1"/>
    <col min="3075" max="3076" width="12" bestFit="1" customWidth="1"/>
    <col min="3077" max="3077" width="26.88671875" bestFit="1" customWidth="1"/>
    <col min="3322" max="3322" width="21.6640625" bestFit="1" customWidth="1"/>
    <col min="3323" max="3323" width="12.5546875" customWidth="1"/>
    <col min="3324" max="3324" width="10.6640625" bestFit="1" customWidth="1"/>
    <col min="3325" max="3325" width="10.6640625" customWidth="1"/>
    <col min="3326" max="3326" width="26.88671875" bestFit="1" customWidth="1"/>
    <col min="3327" max="3327" width="10.44140625" bestFit="1" customWidth="1"/>
    <col min="3329" max="3329" width="21.6640625" bestFit="1" customWidth="1"/>
    <col min="3330" max="3330" width="12.33203125" bestFit="1" customWidth="1"/>
    <col min="3331" max="3332" width="12" bestFit="1" customWidth="1"/>
    <col min="3333" max="3333" width="26.88671875" bestFit="1" customWidth="1"/>
    <col min="3578" max="3578" width="21.6640625" bestFit="1" customWidth="1"/>
    <col min="3579" max="3579" width="12.5546875" customWidth="1"/>
    <col min="3580" max="3580" width="10.6640625" bestFit="1" customWidth="1"/>
    <col min="3581" max="3581" width="10.6640625" customWidth="1"/>
    <col min="3582" max="3582" width="26.88671875" bestFit="1" customWidth="1"/>
    <col min="3583" max="3583" width="10.44140625" bestFit="1" customWidth="1"/>
    <col min="3585" max="3585" width="21.6640625" bestFit="1" customWidth="1"/>
    <col min="3586" max="3586" width="12.33203125" bestFit="1" customWidth="1"/>
    <col min="3587" max="3588" width="12" bestFit="1" customWidth="1"/>
    <col min="3589" max="3589" width="26.88671875" bestFit="1" customWidth="1"/>
    <col min="3834" max="3834" width="21.6640625" bestFit="1" customWidth="1"/>
    <col min="3835" max="3835" width="12.5546875" customWidth="1"/>
    <col min="3836" max="3836" width="10.6640625" bestFit="1" customWidth="1"/>
    <col min="3837" max="3837" width="10.6640625" customWidth="1"/>
    <col min="3838" max="3838" width="26.88671875" bestFit="1" customWidth="1"/>
    <col min="3839" max="3839" width="10.44140625" bestFit="1" customWidth="1"/>
    <col min="3841" max="3841" width="21.6640625" bestFit="1" customWidth="1"/>
    <col min="3842" max="3842" width="12.33203125" bestFit="1" customWidth="1"/>
    <col min="3843" max="3844" width="12" bestFit="1" customWidth="1"/>
    <col min="3845" max="3845" width="26.88671875" bestFit="1" customWidth="1"/>
    <col min="4090" max="4090" width="21.6640625" bestFit="1" customWidth="1"/>
    <col min="4091" max="4091" width="12.5546875" customWidth="1"/>
    <col min="4092" max="4092" width="10.6640625" bestFit="1" customWidth="1"/>
    <col min="4093" max="4093" width="10.6640625" customWidth="1"/>
    <col min="4094" max="4094" width="26.88671875" bestFit="1" customWidth="1"/>
    <col min="4095" max="4095" width="10.44140625" bestFit="1" customWidth="1"/>
    <col min="4097" max="4097" width="21.6640625" bestFit="1" customWidth="1"/>
    <col min="4098" max="4098" width="12.33203125" bestFit="1" customWidth="1"/>
    <col min="4099" max="4100" width="12" bestFit="1" customWidth="1"/>
    <col min="4101" max="4101" width="26.88671875" bestFit="1" customWidth="1"/>
    <col min="4346" max="4346" width="21.6640625" bestFit="1" customWidth="1"/>
    <col min="4347" max="4347" width="12.5546875" customWidth="1"/>
    <col min="4348" max="4348" width="10.6640625" bestFit="1" customWidth="1"/>
    <col min="4349" max="4349" width="10.6640625" customWidth="1"/>
    <col min="4350" max="4350" width="26.88671875" bestFit="1" customWidth="1"/>
    <col min="4351" max="4351" width="10.44140625" bestFit="1" customWidth="1"/>
    <col min="4353" max="4353" width="21.6640625" bestFit="1" customWidth="1"/>
    <col min="4354" max="4354" width="12.33203125" bestFit="1" customWidth="1"/>
    <col min="4355" max="4356" width="12" bestFit="1" customWidth="1"/>
    <col min="4357" max="4357" width="26.88671875" bestFit="1" customWidth="1"/>
    <col min="4602" max="4602" width="21.6640625" bestFit="1" customWidth="1"/>
    <col min="4603" max="4603" width="12.5546875" customWidth="1"/>
    <col min="4604" max="4604" width="10.6640625" bestFit="1" customWidth="1"/>
    <col min="4605" max="4605" width="10.6640625" customWidth="1"/>
    <col min="4606" max="4606" width="26.88671875" bestFit="1" customWidth="1"/>
    <col min="4607" max="4607" width="10.44140625" bestFit="1" customWidth="1"/>
    <col min="4609" max="4609" width="21.6640625" bestFit="1" customWidth="1"/>
    <col min="4610" max="4610" width="12.33203125" bestFit="1" customWidth="1"/>
    <col min="4611" max="4612" width="12" bestFit="1" customWidth="1"/>
    <col min="4613" max="4613" width="26.88671875" bestFit="1" customWidth="1"/>
    <col min="4858" max="4858" width="21.6640625" bestFit="1" customWidth="1"/>
    <col min="4859" max="4859" width="12.5546875" customWidth="1"/>
    <col min="4860" max="4860" width="10.6640625" bestFit="1" customWidth="1"/>
    <col min="4861" max="4861" width="10.6640625" customWidth="1"/>
    <col min="4862" max="4862" width="26.88671875" bestFit="1" customWidth="1"/>
    <col min="4863" max="4863" width="10.44140625" bestFit="1" customWidth="1"/>
    <col min="4865" max="4865" width="21.6640625" bestFit="1" customWidth="1"/>
    <col min="4866" max="4866" width="12.33203125" bestFit="1" customWidth="1"/>
    <col min="4867" max="4868" width="12" bestFit="1" customWidth="1"/>
    <col min="4869" max="4869" width="26.88671875" bestFit="1" customWidth="1"/>
    <col min="5114" max="5114" width="21.6640625" bestFit="1" customWidth="1"/>
    <col min="5115" max="5115" width="12.5546875" customWidth="1"/>
    <col min="5116" max="5116" width="10.6640625" bestFit="1" customWidth="1"/>
    <col min="5117" max="5117" width="10.6640625" customWidth="1"/>
    <col min="5118" max="5118" width="26.88671875" bestFit="1" customWidth="1"/>
    <col min="5119" max="5119" width="10.44140625" bestFit="1" customWidth="1"/>
    <col min="5121" max="5121" width="21.6640625" bestFit="1" customWidth="1"/>
    <col min="5122" max="5122" width="12.33203125" bestFit="1" customWidth="1"/>
    <col min="5123" max="5124" width="12" bestFit="1" customWidth="1"/>
    <col min="5125" max="5125" width="26.88671875" bestFit="1" customWidth="1"/>
    <col min="5370" max="5370" width="21.6640625" bestFit="1" customWidth="1"/>
    <col min="5371" max="5371" width="12.5546875" customWidth="1"/>
    <col min="5372" max="5372" width="10.6640625" bestFit="1" customWidth="1"/>
    <col min="5373" max="5373" width="10.6640625" customWidth="1"/>
    <col min="5374" max="5374" width="26.88671875" bestFit="1" customWidth="1"/>
    <col min="5375" max="5375" width="10.44140625" bestFit="1" customWidth="1"/>
    <col min="5377" max="5377" width="21.6640625" bestFit="1" customWidth="1"/>
    <col min="5378" max="5378" width="12.33203125" bestFit="1" customWidth="1"/>
    <col min="5379" max="5380" width="12" bestFit="1" customWidth="1"/>
    <col min="5381" max="5381" width="26.88671875" bestFit="1" customWidth="1"/>
    <col min="5626" max="5626" width="21.6640625" bestFit="1" customWidth="1"/>
    <col min="5627" max="5627" width="12.5546875" customWidth="1"/>
    <col min="5628" max="5628" width="10.6640625" bestFit="1" customWidth="1"/>
    <col min="5629" max="5629" width="10.6640625" customWidth="1"/>
    <col min="5630" max="5630" width="26.88671875" bestFit="1" customWidth="1"/>
    <col min="5631" max="5631" width="10.44140625" bestFit="1" customWidth="1"/>
    <col min="5633" max="5633" width="21.6640625" bestFit="1" customWidth="1"/>
    <col min="5634" max="5634" width="12.33203125" bestFit="1" customWidth="1"/>
    <col min="5635" max="5636" width="12" bestFit="1" customWidth="1"/>
    <col min="5637" max="5637" width="26.88671875" bestFit="1" customWidth="1"/>
    <col min="5882" max="5882" width="21.6640625" bestFit="1" customWidth="1"/>
    <col min="5883" max="5883" width="12.5546875" customWidth="1"/>
    <col min="5884" max="5884" width="10.6640625" bestFit="1" customWidth="1"/>
    <col min="5885" max="5885" width="10.6640625" customWidth="1"/>
    <col min="5886" max="5886" width="26.88671875" bestFit="1" customWidth="1"/>
    <col min="5887" max="5887" width="10.44140625" bestFit="1" customWidth="1"/>
    <col min="5889" max="5889" width="21.6640625" bestFit="1" customWidth="1"/>
    <col min="5890" max="5890" width="12.33203125" bestFit="1" customWidth="1"/>
    <col min="5891" max="5892" width="12" bestFit="1" customWidth="1"/>
    <col min="5893" max="5893" width="26.88671875" bestFit="1" customWidth="1"/>
    <col min="6138" max="6138" width="21.6640625" bestFit="1" customWidth="1"/>
    <col min="6139" max="6139" width="12.5546875" customWidth="1"/>
    <col min="6140" max="6140" width="10.6640625" bestFit="1" customWidth="1"/>
    <col min="6141" max="6141" width="10.6640625" customWidth="1"/>
    <col min="6142" max="6142" width="26.88671875" bestFit="1" customWidth="1"/>
    <col min="6143" max="6143" width="10.44140625" bestFit="1" customWidth="1"/>
    <col min="6145" max="6145" width="21.6640625" bestFit="1" customWidth="1"/>
    <col min="6146" max="6146" width="12.33203125" bestFit="1" customWidth="1"/>
    <col min="6147" max="6148" width="12" bestFit="1" customWidth="1"/>
    <col min="6149" max="6149" width="26.88671875" bestFit="1" customWidth="1"/>
    <col min="6394" max="6394" width="21.6640625" bestFit="1" customWidth="1"/>
    <col min="6395" max="6395" width="12.5546875" customWidth="1"/>
    <col min="6396" max="6396" width="10.6640625" bestFit="1" customWidth="1"/>
    <col min="6397" max="6397" width="10.6640625" customWidth="1"/>
    <col min="6398" max="6398" width="26.88671875" bestFit="1" customWidth="1"/>
    <col min="6399" max="6399" width="10.44140625" bestFit="1" customWidth="1"/>
    <col min="6401" max="6401" width="21.6640625" bestFit="1" customWidth="1"/>
    <col min="6402" max="6402" width="12.33203125" bestFit="1" customWidth="1"/>
    <col min="6403" max="6404" width="12" bestFit="1" customWidth="1"/>
    <col min="6405" max="6405" width="26.88671875" bestFit="1" customWidth="1"/>
    <col min="6650" max="6650" width="21.6640625" bestFit="1" customWidth="1"/>
    <col min="6651" max="6651" width="12.5546875" customWidth="1"/>
    <col min="6652" max="6652" width="10.6640625" bestFit="1" customWidth="1"/>
    <col min="6653" max="6653" width="10.6640625" customWidth="1"/>
    <col min="6654" max="6654" width="26.88671875" bestFit="1" customWidth="1"/>
    <col min="6655" max="6655" width="10.44140625" bestFit="1" customWidth="1"/>
    <col min="6657" max="6657" width="21.6640625" bestFit="1" customWidth="1"/>
    <col min="6658" max="6658" width="12.33203125" bestFit="1" customWidth="1"/>
    <col min="6659" max="6660" width="12" bestFit="1" customWidth="1"/>
    <col min="6661" max="6661" width="26.88671875" bestFit="1" customWidth="1"/>
    <col min="6906" max="6906" width="21.6640625" bestFit="1" customWidth="1"/>
    <col min="6907" max="6907" width="12.5546875" customWidth="1"/>
    <col min="6908" max="6908" width="10.6640625" bestFit="1" customWidth="1"/>
    <col min="6909" max="6909" width="10.6640625" customWidth="1"/>
    <col min="6910" max="6910" width="26.88671875" bestFit="1" customWidth="1"/>
    <col min="6911" max="6911" width="10.44140625" bestFit="1" customWidth="1"/>
    <col min="6913" max="6913" width="21.6640625" bestFit="1" customWidth="1"/>
    <col min="6914" max="6914" width="12.33203125" bestFit="1" customWidth="1"/>
    <col min="6915" max="6916" width="12" bestFit="1" customWidth="1"/>
    <col min="6917" max="6917" width="26.88671875" bestFit="1" customWidth="1"/>
    <col min="7162" max="7162" width="21.6640625" bestFit="1" customWidth="1"/>
    <col min="7163" max="7163" width="12.5546875" customWidth="1"/>
    <col min="7164" max="7164" width="10.6640625" bestFit="1" customWidth="1"/>
    <col min="7165" max="7165" width="10.6640625" customWidth="1"/>
    <col min="7166" max="7166" width="26.88671875" bestFit="1" customWidth="1"/>
    <col min="7167" max="7167" width="10.44140625" bestFit="1" customWidth="1"/>
    <col min="7169" max="7169" width="21.6640625" bestFit="1" customWidth="1"/>
    <col min="7170" max="7170" width="12.33203125" bestFit="1" customWidth="1"/>
    <col min="7171" max="7172" width="12" bestFit="1" customWidth="1"/>
    <col min="7173" max="7173" width="26.88671875" bestFit="1" customWidth="1"/>
    <col min="7418" max="7418" width="21.6640625" bestFit="1" customWidth="1"/>
    <col min="7419" max="7419" width="12.5546875" customWidth="1"/>
    <col min="7420" max="7420" width="10.6640625" bestFit="1" customWidth="1"/>
    <col min="7421" max="7421" width="10.6640625" customWidth="1"/>
    <col min="7422" max="7422" width="26.88671875" bestFit="1" customWidth="1"/>
    <col min="7423" max="7423" width="10.44140625" bestFit="1" customWidth="1"/>
    <col min="7425" max="7425" width="21.6640625" bestFit="1" customWidth="1"/>
    <col min="7426" max="7426" width="12.33203125" bestFit="1" customWidth="1"/>
    <col min="7427" max="7428" width="12" bestFit="1" customWidth="1"/>
    <col min="7429" max="7429" width="26.88671875" bestFit="1" customWidth="1"/>
    <col min="7674" max="7674" width="21.6640625" bestFit="1" customWidth="1"/>
    <col min="7675" max="7675" width="12.5546875" customWidth="1"/>
    <col min="7676" max="7676" width="10.6640625" bestFit="1" customWidth="1"/>
    <col min="7677" max="7677" width="10.6640625" customWidth="1"/>
    <col min="7678" max="7678" width="26.88671875" bestFit="1" customWidth="1"/>
    <col min="7679" max="7679" width="10.44140625" bestFit="1" customWidth="1"/>
    <col min="7681" max="7681" width="21.6640625" bestFit="1" customWidth="1"/>
    <col min="7682" max="7682" width="12.33203125" bestFit="1" customWidth="1"/>
    <col min="7683" max="7684" width="12" bestFit="1" customWidth="1"/>
    <col min="7685" max="7685" width="26.88671875" bestFit="1" customWidth="1"/>
    <col min="7930" max="7930" width="21.6640625" bestFit="1" customWidth="1"/>
    <col min="7931" max="7931" width="12.5546875" customWidth="1"/>
    <col min="7932" max="7932" width="10.6640625" bestFit="1" customWidth="1"/>
    <col min="7933" max="7933" width="10.6640625" customWidth="1"/>
    <col min="7934" max="7934" width="26.88671875" bestFit="1" customWidth="1"/>
    <col min="7935" max="7935" width="10.44140625" bestFit="1" customWidth="1"/>
    <col min="7937" max="7937" width="21.6640625" bestFit="1" customWidth="1"/>
    <col min="7938" max="7938" width="12.33203125" bestFit="1" customWidth="1"/>
    <col min="7939" max="7940" width="12" bestFit="1" customWidth="1"/>
    <col min="7941" max="7941" width="26.88671875" bestFit="1" customWidth="1"/>
    <col min="8186" max="8186" width="21.6640625" bestFit="1" customWidth="1"/>
    <col min="8187" max="8187" width="12.5546875" customWidth="1"/>
    <col min="8188" max="8188" width="10.6640625" bestFit="1" customWidth="1"/>
    <col min="8189" max="8189" width="10.6640625" customWidth="1"/>
    <col min="8190" max="8190" width="26.88671875" bestFit="1" customWidth="1"/>
    <col min="8191" max="8191" width="10.44140625" bestFit="1" customWidth="1"/>
    <col min="8193" max="8193" width="21.6640625" bestFit="1" customWidth="1"/>
    <col min="8194" max="8194" width="12.33203125" bestFit="1" customWidth="1"/>
    <col min="8195" max="8196" width="12" bestFit="1" customWidth="1"/>
    <col min="8197" max="8197" width="26.88671875" bestFit="1" customWidth="1"/>
    <col min="8442" max="8442" width="21.6640625" bestFit="1" customWidth="1"/>
    <col min="8443" max="8443" width="12.5546875" customWidth="1"/>
    <col min="8444" max="8444" width="10.6640625" bestFit="1" customWidth="1"/>
    <col min="8445" max="8445" width="10.6640625" customWidth="1"/>
    <col min="8446" max="8446" width="26.88671875" bestFit="1" customWidth="1"/>
    <col min="8447" max="8447" width="10.44140625" bestFit="1" customWidth="1"/>
    <col min="8449" max="8449" width="21.6640625" bestFit="1" customWidth="1"/>
    <col min="8450" max="8450" width="12.33203125" bestFit="1" customWidth="1"/>
    <col min="8451" max="8452" width="12" bestFit="1" customWidth="1"/>
    <col min="8453" max="8453" width="26.88671875" bestFit="1" customWidth="1"/>
    <col min="8698" max="8698" width="21.6640625" bestFit="1" customWidth="1"/>
    <col min="8699" max="8699" width="12.5546875" customWidth="1"/>
    <col min="8700" max="8700" width="10.6640625" bestFit="1" customWidth="1"/>
    <col min="8701" max="8701" width="10.6640625" customWidth="1"/>
    <col min="8702" max="8702" width="26.88671875" bestFit="1" customWidth="1"/>
    <col min="8703" max="8703" width="10.44140625" bestFit="1" customWidth="1"/>
    <col min="8705" max="8705" width="21.6640625" bestFit="1" customWidth="1"/>
    <col min="8706" max="8706" width="12.33203125" bestFit="1" customWidth="1"/>
    <col min="8707" max="8708" width="12" bestFit="1" customWidth="1"/>
    <col min="8709" max="8709" width="26.88671875" bestFit="1" customWidth="1"/>
    <col min="8954" max="8954" width="21.6640625" bestFit="1" customWidth="1"/>
    <col min="8955" max="8955" width="12.5546875" customWidth="1"/>
    <col min="8956" max="8956" width="10.6640625" bestFit="1" customWidth="1"/>
    <col min="8957" max="8957" width="10.6640625" customWidth="1"/>
    <col min="8958" max="8958" width="26.88671875" bestFit="1" customWidth="1"/>
    <col min="8959" max="8959" width="10.44140625" bestFit="1" customWidth="1"/>
    <col min="8961" max="8961" width="21.6640625" bestFit="1" customWidth="1"/>
    <col min="8962" max="8962" width="12.33203125" bestFit="1" customWidth="1"/>
    <col min="8963" max="8964" width="12" bestFit="1" customWidth="1"/>
    <col min="8965" max="8965" width="26.88671875" bestFit="1" customWidth="1"/>
    <col min="9210" max="9210" width="21.6640625" bestFit="1" customWidth="1"/>
    <col min="9211" max="9211" width="12.5546875" customWidth="1"/>
    <col min="9212" max="9212" width="10.6640625" bestFit="1" customWidth="1"/>
    <col min="9213" max="9213" width="10.6640625" customWidth="1"/>
    <col min="9214" max="9214" width="26.88671875" bestFit="1" customWidth="1"/>
    <col min="9215" max="9215" width="10.44140625" bestFit="1" customWidth="1"/>
    <col min="9217" max="9217" width="21.6640625" bestFit="1" customWidth="1"/>
    <col min="9218" max="9218" width="12.33203125" bestFit="1" customWidth="1"/>
    <col min="9219" max="9220" width="12" bestFit="1" customWidth="1"/>
    <col min="9221" max="9221" width="26.88671875" bestFit="1" customWidth="1"/>
    <col min="9466" max="9466" width="21.6640625" bestFit="1" customWidth="1"/>
    <col min="9467" max="9467" width="12.5546875" customWidth="1"/>
    <col min="9468" max="9468" width="10.6640625" bestFit="1" customWidth="1"/>
    <col min="9469" max="9469" width="10.6640625" customWidth="1"/>
    <col min="9470" max="9470" width="26.88671875" bestFit="1" customWidth="1"/>
    <col min="9471" max="9471" width="10.44140625" bestFit="1" customWidth="1"/>
    <col min="9473" max="9473" width="21.6640625" bestFit="1" customWidth="1"/>
    <col min="9474" max="9474" width="12.33203125" bestFit="1" customWidth="1"/>
    <col min="9475" max="9476" width="12" bestFit="1" customWidth="1"/>
    <col min="9477" max="9477" width="26.88671875" bestFit="1" customWidth="1"/>
    <col min="9722" max="9722" width="21.6640625" bestFit="1" customWidth="1"/>
    <col min="9723" max="9723" width="12.5546875" customWidth="1"/>
    <col min="9724" max="9724" width="10.6640625" bestFit="1" customWidth="1"/>
    <col min="9725" max="9725" width="10.6640625" customWidth="1"/>
    <col min="9726" max="9726" width="26.88671875" bestFit="1" customWidth="1"/>
    <col min="9727" max="9727" width="10.44140625" bestFit="1" customWidth="1"/>
    <col min="9729" max="9729" width="21.6640625" bestFit="1" customWidth="1"/>
    <col min="9730" max="9730" width="12.33203125" bestFit="1" customWidth="1"/>
    <col min="9731" max="9732" width="12" bestFit="1" customWidth="1"/>
    <col min="9733" max="9733" width="26.88671875" bestFit="1" customWidth="1"/>
    <col min="9978" max="9978" width="21.6640625" bestFit="1" customWidth="1"/>
    <col min="9979" max="9979" width="12.5546875" customWidth="1"/>
    <col min="9980" max="9980" width="10.6640625" bestFit="1" customWidth="1"/>
    <col min="9981" max="9981" width="10.6640625" customWidth="1"/>
    <col min="9982" max="9982" width="26.88671875" bestFit="1" customWidth="1"/>
    <col min="9983" max="9983" width="10.44140625" bestFit="1" customWidth="1"/>
    <col min="9985" max="9985" width="21.6640625" bestFit="1" customWidth="1"/>
    <col min="9986" max="9986" width="12.33203125" bestFit="1" customWidth="1"/>
    <col min="9987" max="9988" width="12" bestFit="1" customWidth="1"/>
    <col min="9989" max="9989" width="26.88671875" bestFit="1" customWidth="1"/>
    <col min="10234" max="10234" width="21.6640625" bestFit="1" customWidth="1"/>
    <col min="10235" max="10235" width="12.5546875" customWidth="1"/>
    <col min="10236" max="10236" width="10.6640625" bestFit="1" customWidth="1"/>
    <col min="10237" max="10237" width="10.6640625" customWidth="1"/>
    <col min="10238" max="10238" width="26.88671875" bestFit="1" customWidth="1"/>
    <col min="10239" max="10239" width="10.44140625" bestFit="1" customWidth="1"/>
    <col min="10241" max="10241" width="21.6640625" bestFit="1" customWidth="1"/>
    <col min="10242" max="10242" width="12.33203125" bestFit="1" customWidth="1"/>
    <col min="10243" max="10244" width="12" bestFit="1" customWidth="1"/>
    <col min="10245" max="10245" width="26.88671875" bestFit="1" customWidth="1"/>
    <col min="10490" max="10490" width="21.6640625" bestFit="1" customWidth="1"/>
    <col min="10491" max="10491" width="12.5546875" customWidth="1"/>
    <col min="10492" max="10492" width="10.6640625" bestFit="1" customWidth="1"/>
    <col min="10493" max="10493" width="10.6640625" customWidth="1"/>
    <col min="10494" max="10494" width="26.88671875" bestFit="1" customWidth="1"/>
    <col min="10495" max="10495" width="10.44140625" bestFit="1" customWidth="1"/>
    <col min="10497" max="10497" width="21.6640625" bestFit="1" customWidth="1"/>
    <col min="10498" max="10498" width="12.33203125" bestFit="1" customWidth="1"/>
    <col min="10499" max="10500" width="12" bestFit="1" customWidth="1"/>
    <col min="10501" max="10501" width="26.88671875" bestFit="1" customWidth="1"/>
    <col min="10746" max="10746" width="21.6640625" bestFit="1" customWidth="1"/>
    <col min="10747" max="10747" width="12.5546875" customWidth="1"/>
    <col min="10748" max="10748" width="10.6640625" bestFit="1" customWidth="1"/>
    <col min="10749" max="10749" width="10.6640625" customWidth="1"/>
    <col min="10750" max="10750" width="26.88671875" bestFit="1" customWidth="1"/>
    <col min="10751" max="10751" width="10.44140625" bestFit="1" customWidth="1"/>
    <col min="10753" max="10753" width="21.6640625" bestFit="1" customWidth="1"/>
    <col min="10754" max="10754" width="12.33203125" bestFit="1" customWidth="1"/>
    <col min="10755" max="10756" width="12" bestFit="1" customWidth="1"/>
    <col min="10757" max="10757" width="26.88671875" bestFit="1" customWidth="1"/>
    <col min="11002" max="11002" width="21.6640625" bestFit="1" customWidth="1"/>
    <col min="11003" max="11003" width="12.5546875" customWidth="1"/>
    <col min="11004" max="11004" width="10.6640625" bestFit="1" customWidth="1"/>
    <col min="11005" max="11005" width="10.6640625" customWidth="1"/>
    <col min="11006" max="11006" width="26.88671875" bestFit="1" customWidth="1"/>
    <col min="11007" max="11007" width="10.44140625" bestFit="1" customWidth="1"/>
    <col min="11009" max="11009" width="21.6640625" bestFit="1" customWidth="1"/>
    <col min="11010" max="11010" width="12.33203125" bestFit="1" customWidth="1"/>
    <col min="11011" max="11012" width="12" bestFit="1" customWidth="1"/>
    <col min="11013" max="11013" width="26.88671875" bestFit="1" customWidth="1"/>
    <col min="11258" max="11258" width="21.6640625" bestFit="1" customWidth="1"/>
    <col min="11259" max="11259" width="12.5546875" customWidth="1"/>
    <col min="11260" max="11260" width="10.6640625" bestFit="1" customWidth="1"/>
    <col min="11261" max="11261" width="10.6640625" customWidth="1"/>
    <col min="11262" max="11262" width="26.88671875" bestFit="1" customWidth="1"/>
    <col min="11263" max="11263" width="10.44140625" bestFit="1" customWidth="1"/>
    <col min="11265" max="11265" width="21.6640625" bestFit="1" customWidth="1"/>
    <col min="11266" max="11266" width="12.33203125" bestFit="1" customWidth="1"/>
    <col min="11267" max="11268" width="12" bestFit="1" customWidth="1"/>
    <col min="11269" max="11269" width="26.88671875" bestFit="1" customWidth="1"/>
    <col min="11514" max="11514" width="21.6640625" bestFit="1" customWidth="1"/>
    <col min="11515" max="11515" width="12.5546875" customWidth="1"/>
    <col min="11516" max="11516" width="10.6640625" bestFit="1" customWidth="1"/>
    <col min="11517" max="11517" width="10.6640625" customWidth="1"/>
    <col min="11518" max="11518" width="26.88671875" bestFit="1" customWidth="1"/>
    <col min="11519" max="11519" width="10.44140625" bestFit="1" customWidth="1"/>
    <col min="11521" max="11521" width="21.6640625" bestFit="1" customWidth="1"/>
    <col min="11522" max="11522" width="12.33203125" bestFit="1" customWidth="1"/>
    <col min="11523" max="11524" width="12" bestFit="1" customWidth="1"/>
    <col min="11525" max="11525" width="26.88671875" bestFit="1" customWidth="1"/>
    <col min="11770" max="11770" width="21.6640625" bestFit="1" customWidth="1"/>
    <col min="11771" max="11771" width="12.5546875" customWidth="1"/>
    <col min="11772" max="11772" width="10.6640625" bestFit="1" customWidth="1"/>
    <col min="11773" max="11773" width="10.6640625" customWidth="1"/>
    <col min="11774" max="11774" width="26.88671875" bestFit="1" customWidth="1"/>
    <col min="11775" max="11775" width="10.44140625" bestFit="1" customWidth="1"/>
    <col min="11777" max="11777" width="21.6640625" bestFit="1" customWidth="1"/>
    <col min="11778" max="11778" width="12.33203125" bestFit="1" customWidth="1"/>
    <col min="11779" max="11780" width="12" bestFit="1" customWidth="1"/>
    <col min="11781" max="11781" width="26.88671875" bestFit="1" customWidth="1"/>
    <col min="12026" max="12026" width="21.6640625" bestFit="1" customWidth="1"/>
    <col min="12027" max="12027" width="12.5546875" customWidth="1"/>
    <col min="12028" max="12028" width="10.6640625" bestFit="1" customWidth="1"/>
    <col min="12029" max="12029" width="10.6640625" customWidth="1"/>
    <col min="12030" max="12030" width="26.88671875" bestFit="1" customWidth="1"/>
    <col min="12031" max="12031" width="10.44140625" bestFit="1" customWidth="1"/>
    <col min="12033" max="12033" width="21.6640625" bestFit="1" customWidth="1"/>
    <col min="12034" max="12034" width="12.33203125" bestFit="1" customWidth="1"/>
    <col min="12035" max="12036" width="12" bestFit="1" customWidth="1"/>
    <col min="12037" max="12037" width="26.88671875" bestFit="1" customWidth="1"/>
    <col min="12282" max="12282" width="21.6640625" bestFit="1" customWidth="1"/>
    <col min="12283" max="12283" width="12.5546875" customWidth="1"/>
    <col min="12284" max="12284" width="10.6640625" bestFit="1" customWidth="1"/>
    <col min="12285" max="12285" width="10.6640625" customWidth="1"/>
    <col min="12286" max="12286" width="26.88671875" bestFit="1" customWidth="1"/>
    <col min="12287" max="12287" width="10.44140625" bestFit="1" customWidth="1"/>
    <col min="12289" max="12289" width="21.6640625" bestFit="1" customWidth="1"/>
    <col min="12290" max="12290" width="12.33203125" bestFit="1" customWidth="1"/>
    <col min="12291" max="12292" width="12" bestFit="1" customWidth="1"/>
    <col min="12293" max="12293" width="26.88671875" bestFit="1" customWidth="1"/>
    <col min="12538" max="12538" width="21.6640625" bestFit="1" customWidth="1"/>
    <col min="12539" max="12539" width="12.5546875" customWidth="1"/>
    <col min="12540" max="12540" width="10.6640625" bestFit="1" customWidth="1"/>
    <col min="12541" max="12541" width="10.6640625" customWidth="1"/>
    <col min="12542" max="12542" width="26.88671875" bestFit="1" customWidth="1"/>
    <col min="12543" max="12543" width="10.44140625" bestFit="1" customWidth="1"/>
    <col min="12545" max="12545" width="21.6640625" bestFit="1" customWidth="1"/>
    <col min="12546" max="12546" width="12.33203125" bestFit="1" customWidth="1"/>
    <col min="12547" max="12548" width="12" bestFit="1" customWidth="1"/>
    <col min="12549" max="12549" width="26.88671875" bestFit="1" customWidth="1"/>
    <col min="12794" max="12794" width="21.6640625" bestFit="1" customWidth="1"/>
    <col min="12795" max="12795" width="12.5546875" customWidth="1"/>
    <col min="12796" max="12796" width="10.6640625" bestFit="1" customWidth="1"/>
    <col min="12797" max="12797" width="10.6640625" customWidth="1"/>
    <col min="12798" max="12798" width="26.88671875" bestFit="1" customWidth="1"/>
    <col min="12799" max="12799" width="10.44140625" bestFit="1" customWidth="1"/>
    <col min="12801" max="12801" width="21.6640625" bestFit="1" customWidth="1"/>
    <col min="12802" max="12802" width="12.33203125" bestFit="1" customWidth="1"/>
    <col min="12803" max="12804" width="12" bestFit="1" customWidth="1"/>
    <col min="12805" max="12805" width="26.88671875" bestFit="1" customWidth="1"/>
    <col min="13050" max="13050" width="21.6640625" bestFit="1" customWidth="1"/>
    <col min="13051" max="13051" width="12.5546875" customWidth="1"/>
    <col min="13052" max="13052" width="10.6640625" bestFit="1" customWidth="1"/>
    <col min="13053" max="13053" width="10.6640625" customWidth="1"/>
    <col min="13054" max="13054" width="26.88671875" bestFit="1" customWidth="1"/>
    <col min="13055" max="13055" width="10.44140625" bestFit="1" customWidth="1"/>
    <col min="13057" max="13057" width="21.6640625" bestFit="1" customWidth="1"/>
    <col min="13058" max="13058" width="12.33203125" bestFit="1" customWidth="1"/>
    <col min="13059" max="13060" width="12" bestFit="1" customWidth="1"/>
    <col min="13061" max="13061" width="26.88671875" bestFit="1" customWidth="1"/>
    <col min="13306" max="13306" width="21.6640625" bestFit="1" customWidth="1"/>
    <col min="13307" max="13307" width="12.5546875" customWidth="1"/>
    <col min="13308" max="13308" width="10.6640625" bestFit="1" customWidth="1"/>
    <col min="13309" max="13309" width="10.6640625" customWidth="1"/>
    <col min="13310" max="13310" width="26.88671875" bestFit="1" customWidth="1"/>
    <col min="13311" max="13311" width="10.44140625" bestFit="1" customWidth="1"/>
    <col min="13313" max="13313" width="21.6640625" bestFit="1" customWidth="1"/>
    <col min="13314" max="13314" width="12.33203125" bestFit="1" customWidth="1"/>
    <col min="13315" max="13316" width="12" bestFit="1" customWidth="1"/>
    <col min="13317" max="13317" width="26.88671875" bestFit="1" customWidth="1"/>
    <col min="13562" max="13562" width="21.6640625" bestFit="1" customWidth="1"/>
    <col min="13563" max="13563" width="12.5546875" customWidth="1"/>
    <col min="13564" max="13564" width="10.6640625" bestFit="1" customWidth="1"/>
    <col min="13565" max="13565" width="10.6640625" customWidth="1"/>
    <col min="13566" max="13566" width="26.88671875" bestFit="1" customWidth="1"/>
    <col min="13567" max="13567" width="10.44140625" bestFit="1" customWidth="1"/>
    <col min="13569" max="13569" width="21.6640625" bestFit="1" customWidth="1"/>
    <col min="13570" max="13570" width="12.33203125" bestFit="1" customWidth="1"/>
    <col min="13571" max="13572" width="12" bestFit="1" customWidth="1"/>
    <col min="13573" max="13573" width="26.88671875" bestFit="1" customWidth="1"/>
    <col min="13818" max="13818" width="21.6640625" bestFit="1" customWidth="1"/>
    <col min="13819" max="13819" width="12.5546875" customWidth="1"/>
    <col min="13820" max="13820" width="10.6640625" bestFit="1" customWidth="1"/>
    <col min="13821" max="13821" width="10.6640625" customWidth="1"/>
    <col min="13822" max="13822" width="26.88671875" bestFit="1" customWidth="1"/>
    <col min="13823" max="13823" width="10.44140625" bestFit="1" customWidth="1"/>
    <col min="13825" max="13825" width="21.6640625" bestFit="1" customWidth="1"/>
    <col min="13826" max="13826" width="12.33203125" bestFit="1" customWidth="1"/>
    <col min="13827" max="13828" width="12" bestFit="1" customWidth="1"/>
    <col min="13829" max="13829" width="26.88671875" bestFit="1" customWidth="1"/>
    <col min="14074" max="14074" width="21.6640625" bestFit="1" customWidth="1"/>
    <col min="14075" max="14075" width="12.5546875" customWidth="1"/>
    <col min="14076" max="14076" width="10.6640625" bestFit="1" customWidth="1"/>
    <col min="14077" max="14077" width="10.6640625" customWidth="1"/>
    <col min="14078" max="14078" width="26.88671875" bestFit="1" customWidth="1"/>
    <col min="14079" max="14079" width="10.44140625" bestFit="1" customWidth="1"/>
    <col min="14081" max="14081" width="21.6640625" bestFit="1" customWidth="1"/>
    <col min="14082" max="14082" width="12.33203125" bestFit="1" customWidth="1"/>
    <col min="14083" max="14084" width="12" bestFit="1" customWidth="1"/>
    <col min="14085" max="14085" width="26.88671875" bestFit="1" customWidth="1"/>
    <col min="14330" max="14330" width="21.6640625" bestFit="1" customWidth="1"/>
    <col min="14331" max="14331" width="12.5546875" customWidth="1"/>
    <col min="14332" max="14332" width="10.6640625" bestFit="1" customWidth="1"/>
    <col min="14333" max="14333" width="10.6640625" customWidth="1"/>
    <col min="14334" max="14334" width="26.88671875" bestFit="1" customWidth="1"/>
    <col min="14335" max="14335" width="10.44140625" bestFit="1" customWidth="1"/>
    <col min="14337" max="14337" width="21.6640625" bestFit="1" customWidth="1"/>
    <col min="14338" max="14338" width="12.33203125" bestFit="1" customWidth="1"/>
    <col min="14339" max="14340" width="12" bestFit="1" customWidth="1"/>
    <col min="14341" max="14341" width="26.88671875" bestFit="1" customWidth="1"/>
    <col min="14586" max="14586" width="21.6640625" bestFit="1" customWidth="1"/>
    <col min="14587" max="14587" width="12.5546875" customWidth="1"/>
    <col min="14588" max="14588" width="10.6640625" bestFit="1" customWidth="1"/>
    <col min="14589" max="14589" width="10.6640625" customWidth="1"/>
    <col min="14590" max="14590" width="26.88671875" bestFit="1" customWidth="1"/>
    <col min="14591" max="14591" width="10.44140625" bestFit="1" customWidth="1"/>
    <col min="14593" max="14593" width="21.6640625" bestFit="1" customWidth="1"/>
    <col min="14594" max="14594" width="12.33203125" bestFit="1" customWidth="1"/>
    <col min="14595" max="14596" width="12" bestFit="1" customWidth="1"/>
    <col min="14597" max="14597" width="26.88671875" bestFit="1" customWidth="1"/>
    <col min="14842" max="14842" width="21.6640625" bestFit="1" customWidth="1"/>
    <col min="14843" max="14843" width="12.5546875" customWidth="1"/>
    <col min="14844" max="14844" width="10.6640625" bestFit="1" customWidth="1"/>
    <col min="14845" max="14845" width="10.6640625" customWidth="1"/>
    <col min="14846" max="14846" width="26.88671875" bestFit="1" customWidth="1"/>
    <col min="14847" max="14847" width="10.44140625" bestFit="1" customWidth="1"/>
    <col min="14849" max="14849" width="21.6640625" bestFit="1" customWidth="1"/>
    <col min="14850" max="14850" width="12.33203125" bestFit="1" customWidth="1"/>
    <col min="14851" max="14852" width="12" bestFit="1" customWidth="1"/>
    <col min="14853" max="14853" width="26.88671875" bestFit="1" customWidth="1"/>
    <col min="15098" max="15098" width="21.6640625" bestFit="1" customWidth="1"/>
    <col min="15099" max="15099" width="12.5546875" customWidth="1"/>
    <col min="15100" max="15100" width="10.6640625" bestFit="1" customWidth="1"/>
    <col min="15101" max="15101" width="10.6640625" customWidth="1"/>
    <col min="15102" max="15102" width="26.88671875" bestFit="1" customWidth="1"/>
    <col min="15103" max="15103" width="10.44140625" bestFit="1" customWidth="1"/>
    <col min="15105" max="15105" width="21.6640625" bestFit="1" customWidth="1"/>
    <col min="15106" max="15106" width="12.33203125" bestFit="1" customWidth="1"/>
    <col min="15107" max="15108" width="12" bestFit="1" customWidth="1"/>
    <col min="15109" max="15109" width="26.88671875" bestFit="1" customWidth="1"/>
    <col min="15354" max="15354" width="21.6640625" bestFit="1" customWidth="1"/>
    <col min="15355" max="15355" width="12.5546875" customWidth="1"/>
    <col min="15356" max="15356" width="10.6640625" bestFit="1" customWidth="1"/>
    <col min="15357" max="15357" width="10.6640625" customWidth="1"/>
    <col min="15358" max="15358" width="26.88671875" bestFit="1" customWidth="1"/>
    <col min="15359" max="15359" width="10.44140625" bestFit="1" customWidth="1"/>
    <col min="15361" max="15361" width="21.6640625" bestFit="1" customWidth="1"/>
    <col min="15362" max="15362" width="12.33203125" bestFit="1" customWidth="1"/>
    <col min="15363" max="15364" width="12" bestFit="1" customWidth="1"/>
    <col min="15365" max="15365" width="26.88671875" bestFit="1" customWidth="1"/>
    <col min="15610" max="15610" width="21.6640625" bestFit="1" customWidth="1"/>
    <col min="15611" max="15611" width="12.5546875" customWidth="1"/>
    <col min="15612" max="15612" width="10.6640625" bestFit="1" customWidth="1"/>
    <col min="15613" max="15613" width="10.6640625" customWidth="1"/>
    <col min="15614" max="15614" width="26.88671875" bestFit="1" customWidth="1"/>
    <col min="15615" max="15615" width="10.44140625" bestFit="1" customWidth="1"/>
    <col min="15617" max="15617" width="21.6640625" bestFit="1" customWidth="1"/>
    <col min="15618" max="15618" width="12.33203125" bestFit="1" customWidth="1"/>
    <col min="15619" max="15620" width="12" bestFit="1" customWidth="1"/>
    <col min="15621" max="15621" width="26.88671875" bestFit="1" customWidth="1"/>
    <col min="15866" max="15866" width="21.6640625" bestFit="1" customWidth="1"/>
    <col min="15867" max="15867" width="12.5546875" customWidth="1"/>
    <col min="15868" max="15868" width="10.6640625" bestFit="1" customWidth="1"/>
    <col min="15869" max="15869" width="10.6640625" customWidth="1"/>
    <col min="15870" max="15870" width="26.88671875" bestFit="1" customWidth="1"/>
    <col min="15871" max="15871" width="10.44140625" bestFit="1" customWidth="1"/>
    <col min="15873" max="15873" width="21.6640625" bestFit="1" customWidth="1"/>
    <col min="15874" max="15874" width="12.33203125" bestFit="1" customWidth="1"/>
    <col min="15875" max="15876" width="12" bestFit="1" customWidth="1"/>
    <col min="15877" max="15877" width="26.88671875" bestFit="1" customWidth="1"/>
    <col min="16122" max="16122" width="21.6640625" bestFit="1" customWidth="1"/>
    <col min="16123" max="16123" width="12.5546875" customWidth="1"/>
    <col min="16124" max="16124" width="10.6640625" bestFit="1" customWidth="1"/>
    <col min="16125" max="16125" width="10.6640625" customWidth="1"/>
    <col min="16126" max="16126" width="26.88671875" bestFit="1" customWidth="1"/>
    <col min="16127" max="16127" width="10.44140625" bestFit="1" customWidth="1"/>
    <col min="16129" max="16129" width="21.6640625" bestFit="1" customWidth="1"/>
    <col min="16130" max="16130" width="12.33203125" bestFit="1" customWidth="1"/>
    <col min="16131" max="16132" width="12" bestFit="1" customWidth="1"/>
    <col min="16133" max="16133" width="26.88671875" bestFit="1" customWidth="1"/>
  </cols>
  <sheetData>
    <row r="1" spans="1:6" x14ac:dyDescent="0.3">
      <c r="A1" s="284" t="s">
        <v>690</v>
      </c>
      <c r="B1" s="285"/>
      <c r="C1" s="285"/>
      <c r="D1" s="285"/>
      <c r="E1" s="285"/>
      <c r="F1" s="286"/>
    </row>
    <row r="2" spans="1:6" x14ac:dyDescent="0.3">
      <c r="A2" s="5" t="s">
        <v>691</v>
      </c>
      <c r="B2" s="2" t="s">
        <v>674</v>
      </c>
      <c r="C2" s="2" t="s">
        <v>692</v>
      </c>
      <c r="D2" s="2" t="s">
        <v>693</v>
      </c>
      <c r="E2" s="2" t="s">
        <v>673</v>
      </c>
      <c r="F2" s="6" t="s">
        <v>658</v>
      </c>
    </row>
    <row r="3" spans="1:6" x14ac:dyDescent="0.3">
      <c r="A3" s="5" t="s">
        <v>694</v>
      </c>
      <c r="B3" s="2">
        <v>10</v>
      </c>
      <c r="C3" s="2">
        <f>((32*2)+(4.8*2))/1000</f>
        <v>7.3599999999999999E-2</v>
      </c>
      <c r="D3" s="2"/>
      <c r="E3" s="2">
        <v>0.84</v>
      </c>
      <c r="F3" s="6">
        <f>B3*C3*E3</f>
        <v>0.61824000000000001</v>
      </c>
    </row>
    <row r="4" spans="1:6" x14ac:dyDescent="0.3">
      <c r="A4" s="5" t="s">
        <v>694</v>
      </c>
      <c r="B4" s="2">
        <v>2</v>
      </c>
      <c r="C4" s="2">
        <f>((32*2)+(4.8*2))/1000</f>
        <v>7.3599999999999999E-2</v>
      </c>
      <c r="D4" s="2"/>
      <c r="E4" s="2">
        <v>1.18</v>
      </c>
      <c r="F4" s="6">
        <f>B4*C4*E4</f>
        <v>0.17369599999999999</v>
      </c>
    </row>
    <row r="5" spans="1:6" x14ac:dyDescent="0.3">
      <c r="A5" s="5" t="s">
        <v>695</v>
      </c>
      <c r="B5" s="2">
        <v>1</v>
      </c>
      <c r="C5" s="2">
        <f>2*PI()*((1.5/2)*(2.54/100))</f>
        <v>0.1196946801017711</v>
      </c>
      <c r="D5" s="2"/>
      <c r="E5" s="2">
        <v>1.2</v>
      </c>
      <c r="F5" s="6">
        <f>B5*C5*E5</f>
        <v>0.14363361612212533</v>
      </c>
    </row>
    <row r="6" spans="1:6" x14ac:dyDescent="0.3">
      <c r="A6" s="5" t="s">
        <v>696</v>
      </c>
      <c r="B6" s="2">
        <v>1</v>
      </c>
      <c r="C6" s="2">
        <f>2*PI()*((2/2)*(2.54/100))</f>
        <v>0.15959290680236149</v>
      </c>
      <c r="D6" s="2"/>
      <c r="E6" s="2">
        <v>1.2</v>
      </c>
      <c r="F6" s="6">
        <f>B6*C6*E6</f>
        <v>0.19151148816283378</v>
      </c>
    </row>
    <row r="7" spans="1:6" x14ac:dyDescent="0.3">
      <c r="A7" s="5" t="s">
        <v>697</v>
      </c>
      <c r="B7" s="2">
        <v>1</v>
      </c>
      <c r="C7" s="2"/>
      <c r="D7" s="2">
        <f>(0.12*0.12)-(PI()*(((1.5/2)*(2.54/100))^2))</f>
        <v>1.325990817203063E-2</v>
      </c>
      <c r="E7" s="2"/>
      <c r="F7" s="6">
        <f>B7*D7</f>
        <v>1.325990817203063E-2</v>
      </c>
    </row>
    <row r="8" spans="1:6" ht="15" thickBot="1" x14ac:dyDescent="0.35">
      <c r="A8" s="7" t="s">
        <v>698</v>
      </c>
      <c r="B8" s="8">
        <v>1</v>
      </c>
      <c r="C8" s="8">
        <f>0.12*4</f>
        <v>0.48</v>
      </c>
      <c r="D8" s="8"/>
      <c r="E8" s="8">
        <f>(3/8)*(2.54/100)</f>
        <v>9.5249999999999987E-3</v>
      </c>
      <c r="F8" s="9">
        <f>B8*C8*E8</f>
        <v>4.5719999999999988E-3</v>
      </c>
    </row>
    <row r="9" spans="1:6" x14ac:dyDescent="0.3">
      <c r="E9" t="s">
        <v>658</v>
      </c>
      <c r="F9" s="10">
        <f>SUM(F3:F8)</f>
        <v>1.1449130124569897</v>
      </c>
    </row>
    <row r="11" spans="1:6" x14ac:dyDescent="0.3">
      <c r="E11" t="s">
        <v>699</v>
      </c>
      <c r="F11" s="10">
        <f>F9/1.2</f>
        <v>0.95409417704749144</v>
      </c>
    </row>
  </sheetData>
  <mergeCells count="1">
    <mergeCell ref="A1:F1"/>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3"/>
  <sheetViews>
    <sheetView workbookViewId="0">
      <selection activeCell="F20" sqref="F20"/>
    </sheetView>
  </sheetViews>
  <sheetFormatPr defaultRowHeight="14.4" x14ac:dyDescent="0.3"/>
  <cols>
    <col min="1" max="2" width="17.5546875" customWidth="1"/>
    <col min="3" max="3" width="20.109375" bestFit="1" customWidth="1"/>
    <col min="4" max="4" width="13.33203125" bestFit="1" customWidth="1"/>
    <col min="6" max="6" width="19.6640625" bestFit="1" customWidth="1"/>
    <col min="7" max="7" width="9.44140625" bestFit="1" customWidth="1"/>
    <col min="257" max="259" width="17.5546875" customWidth="1"/>
    <col min="260" max="260" width="13.33203125" bestFit="1" customWidth="1"/>
    <col min="262" max="262" width="19.6640625" bestFit="1" customWidth="1"/>
    <col min="263" max="263" width="9.44140625" bestFit="1" customWidth="1"/>
    <col min="513" max="515" width="17.5546875" customWidth="1"/>
    <col min="516" max="516" width="13.33203125" bestFit="1" customWidth="1"/>
    <col min="518" max="518" width="19.6640625" bestFit="1" customWidth="1"/>
    <col min="519" max="519" width="9.44140625" bestFit="1" customWidth="1"/>
    <col min="769" max="771" width="17.5546875" customWidth="1"/>
    <col min="772" max="772" width="13.33203125" bestFit="1" customWidth="1"/>
    <col min="774" max="774" width="19.6640625" bestFit="1" customWidth="1"/>
    <col min="775" max="775" width="9.44140625" bestFit="1" customWidth="1"/>
    <col min="1025" max="1027" width="17.5546875" customWidth="1"/>
    <col min="1028" max="1028" width="13.33203125" bestFit="1" customWidth="1"/>
    <col min="1030" max="1030" width="19.6640625" bestFit="1" customWidth="1"/>
    <col min="1031" max="1031" width="9.44140625" bestFit="1" customWidth="1"/>
    <col min="1281" max="1283" width="17.5546875" customWidth="1"/>
    <col min="1284" max="1284" width="13.33203125" bestFit="1" customWidth="1"/>
    <col min="1286" max="1286" width="19.6640625" bestFit="1" customWidth="1"/>
    <col min="1287" max="1287" width="9.44140625" bestFit="1" customWidth="1"/>
    <col min="1537" max="1539" width="17.5546875" customWidth="1"/>
    <col min="1540" max="1540" width="13.33203125" bestFit="1" customWidth="1"/>
    <col min="1542" max="1542" width="19.6640625" bestFit="1" customWidth="1"/>
    <col min="1543" max="1543" width="9.44140625" bestFit="1" customWidth="1"/>
    <col min="1793" max="1795" width="17.5546875" customWidth="1"/>
    <col min="1796" max="1796" width="13.33203125" bestFit="1" customWidth="1"/>
    <col min="1798" max="1798" width="19.6640625" bestFit="1" customWidth="1"/>
    <col min="1799" max="1799" width="9.44140625" bestFit="1" customWidth="1"/>
    <col min="2049" max="2051" width="17.5546875" customWidth="1"/>
    <col min="2052" max="2052" width="13.33203125" bestFit="1" customWidth="1"/>
    <col min="2054" max="2054" width="19.6640625" bestFit="1" customWidth="1"/>
    <col min="2055" max="2055" width="9.44140625" bestFit="1" customWidth="1"/>
    <col min="2305" max="2307" width="17.5546875" customWidth="1"/>
    <col min="2308" max="2308" width="13.33203125" bestFit="1" customWidth="1"/>
    <col min="2310" max="2310" width="19.6640625" bestFit="1" customWidth="1"/>
    <col min="2311" max="2311" width="9.44140625" bestFit="1" customWidth="1"/>
    <col min="2561" max="2563" width="17.5546875" customWidth="1"/>
    <col min="2564" max="2564" width="13.33203125" bestFit="1" customWidth="1"/>
    <col min="2566" max="2566" width="19.6640625" bestFit="1" customWidth="1"/>
    <col min="2567" max="2567" width="9.44140625" bestFit="1" customWidth="1"/>
    <col min="2817" max="2819" width="17.5546875" customWidth="1"/>
    <col min="2820" max="2820" width="13.33203125" bestFit="1" customWidth="1"/>
    <col min="2822" max="2822" width="19.6640625" bestFit="1" customWidth="1"/>
    <col min="2823" max="2823" width="9.44140625" bestFit="1" customWidth="1"/>
    <col min="3073" max="3075" width="17.5546875" customWidth="1"/>
    <col min="3076" max="3076" width="13.33203125" bestFit="1" customWidth="1"/>
    <col min="3078" max="3078" width="19.6640625" bestFit="1" customWidth="1"/>
    <col min="3079" max="3079" width="9.44140625" bestFit="1" customWidth="1"/>
    <col min="3329" max="3331" width="17.5546875" customWidth="1"/>
    <col min="3332" max="3332" width="13.33203125" bestFit="1" customWidth="1"/>
    <col min="3334" max="3334" width="19.6640625" bestFit="1" customWidth="1"/>
    <col min="3335" max="3335" width="9.44140625" bestFit="1" customWidth="1"/>
    <col min="3585" max="3587" width="17.5546875" customWidth="1"/>
    <col min="3588" max="3588" width="13.33203125" bestFit="1" customWidth="1"/>
    <col min="3590" max="3590" width="19.6640625" bestFit="1" customWidth="1"/>
    <col min="3591" max="3591" width="9.44140625" bestFit="1" customWidth="1"/>
    <col min="3841" max="3843" width="17.5546875" customWidth="1"/>
    <col min="3844" max="3844" width="13.33203125" bestFit="1" customWidth="1"/>
    <col min="3846" max="3846" width="19.6640625" bestFit="1" customWidth="1"/>
    <col min="3847" max="3847" width="9.44140625" bestFit="1" customWidth="1"/>
    <col min="4097" max="4099" width="17.5546875" customWidth="1"/>
    <col min="4100" max="4100" width="13.33203125" bestFit="1" customWidth="1"/>
    <col min="4102" max="4102" width="19.6640625" bestFit="1" customWidth="1"/>
    <col min="4103" max="4103" width="9.44140625" bestFit="1" customWidth="1"/>
    <col min="4353" max="4355" width="17.5546875" customWidth="1"/>
    <col min="4356" max="4356" width="13.33203125" bestFit="1" customWidth="1"/>
    <col min="4358" max="4358" width="19.6640625" bestFit="1" customWidth="1"/>
    <col min="4359" max="4359" width="9.44140625" bestFit="1" customWidth="1"/>
    <col min="4609" max="4611" width="17.5546875" customWidth="1"/>
    <col min="4612" max="4612" width="13.33203125" bestFit="1" customWidth="1"/>
    <col min="4614" max="4614" width="19.6640625" bestFit="1" customWidth="1"/>
    <col min="4615" max="4615" width="9.44140625" bestFit="1" customWidth="1"/>
    <col min="4865" max="4867" width="17.5546875" customWidth="1"/>
    <col min="4868" max="4868" width="13.33203125" bestFit="1" customWidth="1"/>
    <col min="4870" max="4870" width="19.6640625" bestFit="1" customWidth="1"/>
    <col min="4871" max="4871" width="9.44140625" bestFit="1" customWidth="1"/>
    <col min="5121" max="5123" width="17.5546875" customWidth="1"/>
    <col min="5124" max="5124" width="13.33203125" bestFit="1" customWidth="1"/>
    <col min="5126" max="5126" width="19.6640625" bestFit="1" customWidth="1"/>
    <col min="5127" max="5127" width="9.44140625" bestFit="1" customWidth="1"/>
    <col min="5377" max="5379" width="17.5546875" customWidth="1"/>
    <col min="5380" max="5380" width="13.33203125" bestFit="1" customWidth="1"/>
    <col min="5382" max="5382" width="19.6640625" bestFit="1" customWidth="1"/>
    <col min="5383" max="5383" width="9.44140625" bestFit="1" customWidth="1"/>
    <col min="5633" max="5635" width="17.5546875" customWidth="1"/>
    <col min="5636" max="5636" width="13.33203125" bestFit="1" customWidth="1"/>
    <col min="5638" max="5638" width="19.6640625" bestFit="1" customWidth="1"/>
    <col min="5639" max="5639" width="9.44140625" bestFit="1" customWidth="1"/>
    <col min="5889" max="5891" width="17.5546875" customWidth="1"/>
    <col min="5892" max="5892" width="13.33203125" bestFit="1" customWidth="1"/>
    <col min="5894" max="5894" width="19.6640625" bestFit="1" customWidth="1"/>
    <col min="5895" max="5895" width="9.44140625" bestFit="1" customWidth="1"/>
    <col min="6145" max="6147" width="17.5546875" customWidth="1"/>
    <col min="6148" max="6148" width="13.33203125" bestFit="1" customWidth="1"/>
    <col min="6150" max="6150" width="19.6640625" bestFit="1" customWidth="1"/>
    <col min="6151" max="6151" width="9.44140625" bestFit="1" customWidth="1"/>
    <col min="6401" max="6403" width="17.5546875" customWidth="1"/>
    <col min="6404" max="6404" width="13.33203125" bestFit="1" customWidth="1"/>
    <col min="6406" max="6406" width="19.6640625" bestFit="1" customWidth="1"/>
    <col min="6407" max="6407" width="9.44140625" bestFit="1" customWidth="1"/>
    <col min="6657" max="6659" width="17.5546875" customWidth="1"/>
    <col min="6660" max="6660" width="13.33203125" bestFit="1" customWidth="1"/>
    <col min="6662" max="6662" width="19.6640625" bestFit="1" customWidth="1"/>
    <col min="6663" max="6663" width="9.44140625" bestFit="1" customWidth="1"/>
    <col min="6913" max="6915" width="17.5546875" customWidth="1"/>
    <col min="6916" max="6916" width="13.33203125" bestFit="1" customWidth="1"/>
    <col min="6918" max="6918" width="19.6640625" bestFit="1" customWidth="1"/>
    <col min="6919" max="6919" width="9.44140625" bestFit="1" customWidth="1"/>
    <col min="7169" max="7171" width="17.5546875" customWidth="1"/>
    <col min="7172" max="7172" width="13.33203125" bestFit="1" customWidth="1"/>
    <col min="7174" max="7174" width="19.6640625" bestFit="1" customWidth="1"/>
    <col min="7175" max="7175" width="9.44140625" bestFit="1" customWidth="1"/>
    <col min="7425" max="7427" width="17.5546875" customWidth="1"/>
    <col min="7428" max="7428" width="13.33203125" bestFit="1" customWidth="1"/>
    <col min="7430" max="7430" width="19.6640625" bestFit="1" customWidth="1"/>
    <col min="7431" max="7431" width="9.44140625" bestFit="1" customWidth="1"/>
    <col min="7681" max="7683" width="17.5546875" customWidth="1"/>
    <col min="7684" max="7684" width="13.33203125" bestFit="1" customWidth="1"/>
    <col min="7686" max="7686" width="19.6640625" bestFit="1" customWidth="1"/>
    <col min="7687" max="7687" width="9.44140625" bestFit="1" customWidth="1"/>
    <col min="7937" max="7939" width="17.5546875" customWidth="1"/>
    <col min="7940" max="7940" width="13.33203125" bestFit="1" customWidth="1"/>
    <col min="7942" max="7942" width="19.6640625" bestFit="1" customWidth="1"/>
    <col min="7943" max="7943" width="9.44140625" bestFit="1" customWidth="1"/>
    <col min="8193" max="8195" width="17.5546875" customWidth="1"/>
    <col min="8196" max="8196" width="13.33203125" bestFit="1" customWidth="1"/>
    <col min="8198" max="8198" width="19.6640625" bestFit="1" customWidth="1"/>
    <col min="8199" max="8199" width="9.44140625" bestFit="1" customWidth="1"/>
    <col min="8449" max="8451" width="17.5546875" customWidth="1"/>
    <col min="8452" max="8452" width="13.33203125" bestFit="1" customWidth="1"/>
    <col min="8454" max="8454" width="19.6640625" bestFit="1" customWidth="1"/>
    <col min="8455" max="8455" width="9.44140625" bestFit="1" customWidth="1"/>
    <col min="8705" max="8707" width="17.5546875" customWidth="1"/>
    <col min="8708" max="8708" width="13.33203125" bestFit="1" customWidth="1"/>
    <col min="8710" max="8710" width="19.6640625" bestFit="1" customWidth="1"/>
    <col min="8711" max="8711" width="9.44140625" bestFit="1" customWidth="1"/>
    <col min="8961" max="8963" width="17.5546875" customWidth="1"/>
    <col min="8964" max="8964" width="13.33203125" bestFit="1" customWidth="1"/>
    <col min="8966" max="8966" width="19.6640625" bestFit="1" customWidth="1"/>
    <col min="8967" max="8967" width="9.44140625" bestFit="1" customWidth="1"/>
    <col min="9217" max="9219" width="17.5546875" customWidth="1"/>
    <col min="9220" max="9220" width="13.33203125" bestFit="1" customWidth="1"/>
    <col min="9222" max="9222" width="19.6640625" bestFit="1" customWidth="1"/>
    <col min="9223" max="9223" width="9.44140625" bestFit="1" customWidth="1"/>
    <col min="9473" max="9475" width="17.5546875" customWidth="1"/>
    <col min="9476" max="9476" width="13.33203125" bestFit="1" customWidth="1"/>
    <col min="9478" max="9478" width="19.6640625" bestFit="1" customWidth="1"/>
    <col min="9479" max="9479" width="9.44140625" bestFit="1" customWidth="1"/>
    <col min="9729" max="9731" width="17.5546875" customWidth="1"/>
    <col min="9732" max="9732" width="13.33203125" bestFit="1" customWidth="1"/>
    <col min="9734" max="9734" width="19.6640625" bestFit="1" customWidth="1"/>
    <col min="9735" max="9735" width="9.44140625" bestFit="1" customWidth="1"/>
    <col min="9985" max="9987" width="17.5546875" customWidth="1"/>
    <col min="9988" max="9988" width="13.33203125" bestFit="1" customWidth="1"/>
    <col min="9990" max="9990" width="19.6640625" bestFit="1" customWidth="1"/>
    <col min="9991" max="9991" width="9.44140625" bestFit="1" customWidth="1"/>
    <col min="10241" max="10243" width="17.5546875" customWidth="1"/>
    <col min="10244" max="10244" width="13.33203125" bestFit="1" customWidth="1"/>
    <col min="10246" max="10246" width="19.6640625" bestFit="1" customWidth="1"/>
    <col min="10247" max="10247" width="9.44140625" bestFit="1" customWidth="1"/>
    <col min="10497" max="10499" width="17.5546875" customWidth="1"/>
    <col min="10500" max="10500" width="13.33203125" bestFit="1" customWidth="1"/>
    <col min="10502" max="10502" width="19.6640625" bestFit="1" customWidth="1"/>
    <col min="10503" max="10503" width="9.44140625" bestFit="1" customWidth="1"/>
    <col min="10753" max="10755" width="17.5546875" customWidth="1"/>
    <col min="10756" max="10756" width="13.33203125" bestFit="1" customWidth="1"/>
    <col min="10758" max="10758" width="19.6640625" bestFit="1" customWidth="1"/>
    <col min="10759" max="10759" width="9.44140625" bestFit="1" customWidth="1"/>
    <col min="11009" max="11011" width="17.5546875" customWidth="1"/>
    <col min="11012" max="11012" width="13.33203125" bestFit="1" customWidth="1"/>
    <col min="11014" max="11014" width="19.6640625" bestFit="1" customWidth="1"/>
    <col min="11015" max="11015" width="9.44140625" bestFit="1" customWidth="1"/>
    <col min="11265" max="11267" width="17.5546875" customWidth="1"/>
    <col min="11268" max="11268" width="13.33203125" bestFit="1" customWidth="1"/>
    <col min="11270" max="11270" width="19.6640625" bestFit="1" customWidth="1"/>
    <col min="11271" max="11271" width="9.44140625" bestFit="1" customWidth="1"/>
    <col min="11521" max="11523" width="17.5546875" customWidth="1"/>
    <col min="11524" max="11524" width="13.33203125" bestFit="1" customWidth="1"/>
    <col min="11526" max="11526" width="19.6640625" bestFit="1" customWidth="1"/>
    <col min="11527" max="11527" width="9.44140625" bestFit="1" customWidth="1"/>
    <col min="11777" max="11779" width="17.5546875" customWidth="1"/>
    <col min="11780" max="11780" width="13.33203125" bestFit="1" customWidth="1"/>
    <col min="11782" max="11782" width="19.6640625" bestFit="1" customWidth="1"/>
    <col min="11783" max="11783" width="9.44140625" bestFit="1" customWidth="1"/>
    <col min="12033" max="12035" width="17.5546875" customWidth="1"/>
    <col min="12036" max="12036" width="13.33203125" bestFit="1" customWidth="1"/>
    <col min="12038" max="12038" width="19.6640625" bestFit="1" customWidth="1"/>
    <col min="12039" max="12039" width="9.44140625" bestFit="1" customWidth="1"/>
    <col min="12289" max="12291" width="17.5546875" customWidth="1"/>
    <col min="12292" max="12292" width="13.33203125" bestFit="1" customWidth="1"/>
    <col min="12294" max="12294" width="19.6640625" bestFit="1" customWidth="1"/>
    <col min="12295" max="12295" width="9.44140625" bestFit="1" customWidth="1"/>
    <col min="12545" max="12547" width="17.5546875" customWidth="1"/>
    <col min="12548" max="12548" width="13.33203125" bestFit="1" customWidth="1"/>
    <col min="12550" max="12550" width="19.6640625" bestFit="1" customWidth="1"/>
    <col min="12551" max="12551" width="9.44140625" bestFit="1" customWidth="1"/>
    <col min="12801" max="12803" width="17.5546875" customWidth="1"/>
    <col min="12804" max="12804" width="13.33203125" bestFit="1" customWidth="1"/>
    <col min="12806" max="12806" width="19.6640625" bestFit="1" customWidth="1"/>
    <col min="12807" max="12807" width="9.44140625" bestFit="1" customWidth="1"/>
    <col min="13057" max="13059" width="17.5546875" customWidth="1"/>
    <col min="13060" max="13060" width="13.33203125" bestFit="1" customWidth="1"/>
    <col min="13062" max="13062" width="19.6640625" bestFit="1" customWidth="1"/>
    <col min="13063" max="13063" width="9.44140625" bestFit="1" customWidth="1"/>
    <col min="13313" max="13315" width="17.5546875" customWidth="1"/>
    <col min="13316" max="13316" width="13.33203125" bestFit="1" customWidth="1"/>
    <col min="13318" max="13318" width="19.6640625" bestFit="1" customWidth="1"/>
    <col min="13319" max="13319" width="9.44140625" bestFit="1" customWidth="1"/>
    <col min="13569" max="13571" width="17.5546875" customWidth="1"/>
    <col min="13572" max="13572" width="13.33203125" bestFit="1" customWidth="1"/>
    <col min="13574" max="13574" width="19.6640625" bestFit="1" customWidth="1"/>
    <col min="13575" max="13575" width="9.44140625" bestFit="1" customWidth="1"/>
    <col min="13825" max="13827" width="17.5546875" customWidth="1"/>
    <col min="13828" max="13828" width="13.33203125" bestFit="1" customWidth="1"/>
    <col min="13830" max="13830" width="19.6640625" bestFit="1" customWidth="1"/>
    <col min="13831" max="13831" width="9.44140625" bestFit="1" customWidth="1"/>
    <col min="14081" max="14083" width="17.5546875" customWidth="1"/>
    <col min="14084" max="14084" width="13.33203125" bestFit="1" customWidth="1"/>
    <col min="14086" max="14086" width="19.6640625" bestFit="1" customWidth="1"/>
    <col min="14087" max="14087" width="9.44140625" bestFit="1" customWidth="1"/>
    <col min="14337" max="14339" width="17.5546875" customWidth="1"/>
    <col min="14340" max="14340" width="13.33203125" bestFit="1" customWidth="1"/>
    <col min="14342" max="14342" width="19.6640625" bestFit="1" customWidth="1"/>
    <col min="14343" max="14343" width="9.44140625" bestFit="1" customWidth="1"/>
    <col min="14593" max="14595" width="17.5546875" customWidth="1"/>
    <col min="14596" max="14596" width="13.33203125" bestFit="1" customWidth="1"/>
    <col min="14598" max="14598" width="19.6640625" bestFit="1" customWidth="1"/>
    <col min="14599" max="14599" width="9.44140625" bestFit="1" customWidth="1"/>
    <col min="14849" max="14851" width="17.5546875" customWidth="1"/>
    <col min="14852" max="14852" width="13.33203125" bestFit="1" customWidth="1"/>
    <col min="14854" max="14854" width="19.6640625" bestFit="1" customWidth="1"/>
    <col min="14855" max="14855" width="9.44140625" bestFit="1" customWidth="1"/>
    <col min="15105" max="15107" width="17.5546875" customWidth="1"/>
    <col min="15108" max="15108" width="13.33203125" bestFit="1" customWidth="1"/>
    <col min="15110" max="15110" width="19.6640625" bestFit="1" customWidth="1"/>
    <col min="15111" max="15111" width="9.44140625" bestFit="1" customWidth="1"/>
    <col min="15361" max="15363" width="17.5546875" customWidth="1"/>
    <col min="15364" max="15364" width="13.33203125" bestFit="1" customWidth="1"/>
    <col min="15366" max="15366" width="19.6640625" bestFit="1" customWidth="1"/>
    <col min="15367" max="15367" width="9.44140625" bestFit="1" customWidth="1"/>
    <col min="15617" max="15619" width="17.5546875" customWidth="1"/>
    <col min="15620" max="15620" width="13.33203125" bestFit="1" customWidth="1"/>
    <col min="15622" max="15622" width="19.6640625" bestFit="1" customWidth="1"/>
    <col min="15623" max="15623" width="9.44140625" bestFit="1" customWidth="1"/>
    <col min="15873" max="15875" width="17.5546875" customWidth="1"/>
    <col min="15876" max="15876" width="13.33203125" bestFit="1" customWidth="1"/>
    <col min="15878" max="15878" width="19.6640625" bestFit="1" customWidth="1"/>
    <col min="15879" max="15879" width="9.44140625" bestFit="1" customWidth="1"/>
    <col min="16129" max="16131" width="17.5546875" customWidth="1"/>
    <col min="16132" max="16132" width="13.33203125" bestFit="1" customWidth="1"/>
    <col min="16134" max="16134" width="19.6640625" bestFit="1" customWidth="1"/>
    <col min="16135" max="16135" width="9.44140625" bestFit="1" customWidth="1"/>
  </cols>
  <sheetData>
    <row r="1" spans="1:7" x14ac:dyDescent="0.3">
      <c r="A1" s="2" t="s">
        <v>674</v>
      </c>
      <c r="B1" s="2" t="s">
        <v>700</v>
      </c>
      <c r="C1" s="2" t="s">
        <v>704</v>
      </c>
      <c r="D1" s="2" t="s">
        <v>701</v>
      </c>
      <c r="F1" s="1" t="s">
        <v>702</v>
      </c>
      <c r="G1">
        <f>'ALAMBRADO COMPRIMENTO DE TUBO'!F1</f>
        <v>379.2</v>
      </c>
    </row>
    <row r="2" spans="1:7" ht="28.8" x14ac:dyDescent="0.3">
      <c r="A2" s="2">
        <v>6</v>
      </c>
      <c r="B2" s="2">
        <v>30.3</v>
      </c>
      <c r="C2" s="2">
        <f t="shared" ref="C2:C10" si="0">A2*B2</f>
        <v>181.8</v>
      </c>
      <c r="D2" s="28">
        <f>2*PI()*0.0254*C2</f>
        <v>29.013990456669319</v>
      </c>
      <c r="F2" s="1" t="s">
        <v>703</v>
      </c>
      <c r="G2" s="10">
        <f>D13/G1</f>
        <v>0.25360879168337952</v>
      </c>
    </row>
    <row r="3" spans="1:7" x14ac:dyDescent="0.3">
      <c r="A3" s="2">
        <v>6</v>
      </c>
      <c r="B3" s="2">
        <v>16.3</v>
      </c>
      <c r="C3" s="2">
        <f t="shared" si="0"/>
        <v>97.800000000000011</v>
      </c>
      <c r="D3" s="28">
        <f t="shared" ref="D3:D10" si="1">2*PI()*0.0254*C3</f>
        <v>15.608186285270955</v>
      </c>
    </row>
    <row r="4" spans="1:7" x14ac:dyDescent="0.3">
      <c r="A4" s="2">
        <v>28</v>
      </c>
      <c r="B4" s="2">
        <v>4</v>
      </c>
      <c r="C4" s="2">
        <f t="shared" si="0"/>
        <v>112</v>
      </c>
      <c r="D4" s="28">
        <f t="shared" si="1"/>
        <v>17.874405561864485</v>
      </c>
    </row>
    <row r="5" spans="1:7" x14ac:dyDescent="0.3">
      <c r="A5" s="2">
        <v>18</v>
      </c>
      <c r="B5" s="2">
        <v>4</v>
      </c>
      <c r="C5" s="2">
        <f t="shared" si="0"/>
        <v>72</v>
      </c>
      <c r="D5" s="28">
        <f t="shared" si="1"/>
        <v>11.490689289770028</v>
      </c>
    </row>
    <row r="6" spans="1:7" x14ac:dyDescent="0.3">
      <c r="A6" s="2">
        <v>18</v>
      </c>
      <c r="B6" s="2">
        <v>3.0249999999999999</v>
      </c>
      <c r="C6" s="2">
        <f t="shared" si="0"/>
        <v>54.449999999999996</v>
      </c>
      <c r="D6" s="28">
        <f t="shared" si="1"/>
        <v>8.6898337753885819</v>
      </c>
    </row>
    <row r="7" spans="1:7" x14ac:dyDescent="0.3">
      <c r="A7" s="2">
        <f>18*3</f>
        <v>54</v>
      </c>
      <c r="B7" s="2">
        <v>0.35</v>
      </c>
      <c r="C7" s="2">
        <f t="shared" si="0"/>
        <v>18.899999999999999</v>
      </c>
      <c r="D7" s="28">
        <f t="shared" si="1"/>
        <v>3.0163059385646318</v>
      </c>
    </row>
    <row r="8" spans="1:7" x14ac:dyDescent="0.3">
      <c r="A8" s="2">
        <v>4</v>
      </c>
      <c r="B8" s="2">
        <v>2.83</v>
      </c>
      <c r="C8" s="2">
        <f t="shared" si="0"/>
        <v>11.32</v>
      </c>
      <c r="D8" s="28">
        <f t="shared" si="1"/>
        <v>1.806591705002732</v>
      </c>
    </row>
    <row r="9" spans="1:7" x14ac:dyDescent="0.3">
      <c r="A9" s="2">
        <v>8</v>
      </c>
      <c r="B9" s="2">
        <v>5.48</v>
      </c>
      <c r="C9" s="2">
        <f t="shared" si="0"/>
        <v>43.84</v>
      </c>
      <c r="D9" s="28">
        <f t="shared" si="1"/>
        <v>6.9965530342155287</v>
      </c>
    </row>
    <row r="10" spans="1:7" x14ac:dyDescent="0.3">
      <c r="A10" s="2">
        <v>18</v>
      </c>
      <c r="B10" s="28">
        <f>(SQRT((0.35^2)+(0.465^2)))</f>
        <v>0.58200085910589516</v>
      </c>
      <c r="C10" s="28">
        <f t="shared" si="0"/>
        <v>10.476015463906112</v>
      </c>
      <c r="D10" s="28">
        <f t="shared" si="1"/>
        <v>1.6718977595912659</v>
      </c>
    </row>
    <row r="13" spans="1:7" x14ac:dyDescent="0.3">
      <c r="C13" t="s">
        <v>658</v>
      </c>
      <c r="D13" s="10">
        <f>SUM(D2:D10)</f>
        <v>96.16845380633751</v>
      </c>
    </row>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1"/>
  <sheetViews>
    <sheetView workbookViewId="0">
      <selection activeCell="E5" sqref="E5"/>
    </sheetView>
  </sheetViews>
  <sheetFormatPr defaultRowHeight="14.4" x14ac:dyDescent="0.3"/>
  <cols>
    <col min="1" max="2" width="17.5546875" customWidth="1"/>
    <col min="3" max="3" width="20.109375" bestFit="1" customWidth="1"/>
    <col min="4" max="4" width="18.88671875" bestFit="1" customWidth="1"/>
    <col min="5" max="5" width="24.88671875" bestFit="1" customWidth="1"/>
    <col min="6" max="6" width="11.44140625" bestFit="1" customWidth="1"/>
    <col min="257" max="258" width="17.5546875" customWidth="1"/>
    <col min="259" max="259" width="20.109375" bestFit="1" customWidth="1"/>
    <col min="260" max="260" width="18.88671875" bestFit="1" customWidth="1"/>
    <col min="261" max="261" width="24.88671875" bestFit="1" customWidth="1"/>
    <col min="262" max="262" width="11.44140625" bestFit="1" customWidth="1"/>
    <col min="513" max="514" width="17.5546875" customWidth="1"/>
    <col min="515" max="515" width="20.109375" bestFit="1" customWidth="1"/>
    <col min="516" max="516" width="18.88671875" bestFit="1" customWidth="1"/>
    <col min="517" max="517" width="24.88671875" bestFit="1" customWidth="1"/>
    <col min="518" max="518" width="11.44140625" bestFit="1" customWidth="1"/>
    <col min="769" max="770" width="17.5546875" customWidth="1"/>
    <col min="771" max="771" width="20.109375" bestFit="1" customWidth="1"/>
    <col min="772" max="772" width="18.88671875" bestFit="1" customWidth="1"/>
    <col min="773" max="773" width="24.88671875" bestFit="1" customWidth="1"/>
    <col min="774" max="774" width="11.44140625" bestFit="1" customWidth="1"/>
    <col min="1025" max="1026" width="17.5546875" customWidth="1"/>
    <col min="1027" max="1027" width="20.109375" bestFit="1" customWidth="1"/>
    <col min="1028" max="1028" width="18.88671875" bestFit="1" customWidth="1"/>
    <col min="1029" max="1029" width="24.88671875" bestFit="1" customWidth="1"/>
    <col min="1030" max="1030" width="11.44140625" bestFit="1" customWidth="1"/>
    <col min="1281" max="1282" width="17.5546875" customWidth="1"/>
    <col min="1283" max="1283" width="20.109375" bestFit="1" customWidth="1"/>
    <col min="1284" max="1284" width="18.88671875" bestFit="1" customWidth="1"/>
    <col min="1285" max="1285" width="24.88671875" bestFit="1" customWidth="1"/>
    <col min="1286" max="1286" width="11.44140625" bestFit="1" customWidth="1"/>
    <col min="1537" max="1538" width="17.5546875" customWidth="1"/>
    <col min="1539" max="1539" width="20.109375" bestFit="1" customWidth="1"/>
    <col min="1540" max="1540" width="18.88671875" bestFit="1" customWidth="1"/>
    <col min="1541" max="1541" width="24.88671875" bestFit="1" customWidth="1"/>
    <col min="1542" max="1542" width="11.44140625" bestFit="1" customWidth="1"/>
    <col min="1793" max="1794" width="17.5546875" customWidth="1"/>
    <col min="1795" max="1795" width="20.109375" bestFit="1" customWidth="1"/>
    <col min="1796" max="1796" width="18.88671875" bestFit="1" customWidth="1"/>
    <col min="1797" max="1797" width="24.88671875" bestFit="1" customWidth="1"/>
    <col min="1798" max="1798" width="11.44140625" bestFit="1" customWidth="1"/>
    <col min="2049" max="2050" width="17.5546875" customWidth="1"/>
    <col min="2051" max="2051" width="20.109375" bestFit="1" customWidth="1"/>
    <col min="2052" max="2052" width="18.88671875" bestFit="1" customWidth="1"/>
    <col min="2053" max="2053" width="24.88671875" bestFit="1" customWidth="1"/>
    <col min="2054" max="2054" width="11.44140625" bestFit="1" customWidth="1"/>
    <col min="2305" max="2306" width="17.5546875" customWidth="1"/>
    <col min="2307" max="2307" width="20.109375" bestFit="1" customWidth="1"/>
    <col min="2308" max="2308" width="18.88671875" bestFit="1" customWidth="1"/>
    <col min="2309" max="2309" width="24.88671875" bestFit="1" customWidth="1"/>
    <col min="2310" max="2310" width="11.44140625" bestFit="1" customWidth="1"/>
    <col min="2561" max="2562" width="17.5546875" customWidth="1"/>
    <col min="2563" max="2563" width="20.109375" bestFit="1" customWidth="1"/>
    <col min="2564" max="2564" width="18.88671875" bestFit="1" customWidth="1"/>
    <col min="2565" max="2565" width="24.88671875" bestFit="1" customWidth="1"/>
    <col min="2566" max="2566" width="11.44140625" bestFit="1" customWidth="1"/>
    <col min="2817" max="2818" width="17.5546875" customWidth="1"/>
    <col min="2819" max="2819" width="20.109375" bestFit="1" customWidth="1"/>
    <col min="2820" max="2820" width="18.88671875" bestFit="1" customWidth="1"/>
    <col min="2821" max="2821" width="24.88671875" bestFit="1" customWidth="1"/>
    <col min="2822" max="2822" width="11.44140625" bestFit="1" customWidth="1"/>
    <col min="3073" max="3074" width="17.5546875" customWidth="1"/>
    <col min="3075" max="3075" width="20.109375" bestFit="1" customWidth="1"/>
    <col min="3076" max="3076" width="18.88671875" bestFit="1" customWidth="1"/>
    <col min="3077" max="3077" width="24.88671875" bestFit="1" customWidth="1"/>
    <col min="3078" max="3078" width="11.44140625" bestFit="1" customWidth="1"/>
    <col min="3329" max="3330" width="17.5546875" customWidth="1"/>
    <col min="3331" max="3331" width="20.109375" bestFit="1" customWidth="1"/>
    <col min="3332" max="3332" width="18.88671875" bestFit="1" customWidth="1"/>
    <col min="3333" max="3333" width="24.88671875" bestFit="1" customWidth="1"/>
    <col min="3334" max="3334" width="11.44140625" bestFit="1" customWidth="1"/>
    <col min="3585" max="3586" width="17.5546875" customWidth="1"/>
    <col min="3587" max="3587" width="20.109375" bestFit="1" customWidth="1"/>
    <col min="3588" max="3588" width="18.88671875" bestFit="1" customWidth="1"/>
    <col min="3589" max="3589" width="24.88671875" bestFit="1" customWidth="1"/>
    <col min="3590" max="3590" width="11.44140625" bestFit="1" customWidth="1"/>
    <col min="3841" max="3842" width="17.5546875" customWidth="1"/>
    <col min="3843" max="3843" width="20.109375" bestFit="1" customWidth="1"/>
    <col min="3844" max="3844" width="18.88671875" bestFit="1" customWidth="1"/>
    <col min="3845" max="3845" width="24.88671875" bestFit="1" customWidth="1"/>
    <col min="3846" max="3846" width="11.44140625" bestFit="1" customWidth="1"/>
    <col min="4097" max="4098" width="17.5546875" customWidth="1"/>
    <col min="4099" max="4099" width="20.109375" bestFit="1" customWidth="1"/>
    <col min="4100" max="4100" width="18.88671875" bestFit="1" customWidth="1"/>
    <col min="4101" max="4101" width="24.88671875" bestFit="1" customWidth="1"/>
    <col min="4102" max="4102" width="11.44140625" bestFit="1" customWidth="1"/>
    <col min="4353" max="4354" width="17.5546875" customWidth="1"/>
    <col min="4355" max="4355" width="20.109375" bestFit="1" customWidth="1"/>
    <col min="4356" max="4356" width="18.88671875" bestFit="1" customWidth="1"/>
    <col min="4357" max="4357" width="24.88671875" bestFit="1" customWidth="1"/>
    <col min="4358" max="4358" width="11.44140625" bestFit="1" customWidth="1"/>
    <col min="4609" max="4610" width="17.5546875" customWidth="1"/>
    <col min="4611" max="4611" width="20.109375" bestFit="1" customWidth="1"/>
    <col min="4612" max="4612" width="18.88671875" bestFit="1" customWidth="1"/>
    <col min="4613" max="4613" width="24.88671875" bestFit="1" customWidth="1"/>
    <col min="4614" max="4614" width="11.44140625" bestFit="1" customWidth="1"/>
    <col min="4865" max="4866" width="17.5546875" customWidth="1"/>
    <col min="4867" max="4867" width="20.109375" bestFit="1" customWidth="1"/>
    <col min="4868" max="4868" width="18.88671875" bestFit="1" customWidth="1"/>
    <col min="4869" max="4869" width="24.88671875" bestFit="1" customWidth="1"/>
    <col min="4870" max="4870" width="11.44140625" bestFit="1" customWidth="1"/>
    <col min="5121" max="5122" width="17.5546875" customWidth="1"/>
    <col min="5123" max="5123" width="20.109375" bestFit="1" customWidth="1"/>
    <col min="5124" max="5124" width="18.88671875" bestFit="1" customWidth="1"/>
    <col min="5125" max="5125" width="24.88671875" bestFit="1" customWidth="1"/>
    <col min="5126" max="5126" width="11.44140625" bestFit="1" customWidth="1"/>
    <col min="5377" max="5378" width="17.5546875" customWidth="1"/>
    <col min="5379" max="5379" width="20.109375" bestFit="1" customWidth="1"/>
    <col min="5380" max="5380" width="18.88671875" bestFit="1" customWidth="1"/>
    <col min="5381" max="5381" width="24.88671875" bestFit="1" customWidth="1"/>
    <col min="5382" max="5382" width="11.44140625" bestFit="1" customWidth="1"/>
    <col min="5633" max="5634" width="17.5546875" customWidth="1"/>
    <col min="5635" max="5635" width="20.109375" bestFit="1" customWidth="1"/>
    <col min="5636" max="5636" width="18.88671875" bestFit="1" customWidth="1"/>
    <col min="5637" max="5637" width="24.88671875" bestFit="1" customWidth="1"/>
    <col min="5638" max="5638" width="11.44140625" bestFit="1" customWidth="1"/>
    <col min="5889" max="5890" width="17.5546875" customWidth="1"/>
    <col min="5891" max="5891" width="20.109375" bestFit="1" customWidth="1"/>
    <col min="5892" max="5892" width="18.88671875" bestFit="1" customWidth="1"/>
    <col min="5893" max="5893" width="24.88671875" bestFit="1" customWidth="1"/>
    <col min="5894" max="5894" width="11.44140625" bestFit="1" customWidth="1"/>
    <col min="6145" max="6146" width="17.5546875" customWidth="1"/>
    <col min="6147" max="6147" width="20.109375" bestFit="1" customWidth="1"/>
    <col min="6148" max="6148" width="18.88671875" bestFit="1" customWidth="1"/>
    <col min="6149" max="6149" width="24.88671875" bestFit="1" customWidth="1"/>
    <col min="6150" max="6150" width="11.44140625" bestFit="1" customWidth="1"/>
    <col min="6401" max="6402" width="17.5546875" customWidth="1"/>
    <col min="6403" max="6403" width="20.109375" bestFit="1" customWidth="1"/>
    <col min="6404" max="6404" width="18.88671875" bestFit="1" customWidth="1"/>
    <col min="6405" max="6405" width="24.88671875" bestFit="1" customWidth="1"/>
    <col min="6406" max="6406" width="11.44140625" bestFit="1" customWidth="1"/>
    <col min="6657" max="6658" width="17.5546875" customWidth="1"/>
    <col min="6659" max="6659" width="20.109375" bestFit="1" customWidth="1"/>
    <col min="6660" max="6660" width="18.88671875" bestFit="1" customWidth="1"/>
    <col min="6661" max="6661" width="24.88671875" bestFit="1" customWidth="1"/>
    <col min="6662" max="6662" width="11.44140625" bestFit="1" customWidth="1"/>
    <col min="6913" max="6914" width="17.5546875" customWidth="1"/>
    <col min="6915" max="6915" width="20.109375" bestFit="1" customWidth="1"/>
    <col min="6916" max="6916" width="18.88671875" bestFit="1" customWidth="1"/>
    <col min="6917" max="6917" width="24.88671875" bestFit="1" customWidth="1"/>
    <col min="6918" max="6918" width="11.44140625" bestFit="1" customWidth="1"/>
    <col min="7169" max="7170" width="17.5546875" customWidth="1"/>
    <col min="7171" max="7171" width="20.109375" bestFit="1" customWidth="1"/>
    <col min="7172" max="7172" width="18.88671875" bestFit="1" customWidth="1"/>
    <col min="7173" max="7173" width="24.88671875" bestFit="1" customWidth="1"/>
    <col min="7174" max="7174" width="11.44140625" bestFit="1" customWidth="1"/>
    <col min="7425" max="7426" width="17.5546875" customWidth="1"/>
    <col min="7427" max="7427" width="20.109375" bestFit="1" customWidth="1"/>
    <col min="7428" max="7428" width="18.88671875" bestFit="1" customWidth="1"/>
    <col min="7429" max="7429" width="24.88671875" bestFit="1" customWidth="1"/>
    <col min="7430" max="7430" width="11.44140625" bestFit="1" customWidth="1"/>
    <col min="7681" max="7682" width="17.5546875" customWidth="1"/>
    <col min="7683" max="7683" width="20.109375" bestFit="1" customWidth="1"/>
    <col min="7684" max="7684" width="18.88671875" bestFit="1" customWidth="1"/>
    <col min="7685" max="7685" width="24.88671875" bestFit="1" customWidth="1"/>
    <col min="7686" max="7686" width="11.44140625" bestFit="1" customWidth="1"/>
    <col min="7937" max="7938" width="17.5546875" customWidth="1"/>
    <col min="7939" max="7939" width="20.109375" bestFit="1" customWidth="1"/>
    <col min="7940" max="7940" width="18.88671875" bestFit="1" customWidth="1"/>
    <col min="7941" max="7941" width="24.88671875" bestFit="1" customWidth="1"/>
    <col min="7942" max="7942" width="11.44140625" bestFit="1" customWidth="1"/>
    <col min="8193" max="8194" width="17.5546875" customWidth="1"/>
    <col min="8195" max="8195" width="20.109375" bestFit="1" customWidth="1"/>
    <col min="8196" max="8196" width="18.88671875" bestFit="1" customWidth="1"/>
    <col min="8197" max="8197" width="24.88671875" bestFit="1" customWidth="1"/>
    <col min="8198" max="8198" width="11.44140625" bestFit="1" customWidth="1"/>
    <col min="8449" max="8450" width="17.5546875" customWidth="1"/>
    <col min="8451" max="8451" width="20.109375" bestFit="1" customWidth="1"/>
    <col min="8452" max="8452" width="18.88671875" bestFit="1" customWidth="1"/>
    <col min="8453" max="8453" width="24.88671875" bestFit="1" customWidth="1"/>
    <col min="8454" max="8454" width="11.44140625" bestFit="1" customWidth="1"/>
    <col min="8705" max="8706" width="17.5546875" customWidth="1"/>
    <col min="8707" max="8707" width="20.109375" bestFit="1" customWidth="1"/>
    <col min="8708" max="8708" width="18.88671875" bestFit="1" customWidth="1"/>
    <col min="8709" max="8709" width="24.88671875" bestFit="1" customWidth="1"/>
    <col min="8710" max="8710" width="11.44140625" bestFit="1" customWidth="1"/>
    <col min="8961" max="8962" width="17.5546875" customWidth="1"/>
    <col min="8963" max="8963" width="20.109375" bestFit="1" customWidth="1"/>
    <col min="8964" max="8964" width="18.88671875" bestFit="1" customWidth="1"/>
    <col min="8965" max="8965" width="24.88671875" bestFit="1" customWidth="1"/>
    <col min="8966" max="8966" width="11.44140625" bestFit="1" customWidth="1"/>
    <col min="9217" max="9218" width="17.5546875" customWidth="1"/>
    <col min="9219" max="9219" width="20.109375" bestFit="1" customWidth="1"/>
    <col min="9220" max="9220" width="18.88671875" bestFit="1" customWidth="1"/>
    <col min="9221" max="9221" width="24.88671875" bestFit="1" customWidth="1"/>
    <col min="9222" max="9222" width="11.44140625" bestFit="1" customWidth="1"/>
    <col min="9473" max="9474" width="17.5546875" customWidth="1"/>
    <col min="9475" max="9475" width="20.109375" bestFit="1" customWidth="1"/>
    <col min="9476" max="9476" width="18.88671875" bestFit="1" customWidth="1"/>
    <col min="9477" max="9477" width="24.88671875" bestFit="1" customWidth="1"/>
    <col min="9478" max="9478" width="11.44140625" bestFit="1" customWidth="1"/>
    <col min="9729" max="9730" width="17.5546875" customWidth="1"/>
    <col min="9731" max="9731" width="20.109375" bestFit="1" customWidth="1"/>
    <col min="9732" max="9732" width="18.88671875" bestFit="1" customWidth="1"/>
    <col min="9733" max="9733" width="24.88671875" bestFit="1" customWidth="1"/>
    <col min="9734" max="9734" width="11.44140625" bestFit="1" customWidth="1"/>
    <col min="9985" max="9986" width="17.5546875" customWidth="1"/>
    <col min="9987" max="9987" width="20.109375" bestFit="1" customWidth="1"/>
    <col min="9988" max="9988" width="18.88671875" bestFit="1" customWidth="1"/>
    <col min="9989" max="9989" width="24.88671875" bestFit="1" customWidth="1"/>
    <col min="9990" max="9990" width="11.44140625" bestFit="1" customWidth="1"/>
    <col min="10241" max="10242" width="17.5546875" customWidth="1"/>
    <col min="10243" max="10243" width="20.109375" bestFit="1" customWidth="1"/>
    <col min="10244" max="10244" width="18.88671875" bestFit="1" customWidth="1"/>
    <col min="10245" max="10245" width="24.88671875" bestFit="1" customWidth="1"/>
    <col min="10246" max="10246" width="11.44140625" bestFit="1" customWidth="1"/>
    <col min="10497" max="10498" width="17.5546875" customWidth="1"/>
    <col min="10499" max="10499" width="20.109375" bestFit="1" customWidth="1"/>
    <col min="10500" max="10500" width="18.88671875" bestFit="1" customWidth="1"/>
    <col min="10501" max="10501" width="24.88671875" bestFit="1" customWidth="1"/>
    <col min="10502" max="10502" width="11.44140625" bestFit="1" customWidth="1"/>
    <col min="10753" max="10754" width="17.5546875" customWidth="1"/>
    <col min="10755" max="10755" width="20.109375" bestFit="1" customWidth="1"/>
    <col min="10756" max="10756" width="18.88671875" bestFit="1" customWidth="1"/>
    <col min="10757" max="10757" width="24.88671875" bestFit="1" customWidth="1"/>
    <col min="10758" max="10758" width="11.44140625" bestFit="1" customWidth="1"/>
    <col min="11009" max="11010" width="17.5546875" customWidth="1"/>
    <col min="11011" max="11011" width="20.109375" bestFit="1" customWidth="1"/>
    <col min="11012" max="11012" width="18.88671875" bestFit="1" customWidth="1"/>
    <col min="11013" max="11013" width="24.88671875" bestFit="1" customWidth="1"/>
    <col min="11014" max="11014" width="11.44140625" bestFit="1" customWidth="1"/>
    <col min="11265" max="11266" width="17.5546875" customWidth="1"/>
    <col min="11267" max="11267" width="20.109375" bestFit="1" customWidth="1"/>
    <col min="11268" max="11268" width="18.88671875" bestFit="1" customWidth="1"/>
    <col min="11269" max="11269" width="24.88671875" bestFit="1" customWidth="1"/>
    <col min="11270" max="11270" width="11.44140625" bestFit="1" customWidth="1"/>
    <col min="11521" max="11522" width="17.5546875" customWidth="1"/>
    <col min="11523" max="11523" width="20.109375" bestFit="1" customWidth="1"/>
    <col min="11524" max="11524" width="18.88671875" bestFit="1" customWidth="1"/>
    <col min="11525" max="11525" width="24.88671875" bestFit="1" customWidth="1"/>
    <col min="11526" max="11526" width="11.44140625" bestFit="1" customWidth="1"/>
    <col min="11777" max="11778" width="17.5546875" customWidth="1"/>
    <col min="11779" max="11779" width="20.109375" bestFit="1" customWidth="1"/>
    <col min="11780" max="11780" width="18.88671875" bestFit="1" customWidth="1"/>
    <col min="11781" max="11781" width="24.88671875" bestFit="1" customWidth="1"/>
    <col min="11782" max="11782" width="11.44140625" bestFit="1" customWidth="1"/>
    <col min="12033" max="12034" width="17.5546875" customWidth="1"/>
    <col min="12035" max="12035" width="20.109375" bestFit="1" customWidth="1"/>
    <col min="12036" max="12036" width="18.88671875" bestFit="1" customWidth="1"/>
    <col min="12037" max="12037" width="24.88671875" bestFit="1" customWidth="1"/>
    <col min="12038" max="12038" width="11.44140625" bestFit="1" customWidth="1"/>
    <col min="12289" max="12290" width="17.5546875" customWidth="1"/>
    <col min="12291" max="12291" width="20.109375" bestFit="1" customWidth="1"/>
    <col min="12292" max="12292" width="18.88671875" bestFit="1" customWidth="1"/>
    <col min="12293" max="12293" width="24.88671875" bestFit="1" customWidth="1"/>
    <col min="12294" max="12294" width="11.44140625" bestFit="1" customWidth="1"/>
    <col min="12545" max="12546" width="17.5546875" customWidth="1"/>
    <col min="12547" max="12547" width="20.109375" bestFit="1" customWidth="1"/>
    <col min="12548" max="12548" width="18.88671875" bestFit="1" customWidth="1"/>
    <col min="12549" max="12549" width="24.88671875" bestFit="1" customWidth="1"/>
    <col min="12550" max="12550" width="11.44140625" bestFit="1" customWidth="1"/>
    <col min="12801" max="12802" width="17.5546875" customWidth="1"/>
    <col min="12803" max="12803" width="20.109375" bestFit="1" customWidth="1"/>
    <col min="12804" max="12804" width="18.88671875" bestFit="1" customWidth="1"/>
    <col min="12805" max="12805" width="24.88671875" bestFit="1" customWidth="1"/>
    <col min="12806" max="12806" width="11.44140625" bestFit="1" customWidth="1"/>
    <col min="13057" max="13058" width="17.5546875" customWidth="1"/>
    <col min="13059" max="13059" width="20.109375" bestFit="1" customWidth="1"/>
    <col min="13060" max="13060" width="18.88671875" bestFit="1" customWidth="1"/>
    <col min="13061" max="13061" width="24.88671875" bestFit="1" customWidth="1"/>
    <col min="13062" max="13062" width="11.44140625" bestFit="1" customWidth="1"/>
    <col min="13313" max="13314" width="17.5546875" customWidth="1"/>
    <col min="13315" max="13315" width="20.109375" bestFit="1" customWidth="1"/>
    <col min="13316" max="13316" width="18.88671875" bestFit="1" customWidth="1"/>
    <col min="13317" max="13317" width="24.88671875" bestFit="1" customWidth="1"/>
    <col min="13318" max="13318" width="11.44140625" bestFit="1" customWidth="1"/>
    <col min="13569" max="13570" width="17.5546875" customWidth="1"/>
    <col min="13571" max="13571" width="20.109375" bestFit="1" customWidth="1"/>
    <col min="13572" max="13572" width="18.88671875" bestFit="1" customWidth="1"/>
    <col min="13573" max="13573" width="24.88671875" bestFit="1" customWidth="1"/>
    <col min="13574" max="13574" width="11.44140625" bestFit="1" customWidth="1"/>
    <col min="13825" max="13826" width="17.5546875" customWidth="1"/>
    <col min="13827" max="13827" width="20.109375" bestFit="1" customWidth="1"/>
    <col min="13828" max="13828" width="18.88671875" bestFit="1" customWidth="1"/>
    <col min="13829" max="13829" width="24.88671875" bestFit="1" customWidth="1"/>
    <col min="13830" max="13830" width="11.44140625" bestFit="1" customWidth="1"/>
    <col min="14081" max="14082" width="17.5546875" customWidth="1"/>
    <col min="14083" max="14083" width="20.109375" bestFit="1" customWidth="1"/>
    <col min="14084" max="14084" width="18.88671875" bestFit="1" customWidth="1"/>
    <col min="14085" max="14085" width="24.88671875" bestFit="1" customWidth="1"/>
    <col min="14086" max="14086" width="11.44140625" bestFit="1" customWidth="1"/>
    <col min="14337" max="14338" width="17.5546875" customWidth="1"/>
    <col min="14339" max="14339" width="20.109375" bestFit="1" customWidth="1"/>
    <col min="14340" max="14340" width="18.88671875" bestFit="1" customWidth="1"/>
    <col min="14341" max="14341" width="24.88671875" bestFit="1" customWidth="1"/>
    <col min="14342" max="14342" width="11.44140625" bestFit="1" customWidth="1"/>
    <col min="14593" max="14594" width="17.5546875" customWidth="1"/>
    <col min="14595" max="14595" width="20.109375" bestFit="1" customWidth="1"/>
    <col min="14596" max="14596" width="18.88671875" bestFit="1" customWidth="1"/>
    <col min="14597" max="14597" width="24.88671875" bestFit="1" customWidth="1"/>
    <col min="14598" max="14598" width="11.44140625" bestFit="1" customWidth="1"/>
    <col min="14849" max="14850" width="17.5546875" customWidth="1"/>
    <col min="14851" max="14851" width="20.109375" bestFit="1" customWidth="1"/>
    <col min="14852" max="14852" width="18.88671875" bestFit="1" customWidth="1"/>
    <col min="14853" max="14853" width="24.88671875" bestFit="1" customWidth="1"/>
    <col min="14854" max="14854" width="11.44140625" bestFit="1" customWidth="1"/>
    <col min="15105" max="15106" width="17.5546875" customWidth="1"/>
    <col min="15107" max="15107" width="20.109375" bestFit="1" customWidth="1"/>
    <col min="15108" max="15108" width="18.88671875" bestFit="1" customWidth="1"/>
    <col min="15109" max="15109" width="24.88671875" bestFit="1" customWidth="1"/>
    <col min="15110" max="15110" width="11.44140625" bestFit="1" customWidth="1"/>
    <col min="15361" max="15362" width="17.5546875" customWidth="1"/>
    <col min="15363" max="15363" width="20.109375" bestFit="1" customWidth="1"/>
    <col min="15364" max="15364" width="18.88671875" bestFit="1" customWidth="1"/>
    <col min="15365" max="15365" width="24.88671875" bestFit="1" customWidth="1"/>
    <col min="15366" max="15366" width="11.44140625" bestFit="1" customWidth="1"/>
    <col min="15617" max="15618" width="17.5546875" customWidth="1"/>
    <col min="15619" max="15619" width="20.109375" bestFit="1" customWidth="1"/>
    <col min="15620" max="15620" width="18.88671875" bestFit="1" customWidth="1"/>
    <col min="15621" max="15621" width="24.88671875" bestFit="1" customWidth="1"/>
    <col min="15622" max="15622" width="11.44140625" bestFit="1" customWidth="1"/>
    <col min="15873" max="15874" width="17.5546875" customWidth="1"/>
    <col min="15875" max="15875" width="20.109375" bestFit="1" customWidth="1"/>
    <col min="15876" max="15876" width="18.88671875" bestFit="1" customWidth="1"/>
    <col min="15877" max="15877" width="24.88671875" bestFit="1" customWidth="1"/>
    <col min="15878" max="15878" width="11.44140625" bestFit="1" customWidth="1"/>
    <col min="16129" max="16130" width="17.5546875" customWidth="1"/>
    <col min="16131" max="16131" width="20.109375" bestFit="1" customWidth="1"/>
    <col min="16132" max="16132" width="18.88671875" bestFit="1" customWidth="1"/>
    <col min="16133" max="16133" width="24.88671875" bestFit="1" customWidth="1"/>
    <col min="16134" max="16134" width="11.44140625" bestFit="1" customWidth="1"/>
  </cols>
  <sheetData>
    <row r="1" spans="1:6" x14ac:dyDescent="0.3">
      <c r="A1" s="11" t="s">
        <v>674</v>
      </c>
      <c r="B1" s="12" t="s">
        <v>700</v>
      </c>
      <c r="C1" s="13" t="s">
        <v>704</v>
      </c>
      <c r="E1" s="2" t="s">
        <v>705</v>
      </c>
      <c r="F1" s="2">
        <v>379.2</v>
      </c>
    </row>
    <row r="2" spans="1:6" x14ac:dyDescent="0.3">
      <c r="A2" s="5">
        <v>6</v>
      </c>
      <c r="B2" s="2">
        <v>30.3</v>
      </c>
      <c r="C2" s="6">
        <f t="shared" ref="C2:C10" si="0">A2*B2</f>
        <v>181.8</v>
      </c>
      <c r="E2" s="2" t="s">
        <v>706</v>
      </c>
      <c r="F2" s="14">
        <f>C11/F1</f>
        <v>1.6376213487972211</v>
      </c>
    </row>
    <row r="3" spans="1:6" x14ac:dyDescent="0.3">
      <c r="A3" s="5">
        <v>6</v>
      </c>
      <c r="B3" s="2">
        <v>16.3</v>
      </c>
      <c r="C3" s="6">
        <f t="shared" si="0"/>
        <v>97.800000000000011</v>
      </c>
      <c r="E3" s="30"/>
      <c r="F3" s="31"/>
    </row>
    <row r="4" spans="1:6" x14ac:dyDescent="0.3">
      <c r="A4" s="5">
        <v>28</v>
      </c>
      <c r="B4" s="2">
        <v>4.4000000000000004</v>
      </c>
      <c r="C4" s="6">
        <f t="shared" si="0"/>
        <v>123.20000000000002</v>
      </c>
    </row>
    <row r="5" spans="1:6" x14ac:dyDescent="0.3">
      <c r="A5" s="5">
        <v>18</v>
      </c>
      <c r="B5" s="2">
        <v>4.4000000000000004</v>
      </c>
      <c r="C5" s="6">
        <f t="shared" si="0"/>
        <v>79.2</v>
      </c>
    </row>
    <row r="6" spans="1:6" x14ac:dyDescent="0.3">
      <c r="A6" s="5">
        <v>18</v>
      </c>
      <c r="B6" s="2">
        <v>3.0249999999999999</v>
      </c>
      <c r="C6" s="6">
        <f t="shared" si="0"/>
        <v>54.449999999999996</v>
      </c>
    </row>
    <row r="7" spans="1:6" x14ac:dyDescent="0.3">
      <c r="A7" s="5">
        <f>18*3</f>
        <v>54</v>
      </c>
      <c r="B7" s="2">
        <v>0.35</v>
      </c>
      <c r="C7" s="6">
        <f t="shared" si="0"/>
        <v>18.899999999999999</v>
      </c>
    </row>
    <row r="8" spans="1:6" x14ac:dyDescent="0.3">
      <c r="A8" s="5">
        <v>4</v>
      </c>
      <c r="B8" s="2">
        <v>2.83</v>
      </c>
      <c r="C8" s="6">
        <f t="shared" si="0"/>
        <v>11.32</v>
      </c>
    </row>
    <row r="9" spans="1:6" x14ac:dyDescent="0.3">
      <c r="A9" s="5">
        <v>8</v>
      </c>
      <c r="B9" s="2">
        <v>5.48</v>
      </c>
      <c r="C9" s="6">
        <f t="shared" si="0"/>
        <v>43.84</v>
      </c>
    </row>
    <row r="10" spans="1:6" x14ac:dyDescent="0.3">
      <c r="A10" s="5">
        <v>18</v>
      </c>
      <c r="B10" s="28">
        <f>(SQRT((0.35^2)+(0.465^2)))</f>
        <v>0.58200085910589516</v>
      </c>
      <c r="C10" s="29">
        <f t="shared" si="0"/>
        <v>10.476015463906112</v>
      </c>
    </row>
    <row r="11" spans="1:6" ht="28.8" x14ac:dyDescent="0.3">
      <c r="B11" s="1" t="s">
        <v>707</v>
      </c>
      <c r="C11">
        <f>SUM(C2:C10)</f>
        <v>620.98601546390626</v>
      </c>
    </row>
  </sheetData>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2"/>
  <sheetViews>
    <sheetView workbookViewId="0">
      <selection activeCell="C18" sqref="C18"/>
    </sheetView>
  </sheetViews>
  <sheetFormatPr defaultRowHeight="14.4" x14ac:dyDescent="0.3"/>
  <cols>
    <col min="1" max="1" width="20.33203125" bestFit="1" customWidth="1"/>
    <col min="2" max="2" width="11.44140625" bestFit="1" customWidth="1"/>
    <col min="3" max="3" width="16.6640625" bestFit="1" customWidth="1"/>
    <col min="4" max="4" width="6.33203125" bestFit="1" customWidth="1"/>
  </cols>
  <sheetData>
    <row r="1" spans="1:4" x14ac:dyDescent="0.3">
      <c r="A1" t="s">
        <v>825</v>
      </c>
      <c r="B1" t="s">
        <v>827</v>
      </c>
      <c r="C1" t="s">
        <v>826</v>
      </c>
      <c r="D1" t="s">
        <v>658</v>
      </c>
    </row>
    <row r="2" spans="1:4" x14ac:dyDescent="0.3">
      <c r="A2">
        <v>30</v>
      </c>
      <c r="B2">
        <v>10</v>
      </c>
      <c r="C2">
        <v>8</v>
      </c>
      <c r="D2">
        <f>A2*B2*C2</f>
        <v>2400</v>
      </c>
    </row>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7"/>
  <sheetViews>
    <sheetView workbookViewId="0">
      <selection activeCell="F8" sqref="F8"/>
    </sheetView>
  </sheetViews>
  <sheetFormatPr defaultRowHeight="14.4" x14ac:dyDescent="0.3"/>
  <cols>
    <col min="1" max="1" width="21.44140625" bestFit="1" customWidth="1"/>
    <col min="2" max="2" width="13.88671875" bestFit="1" customWidth="1"/>
    <col min="3" max="3" width="14.33203125" bestFit="1" customWidth="1"/>
    <col min="4" max="4" width="12.33203125" bestFit="1" customWidth="1"/>
    <col min="7" max="7" width="9.109375" bestFit="1" customWidth="1"/>
  </cols>
  <sheetData>
    <row r="1" spans="1:7" x14ac:dyDescent="0.3">
      <c r="A1" s="287" t="s">
        <v>781</v>
      </c>
      <c r="B1" s="287"/>
      <c r="C1" s="287"/>
      <c r="D1" s="287"/>
      <c r="E1" s="287"/>
      <c r="F1" s="287"/>
      <c r="G1" s="287"/>
    </row>
    <row r="2" spans="1:7" ht="43.2" x14ac:dyDescent="0.3">
      <c r="A2" s="2" t="s">
        <v>661</v>
      </c>
      <c r="B2" s="2" t="s">
        <v>784</v>
      </c>
      <c r="C2" s="2" t="s">
        <v>673</v>
      </c>
      <c r="D2" s="2" t="s">
        <v>674</v>
      </c>
      <c r="E2" s="2" t="s">
        <v>787</v>
      </c>
      <c r="F2" s="3" t="s">
        <v>786</v>
      </c>
      <c r="G2" s="2" t="s">
        <v>788</v>
      </c>
    </row>
    <row r="3" spans="1:7" x14ac:dyDescent="0.3">
      <c r="A3" s="2" t="s">
        <v>782</v>
      </c>
      <c r="B3" s="2" t="s">
        <v>785</v>
      </c>
      <c r="C3" s="2">
        <v>2.8</v>
      </c>
      <c r="D3" s="2">
        <v>12</v>
      </c>
      <c r="E3" s="2">
        <f>C3*D3</f>
        <v>33.599999999999994</v>
      </c>
      <c r="F3" s="2">
        <v>28.85</v>
      </c>
      <c r="G3" s="2">
        <f>E3*F3</f>
        <v>969.3599999999999</v>
      </c>
    </row>
    <row r="4" spans="1:7" x14ac:dyDescent="0.3">
      <c r="A4" s="2" t="s">
        <v>783</v>
      </c>
      <c r="B4" s="2" t="s">
        <v>785</v>
      </c>
      <c r="C4" s="2">
        <v>20</v>
      </c>
      <c r="D4" s="2">
        <v>2</v>
      </c>
      <c r="E4" s="2">
        <f t="shared" ref="E4:E7" si="0">C4*D4</f>
        <v>40</v>
      </c>
      <c r="F4" s="2">
        <v>28.85</v>
      </c>
      <c r="G4" s="2">
        <f t="shared" ref="G4:G5" si="1">E4*F4</f>
        <v>1154</v>
      </c>
    </row>
    <row r="5" spans="1:7" x14ac:dyDescent="0.3">
      <c r="A5" s="2" t="s">
        <v>783</v>
      </c>
      <c r="B5" s="2" t="s">
        <v>785</v>
      </c>
      <c r="C5" s="2">
        <v>4.5</v>
      </c>
      <c r="D5" s="2">
        <v>6</v>
      </c>
      <c r="E5" s="2">
        <f t="shared" si="0"/>
        <v>27</v>
      </c>
      <c r="F5" s="2">
        <v>28.85</v>
      </c>
      <c r="G5" s="2">
        <f t="shared" si="1"/>
        <v>778.95</v>
      </c>
    </row>
    <row r="6" spans="1:7" x14ac:dyDescent="0.3">
      <c r="A6" s="3" t="s">
        <v>789</v>
      </c>
      <c r="B6" s="2" t="s">
        <v>790</v>
      </c>
      <c r="C6" s="2">
        <v>4.8</v>
      </c>
      <c r="D6" s="2">
        <v>100</v>
      </c>
      <c r="E6" s="2">
        <f t="shared" si="0"/>
        <v>480</v>
      </c>
      <c r="F6" s="2">
        <v>6.17</v>
      </c>
      <c r="G6" s="2">
        <f>E6*F6</f>
        <v>2961.6</v>
      </c>
    </row>
    <row r="7" spans="1:7" x14ac:dyDescent="0.3">
      <c r="A7" s="2" t="s">
        <v>791</v>
      </c>
      <c r="B7" s="2" t="s">
        <v>792</v>
      </c>
      <c r="C7" s="2">
        <v>3.9</v>
      </c>
      <c r="D7" s="2">
        <v>21</v>
      </c>
      <c r="E7" s="2">
        <f t="shared" si="0"/>
        <v>81.899999999999991</v>
      </c>
      <c r="F7" s="2">
        <v>4.5999999999999996</v>
      </c>
      <c r="G7" s="2">
        <f>E7*F7</f>
        <v>376.73999999999995</v>
      </c>
    </row>
    <row r="8" spans="1:7" x14ac:dyDescent="0.3">
      <c r="A8" s="2"/>
      <c r="B8" s="2"/>
      <c r="C8" s="2"/>
      <c r="D8" s="2"/>
      <c r="E8" s="2"/>
      <c r="F8" s="2"/>
      <c r="G8" s="36">
        <f>SUM(G3:G7)</f>
        <v>6240.65</v>
      </c>
    </row>
    <row r="10" spans="1:7" x14ac:dyDescent="0.3">
      <c r="A10" s="287" t="s">
        <v>794</v>
      </c>
      <c r="B10" s="287"/>
      <c r="C10" s="287"/>
      <c r="D10" s="287"/>
      <c r="E10" s="287"/>
      <c r="F10" s="287"/>
    </row>
    <row r="11" spans="1:7" x14ac:dyDescent="0.3">
      <c r="A11" s="2" t="s">
        <v>661</v>
      </c>
      <c r="B11" s="2" t="s">
        <v>674</v>
      </c>
      <c r="C11" s="2" t="s">
        <v>673</v>
      </c>
      <c r="D11" s="2" t="s">
        <v>672</v>
      </c>
      <c r="E11" s="2" t="s">
        <v>671</v>
      </c>
      <c r="F11" s="2" t="s">
        <v>658</v>
      </c>
    </row>
    <row r="12" spans="1:7" x14ac:dyDescent="0.3">
      <c r="A12" s="2" t="s">
        <v>795</v>
      </c>
      <c r="B12" s="2">
        <v>12</v>
      </c>
      <c r="C12" s="2">
        <v>0.7</v>
      </c>
      <c r="D12" s="2">
        <v>0.7</v>
      </c>
      <c r="E12" s="2">
        <v>1.45</v>
      </c>
      <c r="F12" s="28">
        <f t="shared" ref="F12:F17" si="2">B12*C12*D12*E12</f>
        <v>8.525999999999998</v>
      </c>
    </row>
    <row r="13" spans="1:7" x14ac:dyDescent="0.3">
      <c r="A13" s="2" t="s">
        <v>627</v>
      </c>
      <c r="B13" s="2">
        <v>12</v>
      </c>
      <c r="C13" s="2">
        <v>0.7</v>
      </c>
      <c r="D13" s="2">
        <v>0.7</v>
      </c>
      <c r="E13" s="2">
        <v>0.05</v>
      </c>
      <c r="F13" s="28">
        <f t="shared" si="2"/>
        <v>0.29399999999999998</v>
      </c>
    </row>
    <row r="14" spans="1:7" x14ac:dyDescent="0.3">
      <c r="A14" s="2" t="s">
        <v>796</v>
      </c>
      <c r="B14" s="2">
        <v>12</v>
      </c>
      <c r="C14" s="2">
        <v>4</v>
      </c>
      <c r="D14" s="2">
        <v>0.6</v>
      </c>
      <c r="E14" s="2">
        <v>0.45</v>
      </c>
      <c r="F14" s="2">
        <f t="shared" si="2"/>
        <v>12.959999999999999</v>
      </c>
    </row>
    <row r="15" spans="1:7" x14ac:dyDescent="0.3">
      <c r="A15" s="2" t="s">
        <v>797</v>
      </c>
      <c r="B15" s="2">
        <v>12</v>
      </c>
      <c r="C15" s="2">
        <v>0.6</v>
      </c>
      <c r="D15" s="2">
        <v>0.6</v>
      </c>
      <c r="E15" s="2">
        <v>0.45</v>
      </c>
      <c r="F15" s="2">
        <f t="shared" si="2"/>
        <v>1.9439999999999997</v>
      </c>
    </row>
    <row r="16" spans="1:7" x14ac:dyDescent="0.3">
      <c r="A16" s="2" t="s">
        <v>798</v>
      </c>
      <c r="B16" s="2">
        <v>12</v>
      </c>
      <c r="C16" s="2">
        <v>4</v>
      </c>
      <c r="D16" s="2">
        <v>0.25</v>
      </c>
      <c r="E16" s="2">
        <v>1</v>
      </c>
      <c r="F16" s="2">
        <f t="shared" si="2"/>
        <v>12</v>
      </c>
    </row>
    <row r="17" spans="1:6" x14ac:dyDescent="0.3">
      <c r="A17" s="2" t="s">
        <v>799</v>
      </c>
      <c r="B17" s="2">
        <v>12</v>
      </c>
      <c r="C17" s="2">
        <v>0.25</v>
      </c>
      <c r="D17" s="2">
        <v>0.25</v>
      </c>
      <c r="E17" s="2">
        <v>1</v>
      </c>
      <c r="F17" s="2">
        <f t="shared" si="2"/>
        <v>0.75</v>
      </c>
    </row>
  </sheetData>
  <mergeCells count="2">
    <mergeCell ref="A1:G1"/>
    <mergeCell ref="A10:F10"/>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8"/>
  <sheetViews>
    <sheetView workbookViewId="0">
      <selection activeCell="B14" sqref="B14"/>
    </sheetView>
  </sheetViews>
  <sheetFormatPr defaultRowHeight="14.4" x14ac:dyDescent="0.3"/>
  <cols>
    <col min="1" max="1" width="21.44140625" bestFit="1" customWidth="1"/>
    <col min="2" max="2" width="12.33203125" bestFit="1" customWidth="1"/>
    <col min="3" max="3" width="14.33203125" bestFit="1" customWidth="1"/>
    <col min="4" max="4" width="12.33203125" customWidth="1"/>
    <col min="5" max="5" width="10" bestFit="1" customWidth="1"/>
    <col min="6" max="6" width="12.44140625" bestFit="1" customWidth="1"/>
  </cols>
  <sheetData>
    <row r="1" spans="1:6" x14ac:dyDescent="0.3">
      <c r="A1" t="s">
        <v>800</v>
      </c>
    </row>
    <row r="2" spans="1:6" x14ac:dyDescent="0.3">
      <c r="A2" t="s">
        <v>661</v>
      </c>
      <c r="B2" t="s">
        <v>674</v>
      </c>
      <c r="C2" t="s">
        <v>673</v>
      </c>
      <c r="D2" t="s">
        <v>672</v>
      </c>
      <c r="E2" t="s">
        <v>803</v>
      </c>
      <c r="F2" t="s">
        <v>715</v>
      </c>
    </row>
    <row r="3" spans="1:6" x14ac:dyDescent="0.3">
      <c r="A3" t="s">
        <v>801</v>
      </c>
      <c r="B3">
        <v>2</v>
      </c>
      <c r="E3">
        <v>0.6</v>
      </c>
      <c r="F3" s="10">
        <f>B3*PI()*(E3^2)/4</f>
        <v>0.56548667764616278</v>
      </c>
    </row>
    <row r="4" spans="1:6" x14ac:dyDescent="0.3">
      <c r="A4" t="s">
        <v>802</v>
      </c>
      <c r="B4">
        <v>4</v>
      </c>
      <c r="E4">
        <v>0.6</v>
      </c>
      <c r="F4" s="10">
        <f>B4*PI()*(E4^2)/4</f>
        <v>1.1309733552923256</v>
      </c>
    </row>
    <row r="5" spans="1:6" x14ac:dyDescent="0.3">
      <c r="A5" t="s">
        <v>804</v>
      </c>
      <c r="B5">
        <v>2</v>
      </c>
      <c r="C5">
        <v>0.5</v>
      </c>
      <c r="D5">
        <v>0.75</v>
      </c>
      <c r="F5" s="10">
        <f>B5*C5*D5</f>
        <v>0.75</v>
      </c>
    </row>
    <row r="6" spans="1:6" x14ac:dyDescent="0.3">
      <c r="A6" t="s">
        <v>805</v>
      </c>
      <c r="B6">
        <v>2</v>
      </c>
      <c r="C6">
        <v>0.5</v>
      </c>
      <c r="D6">
        <v>0.75</v>
      </c>
      <c r="F6" s="10">
        <f t="shared" ref="F6:F7" si="0">B6*C6*D6</f>
        <v>0.75</v>
      </c>
    </row>
    <row r="7" spans="1:6" x14ac:dyDescent="0.3">
      <c r="A7" t="s">
        <v>806</v>
      </c>
      <c r="B7">
        <v>2</v>
      </c>
      <c r="C7">
        <v>0.5</v>
      </c>
      <c r="D7">
        <v>0.75</v>
      </c>
      <c r="F7" s="10">
        <f t="shared" si="0"/>
        <v>0.75</v>
      </c>
    </row>
    <row r="8" spans="1:6" x14ac:dyDescent="0.3">
      <c r="A8" t="s">
        <v>812</v>
      </c>
      <c r="B8">
        <v>4</v>
      </c>
      <c r="E8">
        <v>0.6</v>
      </c>
      <c r="F8" s="10">
        <f>B8*PI()*(E8^2)/4</f>
        <v>1.1309733552923256</v>
      </c>
    </row>
    <row r="9" spans="1:6" x14ac:dyDescent="0.3">
      <c r="A9" t="s">
        <v>813</v>
      </c>
      <c r="B9">
        <v>4</v>
      </c>
      <c r="C9">
        <v>0.5</v>
      </c>
      <c r="D9">
        <v>0.75</v>
      </c>
      <c r="F9" s="10">
        <f t="shared" ref="F9" si="1">B9*C9*D9</f>
        <v>1.5</v>
      </c>
    </row>
    <row r="10" spans="1:6" x14ac:dyDescent="0.3">
      <c r="E10" t="s">
        <v>807</v>
      </c>
      <c r="F10" s="10">
        <f>SUM(F3:F9)</f>
        <v>6.5774333882308138</v>
      </c>
    </row>
    <row r="14" spans="1:6" x14ac:dyDescent="0.3">
      <c r="A14" t="s">
        <v>808</v>
      </c>
    </row>
    <row r="15" spans="1:6" x14ac:dyDescent="0.3">
      <c r="A15" t="s">
        <v>661</v>
      </c>
      <c r="B15" t="s">
        <v>674</v>
      </c>
      <c r="C15" t="s">
        <v>673</v>
      </c>
      <c r="D15" t="s">
        <v>672</v>
      </c>
      <c r="E15" t="s">
        <v>658</v>
      </c>
    </row>
    <row r="16" spans="1:6" x14ac:dyDescent="0.3">
      <c r="A16" t="s">
        <v>809</v>
      </c>
      <c r="B16">
        <v>2</v>
      </c>
      <c r="C16">
        <v>5.5</v>
      </c>
      <c r="D16">
        <v>0.4</v>
      </c>
      <c r="E16">
        <f>C16*D16*B16</f>
        <v>4.4000000000000004</v>
      </c>
    </row>
    <row r="17" spans="1:5" x14ac:dyDescent="0.3">
      <c r="A17" t="s">
        <v>810</v>
      </c>
      <c r="B17">
        <v>4</v>
      </c>
      <c r="C17">
        <v>1.5</v>
      </c>
      <c r="E17">
        <f>B17*C17</f>
        <v>6</v>
      </c>
    </row>
    <row r="18" spans="1:5" x14ac:dyDescent="0.3">
      <c r="D18" t="s">
        <v>811</v>
      </c>
      <c r="E18">
        <f>SUM(E16:E17)</f>
        <v>10.4</v>
      </c>
    </row>
  </sheetData>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6"/>
  <sheetViews>
    <sheetView workbookViewId="0">
      <selection activeCell="J24" sqref="J24"/>
    </sheetView>
  </sheetViews>
  <sheetFormatPr defaultRowHeight="14.4" x14ac:dyDescent="0.3"/>
  <cols>
    <col min="1" max="1" width="15.109375" customWidth="1"/>
    <col min="8" max="8" width="12.5546875" bestFit="1" customWidth="1"/>
  </cols>
  <sheetData>
    <row r="1" spans="1:8" x14ac:dyDescent="0.3">
      <c r="A1" t="s">
        <v>816</v>
      </c>
    </row>
    <row r="2" spans="1:8" x14ac:dyDescent="0.3">
      <c r="A2" t="s">
        <v>661</v>
      </c>
      <c r="B2" t="s">
        <v>818</v>
      </c>
      <c r="C2" t="s">
        <v>819</v>
      </c>
      <c r="D2" t="s">
        <v>820</v>
      </c>
      <c r="E2" t="s">
        <v>689</v>
      </c>
      <c r="F2" t="s">
        <v>688</v>
      </c>
      <c r="G2" t="s">
        <v>824</v>
      </c>
      <c r="H2" t="s">
        <v>823</v>
      </c>
    </row>
    <row r="3" spans="1:8" x14ac:dyDescent="0.3">
      <c r="A3" t="s">
        <v>817</v>
      </c>
      <c r="B3">
        <v>2.87</v>
      </c>
      <c r="C3">
        <f>0.15*0.6</f>
        <v>0.09</v>
      </c>
      <c r="D3">
        <f>0.6*0.6</f>
        <v>0.36</v>
      </c>
      <c r="E3">
        <v>4.07</v>
      </c>
      <c r="F3">
        <v>0.6</v>
      </c>
      <c r="G3">
        <f>E3*F3</f>
        <v>2.4420000000000002</v>
      </c>
      <c r="H3">
        <f>2*B3+C3+D3</f>
        <v>6.19</v>
      </c>
    </row>
    <row r="4" spans="1:8" x14ac:dyDescent="0.3">
      <c r="A4" t="s">
        <v>821</v>
      </c>
      <c r="B4">
        <v>2.4900000000000002</v>
      </c>
      <c r="C4">
        <f>0.15*0.6</f>
        <v>0.09</v>
      </c>
      <c r="D4">
        <f>0.6*0.5</f>
        <v>0.3</v>
      </c>
      <c r="E4">
        <v>4.03</v>
      </c>
      <c r="F4">
        <v>0.6</v>
      </c>
      <c r="G4">
        <f t="shared" ref="G4:G5" si="0">E4*F4</f>
        <v>2.4180000000000001</v>
      </c>
      <c r="H4">
        <f>2*B4+C4+D4</f>
        <v>5.37</v>
      </c>
    </row>
    <row r="5" spans="1:8" x14ac:dyDescent="0.3">
      <c r="A5" t="s">
        <v>822</v>
      </c>
      <c r="B5">
        <v>2.12</v>
      </c>
      <c r="C5">
        <f>0.15*0.6</f>
        <v>0.09</v>
      </c>
      <c r="D5">
        <f>0.6*0.4</f>
        <v>0.24</v>
      </c>
      <c r="E5">
        <v>4.01</v>
      </c>
      <c r="F5">
        <v>0.6</v>
      </c>
      <c r="G5">
        <f t="shared" si="0"/>
        <v>2.4059999999999997</v>
      </c>
      <c r="H5">
        <f>2*B5+C5+D5</f>
        <v>4.57</v>
      </c>
    </row>
    <row r="6" spans="1:8" x14ac:dyDescent="0.3">
      <c r="G6" s="10">
        <f>SUM(G3:G5)</f>
        <v>7.266</v>
      </c>
      <c r="H6">
        <f>SUM(H3:H5)</f>
        <v>16.130000000000003</v>
      </c>
    </row>
  </sheetData>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7"/>
  <sheetViews>
    <sheetView zoomScale="108" zoomScaleNormal="85" workbookViewId="0">
      <selection activeCell="E10" sqref="E10"/>
    </sheetView>
  </sheetViews>
  <sheetFormatPr defaultRowHeight="14.4" x14ac:dyDescent="0.3"/>
  <cols>
    <col min="1" max="2" width="20.6640625" customWidth="1"/>
    <col min="3" max="3" width="5.88671875" bestFit="1" customWidth="1"/>
    <col min="4" max="4" width="17" bestFit="1" customWidth="1"/>
    <col min="5" max="7" width="20.6640625" customWidth="1"/>
    <col min="8" max="8" width="33.33203125" bestFit="1" customWidth="1"/>
    <col min="9" max="9" width="10.5546875" bestFit="1" customWidth="1"/>
    <col min="10" max="10" width="12" bestFit="1" customWidth="1"/>
  </cols>
  <sheetData>
    <row r="1" spans="1:10" x14ac:dyDescent="0.3">
      <c r="A1" s="150" t="s">
        <v>2754</v>
      </c>
      <c r="B1" s="150" t="s">
        <v>661</v>
      </c>
      <c r="C1" s="150" t="s">
        <v>3</v>
      </c>
      <c r="D1" s="150" t="s">
        <v>2755</v>
      </c>
      <c r="E1" s="150" t="s">
        <v>2756</v>
      </c>
      <c r="F1" s="150" t="s">
        <v>2757</v>
      </c>
      <c r="G1" s="150" t="s">
        <v>2758</v>
      </c>
      <c r="H1" s="150" t="s">
        <v>2759</v>
      </c>
      <c r="I1" s="150" t="s">
        <v>2760</v>
      </c>
    </row>
    <row r="2" spans="1:10" ht="28.8" x14ac:dyDescent="0.3">
      <c r="A2" t="s">
        <v>2761</v>
      </c>
      <c r="B2" s="1" t="s">
        <v>2762</v>
      </c>
      <c r="C2" t="s">
        <v>2763</v>
      </c>
      <c r="D2" s="151">
        <v>702.5</v>
      </c>
      <c r="E2" t="s">
        <v>2764</v>
      </c>
      <c r="F2" t="s">
        <v>2765</v>
      </c>
      <c r="G2" s="152" t="s">
        <v>2766</v>
      </c>
      <c r="H2" s="153" t="s">
        <v>2767</v>
      </c>
      <c r="I2" s="154">
        <v>44333</v>
      </c>
      <c r="J2" s="151"/>
    </row>
    <row r="3" spans="1:10" ht="28.8" x14ac:dyDescent="0.3">
      <c r="A3" t="s">
        <v>2761</v>
      </c>
      <c r="B3" s="1" t="s">
        <v>2768</v>
      </c>
      <c r="C3" t="s">
        <v>2763</v>
      </c>
      <c r="D3" s="151">
        <v>501.25</v>
      </c>
      <c r="E3" t="s">
        <v>2764</v>
      </c>
      <c r="F3" t="s">
        <v>2765</v>
      </c>
      <c r="G3" s="152" t="s">
        <v>2766</v>
      </c>
      <c r="H3" s="153" t="s">
        <v>2767</v>
      </c>
      <c r="I3" s="154">
        <v>44333</v>
      </c>
      <c r="J3" s="151"/>
    </row>
    <row r="4" spans="1:10" ht="28.8" x14ac:dyDescent="0.3">
      <c r="A4" t="s">
        <v>2769</v>
      </c>
      <c r="B4" s="1" t="s">
        <v>2762</v>
      </c>
      <c r="C4" t="s">
        <v>2763</v>
      </c>
      <c r="D4" s="151">
        <v>800</v>
      </c>
      <c r="E4" t="s">
        <v>2770</v>
      </c>
      <c r="F4" t="s">
        <v>2771</v>
      </c>
      <c r="G4" t="s">
        <v>2772</v>
      </c>
      <c r="H4" s="152" t="s">
        <v>2773</v>
      </c>
      <c r="I4" s="154">
        <v>44363</v>
      </c>
    </row>
    <row r="5" spans="1:10" ht="28.8" x14ac:dyDescent="0.3">
      <c r="A5" t="s">
        <v>2769</v>
      </c>
      <c r="B5" s="1" t="s">
        <v>2768</v>
      </c>
      <c r="C5" t="s">
        <v>2763</v>
      </c>
      <c r="D5" s="151">
        <v>800</v>
      </c>
      <c r="E5" t="s">
        <v>2770</v>
      </c>
      <c r="F5" t="s">
        <v>2771</v>
      </c>
      <c r="G5" t="s">
        <v>2772</v>
      </c>
      <c r="H5" s="152" t="s">
        <v>2773</v>
      </c>
      <c r="I5" s="154">
        <v>44363</v>
      </c>
    </row>
    <row r="6" spans="1:10" ht="28.8" x14ac:dyDescent="0.3">
      <c r="A6" t="s">
        <v>2774</v>
      </c>
      <c r="B6" s="1" t="s">
        <v>2762</v>
      </c>
      <c r="C6" t="s">
        <v>2763</v>
      </c>
      <c r="D6" s="151">
        <v>720</v>
      </c>
      <c r="E6" t="s">
        <v>2775</v>
      </c>
      <c r="F6" t="s">
        <v>2776</v>
      </c>
      <c r="G6" t="s">
        <v>2777</v>
      </c>
      <c r="H6" s="152" t="s">
        <v>2778</v>
      </c>
      <c r="I6" s="154">
        <v>44343</v>
      </c>
    </row>
    <row r="7" spans="1:10" ht="28.8" x14ac:dyDescent="0.3">
      <c r="A7" t="s">
        <v>2774</v>
      </c>
      <c r="B7" s="1" t="s">
        <v>2768</v>
      </c>
      <c r="C7" t="s">
        <v>2763</v>
      </c>
      <c r="D7" s="151">
        <v>515</v>
      </c>
      <c r="E7" t="s">
        <v>2775</v>
      </c>
      <c r="F7" t="s">
        <v>2776</v>
      </c>
      <c r="G7" t="s">
        <v>2777</v>
      </c>
      <c r="H7" s="152" t="s">
        <v>2778</v>
      </c>
      <c r="I7" s="154">
        <v>44343</v>
      </c>
    </row>
    <row r="8" spans="1:10" ht="28.8" x14ac:dyDescent="0.3">
      <c r="A8" s="17" t="s">
        <v>2779</v>
      </c>
      <c r="B8" s="155" t="s">
        <v>2768</v>
      </c>
      <c r="D8" s="156">
        <f>MEDIAN(D3,D5,D7)</f>
        <v>515</v>
      </c>
      <c r="H8" s="152"/>
    </row>
    <row r="9" spans="1:10" ht="28.8" x14ac:dyDescent="0.3">
      <c r="A9" s="17" t="s">
        <v>2779</v>
      </c>
      <c r="B9" s="155" t="s">
        <v>2762</v>
      </c>
      <c r="D9" s="156">
        <f>MEDIAN(D4,D6,D2)</f>
        <v>720</v>
      </c>
      <c r="H9" s="152"/>
    </row>
    <row r="12" spans="1:10" x14ac:dyDescent="0.3">
      <c r="D12" s="157"/>
    </row>
    <row r="17" spans="8:8" x14ac:dyDescent="0.3">
      <c r="H17" s="158"/>
    </row>
  </sheetData>
  <hyperlinks>
    <hyperlink ref="G2" r:id="rId1" display="tel:+553136916217" xr:uid="{00000000-0004-0000-1900-000000000000}"/>
    <hyperlink ref="G3" r:id="rId2" display="tel:+553136916217" xr:uid="{00000000-0004-0000-1900-000001000000}"/>
    <hyperlink ref="H4" r:id="rId3" xr:uid="{00000000-0004-0000-1900-000002000000}"/>
    <hyperlink ref="H5" r:id="rId4" xr:uid="{00000000-0004-0000-1900-000003000000}"/>
    <hyperlink ref="H2" r:id="rId5" display="https://webmail.santaluzia.mg.gov.br/SOGo/so/ceciliamachado/Mail/view" xr:uid="{00000000-0004-0000-1900-000004000000}"/>
    <hyperlink ref="H3" r:id="rId6" display="https://webmail.santaluzia.mg.gov.br/SOGo/so/ceciliamachado/Mail/view" xr:uid="{00000000-0004-0000-1900-000005000000}"/>
    <hyperlink ref="H6" r:id="rId7" xr:uid="{00000000-0004-0000-1900-000006000000}"/>
    <hyperlink ref="H7" r:id="rId8" xr:uid="{00000000-0004-0000-1900-000007000000}"/>
  </hyperlinks>
  <pageMargins left="0.511811024" right="0.511811024" top="0.78740157499999996" bottom="0.78740157499999996" header="0.31496062000000002" footer="0.31496062000000002"/>
  <pageSetup paperSize="9" orientation="portrait" r:id="rId9"/>
  <tableParts count="1">
    <tablePart r:id="rId10"/>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C1:F4"/>
  <sheetViews>
    <sheetView topLeftCell="C1" zoomScale="55" zoomScaleNormal="55" workbookViewId="0">
      <selection activeCell="F35" sqref="F35"/>
    </sheetView>
  </sheetViews>
  <sheetFormatPr defaultRowHeight="14.4" x14ac:dyDescent="0.3"/>
  <cols>
    <col min="3" max="3" width="11.6640625" bestFit="1" customWidth="1"/>
    <col min="4" max="4" width="34.33203125" customWidth="1"/>
    <col min="5" max="5" width="19.33203125" bestFit="1" customWidth="1"/>
    <col min="6" max="6" width="18.6640625" bestFit="1" customWidth="1"/>
  </cols>
  <sheetData>
    <row r="1" spans="3:6" x14ac:dyDescent="0.3">
      <c r="C1" s="288" t="s">
        <v>2360</v>
      </c>
      <c r="D1" s="288"/>
      <c r="E1" s="288"/>
      <c r="F1" s="159">
        <f>MEDIAN(F2:F4)</f>
        <v>9.99</v>
      </c>
    </row>
    <row r="2" spans="3:6" x14ac:dyDescent="0.3">
      <c r="C2" s="160">
        <v>44370</v>
      </c>
      <c r="D2" s="161" t="s">
        <v>2780</v>
      </c>
      <c r="E2" s="43" t="s">
        <v>2781</v>
      </c>
      <c r="F2" s="162">
        <v>8.59</v>
      </c>
    </row>
    <row r="3" spans="3:6" x14ac:dyDescent="0.3">
      <c r="C3" s="160">
        <v>44370</v>
      </c>
      <c r="D3" s="161" t="s">
        <v>2780</v>
      </c>
      <c r="E3" s="43" t="s">
        <v>2782</v>
      </c>
      <c r="F3" s="162">
        <v>9.99</v>
      </c>
    </row>
    <row r="4" spans="3:6" x14ac:dyDescent="0.3">
      <c r="C4" s="160">
        <v>44370</v>
      </c>
      <c r="D4" s="161" t="s">
        <v>2780</v>
      </c>
      <c r="E4" s="43" t="s">
        <v>2783</v>
      </c>
      <c r="F4" s="162">
        <v>9.99</v>
      </c>
    </row>
  </sheetData>
  <mergeCells count="1">
    <mergeCell ref="C1:E1"/>
  </mergeCells>
  <pageMargins left="0.511811024" right="0.511811024" top="0.78740157499999996" bottom="0.78740157499999996" header="0.31496062000000002" footer="0.31496062000000002"/>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5"/>
  <sheetViews>
    <sheetView zoomScale="70" zoomScaleNormal="70" workbookViewId="0">
      <selection activeCell="C28" sqref="C28"/>
    </sheetView>
  </sheetViews>
  <sheetFormatPr defaultRowHeight="14.4" x14ac:dyDescent="0.3"/>
  <cols>
    <col min="1" max="1" width="12.109375" customWidth="1"/>
    <col min="2" max="2" width="78.44140625" bestFit="1" customWidth="1"/>
    <col min="3" max="3" width="15.109375" bestFit="1" customWidth="1"/>
    <col min="4" max="5" width="16.44140625" bestFit="1" customWidth="1"/>
    <col min="6" max="9" width="27.33203125" customWidth="1"/>
  </cols>
  <sheetData>
    <row r="1" spans="1:9" x14ac:dyDescent="0.3">
      <c r="A1" s="150" t="s">
        <v>2754</v>
      </c>
      <c r="B1" s="150" t="s">
        <v>661</v>
      </c>
      <c r="C1" s="150" t="s">
        <v>3</v>
      </c>
      <c r="D1" s="150" t="s">
        <v>2784</v>
      </c>
      <c r="E1" s="150" t="s">
        <v>2756</v>
      </c>
      <c r="F1" s="150" t="s">
        <v>2757</v>
      </c>
      <c r="G1" s="150" t="s">
        <v>2758</v>
      </c>
      <c r="H1" s="150" t="s">
        <v>2760</v>
      </c>
      <c r="I1" s="150" t="s">
        <v>2785</v>
      </c>
    </row>
    <row r="2" spans="1:9" x14ac:dyDescent="0.3">
      <c r="A2" t="s">
        <v>2786</v>
      </c>
      <c r="B2" s="1" t="s">
        <v>2787</v>
      </c>
      <c r="C2" t="s">
        <v>2788</v>
      </c>
      <c r="D2" s="151">
        <v>8.5</v>
      </c>
      <c r="E2" t="s">
        <v>2789</v>
      </c>
      <c r="F2" s="152" t="s">
        <v>2790</v>
      </c>
      <c r="G2" t="s">
        <v>2791</v>
      </c>
      <c r="H2" s="154">
        <v>44330</v>
      </c>
      <c r="I2" s="1" t="s">
        <v>2792</v>
      </c>
    </row>
    <row r="3" spans="1:9" x14ac:dyDescent="0.3">
      <c r="A3" t="s">
        <v>2793</v>
      </c>
      <c r="B3" s="1" t="s">
        <v>2787</v>
      </c>
      <c r="C3" t="s">
        <v>2788</v>
      </c>
      <c r="D3" s="151">
        <v>7</v>
      </c>
      <c r="E3" t="s">
        <v>2794</v>
      </c>
      <c r="F3" t="s">
        <v>2795</v>
      </c>
      <c r="G3" t="s">
        <v>2796</v>
      </c>
      <c r="H3" s="154">
        <v>44330</v>
      </c>
      <c r="I3" s="1" t="s">
        <v>2797</v>
      </c>
    </row>
    <row r="4" spans="1:9" ht="18" customHeight="1" x14ac:dyDescent="0.3">
      <c r="A4" t="s">
        <v>2798</v>
      </c>
      <c r="B4" s="1" t="s">
        <v>2787</v>
      </c>
      <c r="C4" t="s">
        <v>2788</v>
      </c>
      <c r="D4" s="151">
        <v>6.5</v>
      </c>
      <c r="E4" t="s">
        <v>2799</v>
      </c>
      <c r="F4" t="s">
        <v>2800</v>
      </c>
      <c r="G4" t="s">
        <v>2801</v>
      </c>
      <c r="H4" s="154">
        <v>44330</v>
      </c>
      <c r="I4" s="1" t="s">
        <v>2802</v>
      </c>
    </row>
    <row r="5" spans="1:9" x14ac:dyDescent="0.3">
      <c r="B5" s="1"/>
      <c r="C5" s="17" t="s">
        <v>2779</v>
      </c>
      <c r="D5" s="156">
        <f>MEDIAN(D2:D4)</f>
        <v>7</v>
      </c>
      <c r="I5" s="1"/>
    </row>
  </sheetData>
  <hyperlinks>
    <hyperlink ref="F2" r:id="rId1" display="http://cnpj.info/05814451000186" xr:uid="{00000000-0004-0000-1B00-000000000000}"/>
  </hyperlinks>
  <pageMargins left="0.511811024" right="0.511811024" top="0.78740157499999996" bottom="0.78740157499999996" header="0.31496062000000002" footer="0.31496062000000002"/>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
  <sheetViews>
    <sheetView zoomScale="70" zoomScaleNormal="70" workbookViewId="0">
      <selection activeCell="H32" sqref="H32"/>
    </sheetView>
  </sheetViews>
  <sheetFormatPr defaultRowHeight="14.4" x14ac:dyDescent="0.3"/>
  <cols>
    <col min="1" max="1" width="20.33203125" customWidth="1"/>
    <col min="2" max="2" width="73.88671875" customWidth="1"/>
    <col min="3" max="3" width="5.88671875" bestFit="1" customWidth="1"/>
    <col min="4" max="4" width="12.44140625" customWidth="1"/>
    <col min="5" max="5" width="18.6640625" bestFit="1" customWidth="1"/>
    <col min="6" max="8" width="20.33203125" customWidth="1"/>
  </cols>
  <sheetData>
    <row r="1" spans="1:8" x14ac:dyDescent="0.3">
      <c r="A1" s="150" t="s">
        <v>2754</v>
      </c>
      <c r="B1" s="150" t="s">
        <v>661</v>
      </c>
      <c r="C1" s="150" t="s">
        <v>3</v>
      </c>
      <c r="D1" s="150" t="s">
        <v>2784</v>
      </c>
      <c r="E1" s="150" t="s">
        <v>2756</v>
      </c>
      <c r="F1" s="150" t="s">
        <v>2757</v>
      </c>
      <c r="G1" s="150" t="s">
        <v>2758</v>
      </c>
      <c r="H1" s="150" t="s">
        <v>2760</v>
      </c>
    </row>
    <row r="2" spans="1:8" ht="100.8" x14ac:dyDescent="0.3">
      <c r="A2" s="163" t="s">
        <v>2803</v>
      </c>
      <c r="B2" s="1" t="s">
        <v>2804</v>
      </c>
      <c r="C2" t="s">
        <v>3</v>
      </c>
      <c r="D2" s="151">
        <v>48000</v>
      </c>
      <c r="E2" t="s">
        <v>2805</v>
      </c>
      <c r="F2" s="164" t="s">
        <v>2806</v>
      </c>
      <c r="G2" s="165" t="s">
        <v>2807</v>
      </c>
      <c r="H2" s="166">
        <v>44328</v>
      </c>
    </row>
    <row r="3" spans="1:8" ht="100.8" x14ac:dyDescent="0.3">
      <c r="A3" s="163" t="s">
        <v>2808</v>
      </c>
      <c r="B3" s="1" t="s">
        <v>2804</v>
      </c>
      <c r="C3" t="s">
        <v>3</v>
      </c>
      <c r="D3" s="151">
        <v>52980</v>
      </c>
      <c r="E3" t="s">
        <v>2809</v>
      </c>
      <c r="F3" s="164" t="s">
        <v>2810</v>
      </c>
      <c r="G3" s="165" t="s">
        <v>2811</v>
      </c>
      <c r="H3" s="166">
        <v>44321</v>
      </c>
    </row>
    <row r="4" spans="1:8" ht="100.8" x14ac:dyDescent="0.3">
      <c r="A4" s="163" t="s">
        <v>2812</v>
      </c>
      <c r="B4" s="1" t="s">
        <v>2804</v>
      </c>
      <c r="C4" t="s">
        <v>3</v>
      </c>
      <c r="D4" s="151">
        <v>66805</v>
      </c>
      <c r="E4" t="s">
        <v>2813</v>
      </c>
      <c r="F4" s="165" t="s">
        <v>2814</v>
      </c>
      <c r="G4" s="165" t="s">
        <v>2815</v>
      </c>
      <c r="H4" s="166">
        <v>44321</v>
      </c>
    </row>
    <row r="5" spans="1:8" x14ac:dyDescent="0.3">
      <c r="A5" s="163"/>
      <c r="B5" s="155" t="s">
        <v>2816</v>
      </c>
      <c r="C5" s="17"/>
      <c r="D5" s="156">
        <f>MIN(D2:D4)</f>
        <v>48000</v>
      </c>
      <c r="F5" s="165"/>
      <c r="G5" s="165"/>
      <c r="H5" s="165"/>
    </row>
  </sheetData>
  <hyperlinks>
    <hyperlink ref="F2" r:id="rId1" display="http://cnpj.info/57117012000118" xr:uid="{00000000-0004-0000-1C00-000000000000}"/>
    <hyperlink ref="F3" r:id="rId2" display="http://cnpj.info/07416686000145" xr:uid="{00000000-0004-0000-1C00-000001000000}"/>
  </hyperlinks>
  <pageMargins left="0.511811024" right="0.511811024" top="0.78740157499999996" bottom="0.78740157499999996" header="0.31496062000000002" footer="0.31496062000000002"/>
  <pageSetup paperSize="9" orientation="portrait"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5"/>
  <sheetViews>
    <sheetView workbookViewId="0">
      <selection activeCell="B22" sqref="B22"/>
    </sheetView>
  </sheetViews>
  <sheetFormatPr defaultRowHeight="14.4" x14ac:dyDescent="0.3"/>
  <cols>
    <col min="1" max="1" width="20.33203125" bestFit="1" customWidth="1"/>
    <col min="2" max="2" width="104" customWidth="1"/>
    <col min="3" max="3" width="5.5546875" customWidth="1"/>
    <col min="4" max="7" width="18.33203125" customWidth="1"/>
  </cols>
  <sheetData>
    <row r="1" spans="1:7" x14ac:dyDescent="0.3">
      <c r="A1" s="167" t="s">
        <v>2754</v>
      </c>
      <c r="B1" s="167" t="s">
        <v>661</v>
      </c>
      <c r="C1" s="167" t="s">
        <v>3</v>
      </c>
      <c r="D1" s="167" t="s">
        <v>2784</v>
      </c>
      <c r="E1" s="167" t="s">
        <v>2756</v>
      </c>
      <c r="F1" s="167" t="s">
        <v>2757</v>
      </c>
      <c r="G1" s="167" t="s">
        <v>2760</v>
      </c>
    </row>
    <row r="2" spans="1:7" x14ac:dyDescent="0.3">
      <c r="A2" s="168" t="s">
        <v>2817</v>
      </c>
      <c r="B2" s="169" t="s">
        <v>2818</v>
      </c>
      <c r="C2" s="170" t="s">
        <v>3</v>
      </c>
      <c r="D2" s="171">
        <v>1800</v>
      </c>
      <c r="E2" s="170" t="s">
        <v>2819</v>
      </c>
      <c r="F2" t="s">
        <v>2820</v>
      </c>
      <c r="G2" s="172">
        <v>44364</v>
      </c>
    </row>
    <row r="3" spans="1:7" x14ac:dyDescent="0.3">
      <c r="A3" s="168" t="s">
        <v>2821</v>
      </c>
      <c r="B3" s="169" t="s">
        <v>2818</v>
      </c>
      <c r="C3" s="170" t="s">
        <v>3</v>
      </c>
      <c r="D3" s="171">
        <v>2484</v>
      </c>
      <c r="E3" s="170" t="s">
        <v>2822</v>
      </c>
      <c r="F3" t="s">
        <v>2823</v>
      </c>
      <c r="G3" s="172">
        <v>44364</v>
      </c>
    </row>
    <row r="4" spans="1:7" x14ac:dyDescent="0.3">
      <c r="A4" s="168" t="s">
        <v>2824</v>
      </c>
      <c r="B4" s="169" t="s">
        <v>2818</v>
      </c>
      <c r="C4" s="170" t="s">
        <v>3</v>
      </c>
      <c r="D4" s="171">
        <v>1170</v>
      </c>
      <c r="E4" s="170" t="s">
        <v>2825</v>
      </c>
      <c r="F4" t="s">
        <v>2826</v>
      </c>
      <c r="G4" s="172">
        <v>44364</v>
      </c>
    </row>
    <row r="5" spans="1:7" x14ac:dyDescent="0.3">
      <c r="A5" s="168"/>
      <c r="B5" s="169"/>
      <c r="C5" s="170"/>
      <c r="D5" s="171">
        <f>MEDIAN(Tabela5[PREÇO])</f>
        <v>1800</v>
      </c>
      <c r="E5" s="170"/>
      <c r="G5" s="172"/>
    </row>
  </sheetData>
  <pageMargins left="0.511811024" right="0.511811024" top="0.78740157499999996" bottom="0.78740157499999996" header="0.31496062000000002" footer="0.31496062000000002"/>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
  <sheetViews>
    <sheetView workbookViewId="0">
      <selection activeCell="B23" sqref="B23"/>
    </sheetView>
  </sheetViews>
  <sheetFormatPr defaultRowHeight="14.4" x14ac:dyDescent="0.3"/>
  <cols>
    <col min="1" max="1" width="20.33203125" bestFit="1" customWidth="1"/>
    <col min="2" max="2" width="104" customWidth="1"/>
    <col min="3" max="3" width="5.5546875" customWidth="1"/>
    <col min="4" max="7" width="18.33203125" customWidth="1"/>
  </cols>
  <sheetData>
    <row r="1" spans="1:7" x14ac:dyDescent="0.3">
      <c r="A1" s="167" t="s">
        <v>2754</v>
      </c>
      <c r="B1" s="167" t="s">
        <v>661</v>
      </c>
      <c r="C1" s="167" t="s">
        <v>3</v>
      </c>
      <c r="D1" s="167" t="s">
        <v>2784</v>
      </c>
      <c r="E1" s="167" t="s">
        <v>2756</v>
      </c>
      <c r="F1" s="167" t="s">
        <v>2757</v>
      </c>
      <c r="G1" s="167" t="s">
        <v>2760</v>
      </c>
    </row>
    <row r="2" spans="1:7" x14ac:dyDescent="0.3">
      <c r="A2" s="168" t="s">
        <v>2817</v>
      </c>
      <c r="B2" s="169" t="s">
        <v>2827</v>
      </c>
      <c r="C2" s="170" t="s">
        <v>3</v>
      </c>
      <c r="D2" s="171">
        <v>11000</v>
      </c>
      <c r="E2" s="170" t="s">
        <v>2819</v>
      </c>
      <c r="F2" t="s">
        <v>2820</v>
      </c>
      <c r="G2" s="172">
        <v>44364</v>
      </c>
    </row>
    <row r="3" spans="1:7" x14ac:dyDescent="0.3">
      <c r="A3" s="168" t="s">
        <v>2821</v>
      </c>
      <c r="B3" s="169" t="s">
        <v>2827</v>
      </c>
      <c r="C3" s="170" t="s">
        <v>3</v>
      </c>
      <c r="D3" s="171">
        <v>9904</v>
      </c>
      <c r="E3" s="170" t="s">
        <v>2822</v>
      </c>
      <c r="F3" t="s">
        <v>2823</v>
      </c>
      <c r="G3" s="172">
        <v>44364</v>
      </c>
    </row>
    <row r="4" spans="1:7" x14ac:dyDescent="0.3">
      <c r="A4" s="168" t="s">
        <v>2828</v>
      </c>
      <c r="B4" s="169" t="s">
        <v>2827</v>
      </c>
      <c r="C4" s="170" t="s">
        <v>3</v>
      </c>
      <c r="D4" s="171">
        <v>13316</v>
      </c>
      <c r="E4" s="170" t="s">
        <v>2829</v>
      </c>
      <c r="F4" t="s">
        <v>2830</v>
      </c>
      <c r="G4" s="172">
        <v>44365</v>
      </c>
    </row>
    <row r="5" spans="1:7" x14ac:dyDescent="0.3">
      <c r="A5" s="168"/>
      <c r="B5" s="169"/>
      <c r="C5" s="170"/>
      <c r="D5" s="171">
        <f>MEDIAN(Tabela57[PREÇO])</f>
        <v>11000</v>
      </c>
      <c r="E5" s="170"/>
      <c r="G5" s="172"/>
    </row>
  </sheetData>
  <pageMargins left="0.511811024" right="0.511811024" top="0.78740157499999996" bottom="0.78740157499999996" header="0.31496062000000002" footer="0.31496062000000002"/>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4"/>
  <sheetViews>
    <sheetView zoomScale="55" zoomScaleNormal="55" workbookViewId="0">
      <selection activeCell="B23" sqref="B23"/>
    </sheetView>
  </sheetViews>
  <sheetFormatPr defaultColWidth="8.88671875" defaultRowHeight="13.8" x14ac:dyDescent="0.25"/>
  <cols>
    <col min="1" max="1" width="11.6640625" style="43" bestFit="1" customWidth="1"/>
    <col min="2" max="2" width="39.109375" style="43" customWidth="1"/>
    <col min="3" max="4" width="8.88671875" style="43"/>
    <col min="5" max="5" width="15.33203125" style="43" bestFit="1" customWidth="1"/>
    <col min="6" max="16384" width="8.88671875" style="43"/>
  </cols>
  <sheetData>
    <row r="1" spans="1:5" ht="50.4" customHeight="1" x14ac:dyDescent="0.25">
      <c r="A1" s="289" t="s">
        <v>2831</v>
      </c>
      <c r="B1" s="289"/>
      <c r="C1" s="289"/>
      <c r="D1" s="173" t="s">
        <v>2832</v>
      </c>
      <c r="E1" s="159">
        <f>MEDIAN(E2:E4)</f>
        <v>72.47</v>
      </c>
    </row>
    <row r="2" spans="1:5" ht="28.2" x14ac:dyDescent="0.3">
      <c r="A2" s="160">
        <v>44249</v>
      </c>
      <c r="B2" s="174" t="s">
        <v>2833</v>
      </c>
      <c r="C2" s="175" t="s">
        <v>2834</v>
      </c>
      <c r="D2" s="176" t="s">
        <v>2835</v>
      </c>
      <c r="E2" s="177">
        <v>75.790000000000006</v>
      </c>
    </row>
    <row r="3" spans="1:5" ht="28.2" x14ac:dyDescent="0.3">
      <c r="A3" s="160">
        <v>44249</v>
      </c>
      <c r="B3" s="174" t="s">
        <v>2833</v>
      </c>
      <c r="C3" s="175" t="s">
        <v>2836</v>
      </c>
      <c r="D3" s="176" t="s">
        <v>2835</v>
      </c>
      <c r="E3" s="177">
        <v>72.47</v>
      </c>
    </row>
    <row r="4" spans="1:5" ht="28.2" x14ac:dyDescent="0.3">
      <c r="A4" s="160">
        <v>44249</v>
      </c>
      <c r="B4" s="174" t="s">
        <v>2833</v>
      </c>
      <c r="C4" s="175" t="s">
        <v>2837</v>
      </c>
      <c r="D4" s="176" t="s">
        <v>2835</v>
      </c>
      <c r="E4" s="177">
        <v>55.9</v>
      </c>
    </row>
  </sheetData>
  <mergeCells count="1">
    <mergeCell ref="A1:C1"/>
  </mergeCells>
  <pageMargins left="0.511811024" right="0.511811024" top="0.78740157499999996" bottom="0.78740157499999996" header="0.31496062000000002" footer="0.31496062000000002"/>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D11"/>
  <sheetViews>
    <sheetView zoomScale="55" zoomScaleNormal="55" workbookViewId="0">
      <selection activeCell="C18" sqref="C18"/>
    </sheetView>
  </sheetViews>
  <sheetFormatPr defaultColWidth="8.88671875" defaultRowHeight="13.8" x14ac:dyDescent="0.25"/>
  <cols>
    <col min="1" max="1" width="50.44140625" style="43" customWidth="1"/>
    <col min="2" max="2" width="34.88671875" style="43" bestFit="1" customWidth="1"/>
    <col min="3" max="3" width="19.33203125" style="43" bestFit="1" customWidth="1"/>
    <col min="4" max="4" width="18.6640625" style="43" bestFit="1" customWidth="1"/>
    <col min="5" max="16384" width="8.88671875" style="43"/>
  </cols>
  <sheetData>
    <row r="2" spans="1:4" x14ac:dyDescent="0.25">
      <c r="A2" s="288" t="s">
        <v>2838</v>
      </c>
      <c r="B2" s="288"/>
      <c r="C2" s="288"/>
      <c r="D2" s="159">
        <f>MEDIAN(D3:D5)</f>
        <v>11738.02</v>
      </c>
    </row>
    <row r="3" spans="1:4" ht="33.6" customHeight="1" x14ac:dyDescent="0.3">
      <c r="A3" s="160">
        <v>44236</v>
      </c>
      <c r="B3" s="161" t="s">
        <v>2839</v>
      </c>
      <c r="C3" s="43" t="s">
        <v>2781</v>
      </c>
      <c r="D3" s="162">
        <f>10495.05+50</f>
        <v>10545.05</v>
      </c>
    </row>
    <row r="4" spans="1:4" ht="33.6" customHeight="1" x14ac:dyDescent="0.3">
      <c r="A4" s="160">
        <v>44236</v>
      </c>
      <c r="B4" s="161" t="s">
        <v>2839</v>
      </c>
      <c r="C4" s="43" t="s">
        <v>2840</v>
      </c>
      <c r="D4" s="162">
        <v>11738.02</v>
      </c>
    </row>
    <row r="5" spans="1:4" ht="33.6" customHeight="1" x14ac:dyDescent="0.3">
      <c r="A5" s="160">
        <v>44236</v>
      </c>
      <c r="B5" s="161" t="s">
        <v>2839</v>
      </c>
      <c r="C5" s="43" t="s">
        <v>2841</v>
      </c>
      <c r="D5" s="162">
        <v>12239.15</v>
      </c>
    </row>
    <row r="8" spans="1:4" x14ac:dyDescent="0.25">
      <c r="A8" s="288" t="s">
        <v>2842</v>
      </c>
      <c r="B8" s="288"/>
      <c r="C8" s="288"/>
      <c r="D8" s="159">
        <f>MEDIAN(D9:D11)</f>
        <v>5485.21</v>
      </c>
    </row>
    <row r="9" spans="1:4" ht="28.2" x14ac:dyDescent="0.3">
      <c r="A9" s="160">
        <v>44236</v>
      </c>
      <c r="B9" s="161" t="s">
        <v>2843</v>
      </c>
      <c r="C9" s="43" t="s">
        <v>2841</v>
      </c>
      <c r="D9" s="162">
        <v>5485.21</v>
      </c>
    </row>
    <row r="10" spans="1:4" ht="28.2" x14ac:dyDescent="0.3">
      <c r="A10" s="160">
        <v>44236</v>
      </c>
      <c r="B10" s="161" t="s">
        <v>2843</v>
      </c>
      <c r="C10" s="43" t="s">
        <v>2844</v>
      </c>
      <c r="D10" s="162">
        <v>5917</v>
      </c>
    </row>
    <row r="11" spans="1:4" ht="28.2" x14ac:dyDescent="0.3">
      <c r="A11" s="160">
        <v>44236</v>
      </c>
      <c r="B11" s="161" t="s">
        <v>2843</v>
      </c>
      <c r="C11" s="43" t="s">
        <v>2845</v>
      </c>
      <c r="D11" s="162">
        <v>5365</v>
      </c>
    </row>
  </sheetData>
  <mergeCells count="2">
    <mergeCell ref="A2:C2"/>
    <mergeCell ref="A8:C8"/>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33</vt:i4>
      </vt:variant>
      <vt:variant>
        <vt:lpstr>Intervalos Nomeados</vt:lpstr>
      </vt:variant>
      <vt:variant>
        <vt:i4>3</vt:i4>
      </vt:variant>
    </vt:vector>
  </HeadingPairs>
  <TitlesOfParts>
    <vt:vector size="36" baseType="lpstr">
      <vt:lpstr>Resumo do Orçamento</vt:lpstr>
      <vt:lpstr>Orçamento Sintético</vt:lpstr>
      <vt:lpstr>Orçamento Analítico</vt:lpstr>
      <vt:lpstr>Curva ABC de Insumos</vt:lpstr>
      <vt:lpstr>Curva ABC de Serviços</vt:lpstr>
      <vt:lpstr>BDI</vt:lpstr>
      <vt:lpstr>CRONOGRAMA</vt:lpstr>
      <vt:lpstr>MEM.CAL.MUROS</vt:lpstr>
      <vt:lpstr>CASA_DE_MAQUINAS</vt:lpstr>
      <vt:lpstr>CHUMBAMENTO NYLOFOR</vt:lpstr>
      <vt:lpstr>PISOS</vt:lpstr>
      <vt:lpstr>DECK_MADEIRA</vt:lpstr>
      <vt:lpstr>ARQUIBANCADAS</vt:lpstr>
      <vt:lpstr>FONTE-LAMINA DAGUA</vt:lpstr>
      <vt:lpstr>PAISAGISMO</vt:lpstr>
      <vt:lpstr>DRENAGEM</vt:lpstr>
      <vt:lpstr>EXPOSITOR</vt:lpstr>
      <vt:lpstr>PAVIMENTACAO</vt:lpstr>
      <vt:lpstr>PINTURA DE GUARDA CORPO</vt:lpstr>
      <vt:lpstr>PINTURA ALAMBRADO</vt:lpstr>
      <vt:lpstr>ALAMBRADO COMPRIMENTO DE TUBO</vt:lpstr>
      <vt:lpstr>VIGIA_NOTURNO</vt:lpstr>
      <vt:lpstr>PERGOLADO</vt:lpstr>
      <vt:lpstr>PLACAS_SIN.</vt:lpstr>
      <vt:lpstr>ACADEMIA</vt:lpstr>
      <vt:lpstr>COT-CONCRETO</vt:lpstr>
      <vt:lpstr>COT-CABO ALUMINIO</vt:lpstr>
      <vt:lpstr>COT-ACABAMENTO VASSOURADO</vt:lpstr>
      <vt:lpstr>COT-FONTE</vt:lpstr>
      <vt:lpstr>COT-EXPOSITORES</vt:lpstr>
      <vt:lpstr>COT-ACADEMIA_INOX</vt:lpstr>
      <vt:lpstr>COT-AZULEJO A COBALTO</vt:lpstr>
      <vt:lpstr>COTACOES-BRINQUEDO ACESSIVEL</vt:lpstr>
      <vt:lpstr>BDI!Area_de_impressao</vt:lpstr>
      <vt:lpstr>CRONOGRAMA!Area_de_impressao</vt:lpstr>
      <vt:lpstr>'Curva ABC de Insumos'!Area_de_impressao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MACHADO</dc:creator>
  <cp:lastModifiedBy>CECILIA MACHADO</cp:lastModifiedBy>
  <cp:lastPrinted>2021-06-24T18:34:35Z</cp:lastPrinted>
  <dcterms:created xsi:type="dcterms:W3CDTF">2021-06-15T11:51:57Z</dcterms:created>
  <dcterms:modified xsi:type="dcterms:W3CDTF">2021-06-24T18:44:52Z</dcterms:modified>
</cp:coreProperties>
</file>